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N:\NDMC\SOC_Shr\Revenue &amp; Expenditure Reports (RER)\.COUNTY FILES\15-16 ADA\"/>
    </mc:Choice>
  </mc:AlternateContent>
  <bookViews>
    <workbookView xWindow="120" yWindow="90" windowWidth="24915" windowHeight="11580"/>
  </bookViews>
  <sheets>
    <sheet name="CSS " sheetId="1" r:id="rId1"/>
    <sheet name="PEI" sheetId="9" r:id="rId2"/>
    <sheet name="INN" sheetId="2" r:id="rId3"/>
    <sheet name="WET" sheetId="3" r:id="rId4"/>
    <sheet name="CFTN" sheetId="4" r:id="rId5"/>
    <sheet name="Other MHSA Funds" sheetId="5" r:id="rId6"/>
    <sheet name="Unencumbered Housing Funds" sheetId="6" r:id="rId7"/>
    <sheet name="RER Summary" sheetId="7" r:id="rId8"/>
    <sheet name="Adjustments Summary" sheetId="8"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___________________________________________________________________________Pgm11" localSheetId="1">#REF!</definedName>
    <definedName name="______________________________________________________________________________Pgm11" localSheetId="6">#REF!</definedName>
    <definedName name="______________________________________________________________________________Pgm11">#REF!</definedName>
    <definedName name="______________________________________________________________________________Pgm12" localSheetId="6">#REF!</definedName>
    <definedName name="______________________________________________________________________________Pgm12">#REF!</definedName>
    <definedName name="______________________________________________________________________________Pgm13" localSheetId="6">#REF!</definedName>
    <definedName name="______________________________________________________________________________Pgm13">#REF!</definedName>
    <definedName name="______________________________________________________________________________Pgm14" localSheetId="6">#REF!</definedName>
    <definedName name="______________________________________________________________________________Pgm14">#REF!</definedName>
    <definedName name="______________________________________________________________________________Pgm15" localSheetId="6">#REF!</definedName>
    <definedName name="______________________________________________________________________________Pgm15">#REF!</definedName>
    <definedName name="______________________________________________________________________________Pgm4" localSheetId="6">#REF!</definedName>
    <definedName name="______________________________________________________________________________Pgm4">#REF!</definedName>
    <definedName name="______________________________________________________________________________Pgm5" localSheetId="6">#REF!</definedName>
    <definedName name="______________________________________________________________________________Pgm5">#REF!</definedName>
    <definedName name="______________________________________________________________________________Pgm6" localSheetId="6">#REF!</definedName>
    <definedName name="______________________________________________________________________________Pgm6">#REF!</definedName>
    <definedName name="______________________________________________________________________________Pgm7" localSheetId="6">#REF!</definedName>
    <definedName name="______________________________________________________________________________Pgm7">#REF!</definedName>
    <definedName name="______________________________________________________________________________Pgm8" localSheetId="6">#REF!</definedName>
    <definedName name="______________________________________________________________________________Pgm8">#REF!</definedName>
    <definedName name="______________________________________________________________________________Pgm9" localSheetId="6">#REF!</definedName>
    <definedName name="______________________________________________________________________________Pgm9">#REF!</definedName>
    <definedName name="_____________________________________________________________________________pgm10" localSheetId="6">#REF!</definedName>
    <definedName name="_____________________________________________________________________________pgm10">#REF!</definedName>
    <definedName name="_____________________________________________________________________________Pgm11" localSheetId="6">#REF!</definedName>
    <definedName name="_____________________________________________________________________________Pgm11">#REF!</definedName>
    <definedName name="_____________________________________________________________________________Pgm12" localSheetId="6">#REF!</definedName>
    <definedName name="_____________________________________________________________________________Pgm12">#REF!</definedName>
    <definedName name="_____________________________________________________________________________Pgm13" localSheetId="6">#REF!</definedName>
    <definedName name="_____________________________________________________________________________Pgm13">#REF!</definedName>
    <definedName name="_____________________________________________________________________________Pgm14" localSheetId="6">#REF!</definedName>
    <definedName name="_____________________________________________________________________________Pgm14">#REF!</definedName>
    <definedName name="_____________________________________________________________________________Pgm15" localSheetId="6">#REF!</definedName>
    <definedName name="_____________________________________________________________________________Pgm15">#REF!</definedName>
    <definedName name="_____________________________________________________________________________Pgm2" localSheetId="6">#REF!</definedName>
    <definedName name="_____________________________________________________________________________Pgm2">#REF!</definedName>
    <definedName name="_____________________________________________________________________________Pgm3" localSheetId="6">#REF!</definedName>
    <definedName name="_____________________________________________________________________________Pgm3">#REF!</definedName>
    <definedName name="_____________________________________________________________________________Pgm4" localSheetId="6">#REF!</definedName>
    <definedName name="_____________________________________________________________________________Pgm4">#REF!</definedName>
    <definedName name="_____________________________________________________________________________Pgm5" localSheetId="6">#REF!</definedName>
    <definedName name="_____________________________________________________________________________Pgm5">#REF!</definedName>
    <definedName name="_____________________________________________________________________________Pgm6" localSheetId="6">#REF!</definedName>
    <definedName name="_____________________________________________________________________________Pgm6">#REF!</definedName>
    <definedName name="_____________________________________________________________________________Pgm7" localSheetId="6">#REF!</definedName>
    <definedName name="_____________________________________________________________________________Pgm7">#REF!</definedName>
    <definedName name="_____________________________________________________________________________Pgm8" localSheetId="6">#REF!</definedName>
    <definedName name="_____________________________________________________________________________Pgm8">#REF!</definedName>
    <definedName name="_____________________________________________________________________________Pgm9" localSheetId="6">#REF!</definedName>
    <definedName name="_____________________________________________________________________________Pgm9">#REF!</definedName>
    <definedName name="____________________________________________________________________________pgm10" localSheetId="6">#REF!</definedName>
    <definedName name="____________________________________________________________________________pgm10">#REF!</definedName>
    <definedName name="____________________________________________________________________________Pgm11" localSheetId="6">#REF!</definedName>
    <definedName name="____________________________________________________________________________Pgm11">#REF!</definedName>
    <definedName name="____________________________________________________________________________Pgm12" localSheetId="6">#REF!</definedName>
    <definedName name="____________________________________________________________________________Pgm12">#REF!</definedName>
    <definedName name="____________________________________________________________________________Pgm13" localSheetId="6">#REF!</definedName>
    <definedName name="____________________________________________________________________________Pgm13">#REF!</definedName>
    <definedName name="____________________________________________________________________________Pgm14" localSheetId="6">#REF!</definedName>
    <definedName name="____________________________________________________________________________Pgm14">#REF!</definedName>
    <definedName name="____________________________________________________________________________Pgm15" localSheetId="6">#REF!</definedName>
    <definedName name="____________________________________________________________________________Pgm15">#REF!</definedName>
    <definedName name="____________________________________________________________________________Pgm2" localSheetId="6">#REF!</definedName>
    <definedName name="____________________________________________________________________________Pgm2">#REF!</definedName>
    <definedName name="____________________________________________________________________________Pgm3" localSheetId="6">#REF!</definedName>
    <definedName name="____________________________________________________________________________Pgm3">#REF!</definedName>
    <definedName name="____________________________________________________________________________Pgm4">'[1]CSS WP 4'!$D$3</definedName>
    <definedName name="____________________________________________________________________________Pgm5">'[1]CSS WP 5'!$D$3</definedName>
    <definedName name="____________________________________________________________________________Pgm6">'[1]CSS WP 6'!$D$3</definedName>
    <definedName name="____________________________________________________________________________Pgm7" localSheetId="1">#REF!</definedName>
    <definedName name="____________________________________________________________________________Pgm7" localSheetId="6">#REF!</definedName>
    <definedName name="____________________________________________________________________________Pgm7">#REF!</definedName>
    <definedName name="____________________________________________________________________________Pgm8" localSheetId="6">#REF!</definedName>
    <definedName name="____________________________________________________________________________Pgm8">#REF!</definedName>
    <definedName name="____________________________________________________________________________Pgm9" localSheetId="6">#REF!</definedName>
    <definedName name="____________________________________________________________________________Pgm9">#REF!</definedName>
    <definedName name="___________________________________________________________________________pgm10" localSheetId="6">#REF!</definedName>
    <definedName name="___________________________________________________________________________pgm10">#REF!</definedName>
    <definedName name="___________________________________________________________________________Pgm11" localSheetId="6">#REF!</definedName>
    <definedName name="___________________________________________________________________________Pgm11">#REF!</definedName>
    <definedName name="___________________________________________________________________________Pgm12" localSheetId="6">#REF!</definedName>
    <definedName name="___________________________________________________________________________Pgm12">#REF!</definedName>
    <definedName name="___________________________________________________________________________Pgm13" localSheetId="6">#REF!</definedName>
    <definedName name="___________________________________________________________________________Pgm13">#REF!</definedName>
    <definedName name="___________________________________________________________________________Pgm14" localSheetId="6">#REF!</definedName>
    <definedName name="___________________________________________________________________________Pgm14">#REF!</definedName>
    <definedName name="___________________________________________________________________________Pgm15" localSheetId="6">#REF!</definedName>
    <definedName name="___________________________________________________________________________Pgm15">#REF!</definedName>
    <definedName name="___________________________________________________________________________Pgm2">'[1]CSS WP 2'!$D$3</definedName>
    <definedName name="___________________________________________________________________________Pgm3">'[1]CSS WP 3'!$D$3</definedName>
    <definedName name="___________________________________________________________________________Pgm4">'[2]CSS Pgm 4'!$D$3</definedName>
    <definedName name="___________________________________________________________________________Pgm5">'[2]CSS Pgm 5'!$D$3</definedName>
    <definedName name="___________________________________________________________________________Pgm6">'[2]CSS Pgm 6'!$D$3</definedName>
    <definedName name="___________________________________________________________________________Pgm7" localSheetId="1">#REF!</definedName>
    <definedName name="___________________________________________________________________________Pgm7" localSheetId="6">#REF!</definedName>
    <definedName name="___________________________________________________________________________Pgm7">#REF!</definedName>
    <definedName name="___________________________________________________________________________Pgm8" localSheetId="6">#REF!</definedName>
    <definedName name="___________________________________________________________________________Pgm8">#REF!</definedName>
    <definedName name="___________________________________________________________________________Pgm9" localSheetId="6">#REF!</definedName>
    <definedName name="___________________________________________________________________________Pgm9">#REF!</definedName>
    <definedName name="__________________________________________________________________________pgm10" localSheetId="6">#REF!</definedName>
    <definedName name="__________________________________________________________________________pgm10">#REF!</definedName>
    <definedName name="__________________________________________________________________________Pgm11" localSheetId="6">#REF!</definedName>
    <definedName name="__________________________________________________________________________Pgm11">#REF!</definedName>
    <definedName name="__________________________________________________________________________Pgm12" localSheetId="6">#REF!</definedName>
    <definedName name="__________________________________________________________________________Pgm12">#REF!</definedName>
    <definedName name="__________________________________________________________________________Pgm13" localSheetId="6">#REF!</definedName>
    <definedName name="__________________________________________________________________________Pgm13">#REF!</definedName>
    <definedName name="__________________________________________________________________________Pgm14" localSheetId="6">#REF!</definedName>
    <definedName name="__________________________________________________________________________Pgm14">#REF!</definedName>
    <definedName name="__________________________________________________________________________Pgm15" localSheetId="6">#REF!</definedName>
    <definedName name="__________________________________________________________________________Pgm15">#REF!</definedName>
    <definedName name="__________________________________________________________________________Pgm2">'[2]CSS Pgm 2'!$D$3</definedName>
    <definedName name="__________________________________________________________________________Pgm3">'[2]CSS Pgm 3'!$D$3</definedName>
    <definedName name="__________________________________________________________________________Pgm4" localSheetId="1">#REF!</definedName>
    <definedName name="__________________________________________________________________________Pgm4" localSheetId="6">#REF!</definedName>
    <definedName name="__________________________________________________________________________Pgm4">#REF!</definedName>
    <definedName name="__________________________________________________________________________Pgm5" localSheetId="6">#REF!</definedName>
    <definedName name="__________________________________________________________________________Pgm5">#REF!</definedName>
    <definedName name="__________________________________________________________________________Pgm6" localSheetId="6">#REF!</definedName>
    <definedName name="__________________________________________________________________________Pgm6">#REF!</definedName>
    <definedName name="__________________________________________________________________________Pgm7" localSheetId="6">#REF!</definedName>
    <definedName name="__________________________________________________________________________Pgm7">#REF!</definedName>
    <definedName name="__________________________________________________________________________Pgm8" localSheetId="6">#REF!</definedName>
    <definedName name="__________________________________________________________________________Pgm8">#REF!</definedName>
    <definedName name="__________________________________________________________________________Pgm9" localSheetId="6">#REF!</definedName>
    <definedName name="__________________________________________________________________________Pgm9">#REF!</definedName>
    <definedName name="_________________________________________________________________________pgm10" localSheetId="6">#REF!</definedName>
    <definedName name="_________________________________________________________________________pgm10">#REF!</definedName>
    <definedName name="_________________________________________________________________________Pgm11" localSheetId="6">#REF!</definedName>
    <definedName name="_________________________________________________________________________Pgm11">#REF!</definedName>
    <definedName name="_________________________________________________________________________Pgm12" localSheetId="6">#REF!</definedName>
    <definedName name="_________________________________________________________________________Pgm12">#REF!</definedName>
    <definedName name="_________________________________________________________________________Pgm13" localSheetId="6">#REF!</definedName>
    <definedName name="_________________________________________________________________________Pgm13">#REF!</definedName>
    <definedName name="_________________________________________________________________________Pgm14" localSheetId="6">#REF!</definedName>
    <definedName name="_________________________________________________________________________Pgm14">#REF!</definedName>
    <definedName name="_________________________________________________________________________Pgm15" localSheetId="6">#REF!</definedName>
    <definedName name="_________________________________________________________________________Pgm15">#REF!</definedName>
    <definedName name="_________________________________________________________________________Pgm2" localSheetId="6">#REF!</definedName>
    <definedName name="_________________________________________________________________________Pgm2">#REF!</definedName>
    <definedName name="_________________________________________________________________________Pgm3" localSheetId="6">#REF!</definedName>
    <definedName name="_________________________________________________________________________Pgm3">#REF!</definedName>
    <definedName name="_________________________________________________________________________Pgm4" localSheetId="6">#REF!</definedName>
    <definedName name="_________________________________________________________________________Pgm4">#REF!</definedName>
    <definedName name="_________________________________________________________________________Pgm5" localSheetId="6">#REF!</definedName>
    <definedName name="_________________________________________________________________________Pgm5">#REF!</definedName>
    <definedName name="_________________________________________________________________________Pgm6" localSheetId="6">#REF!</definedName>
    <definedName name="_________________________________________________________________________Pgm6">#REF!</definedName>
    <definedName name="_________________________________________________________________________Pgm7" localSheetId="6">#REF!</definedName>
    <definedName name="_________________________________________________________________________Pgm7">#REF!</definedName>
    <definedName name="_________________________________________________________________________Pgm8" localSheetId="6">#REF!</definedName>
    <definedName name="_________________________________________________________________________Pgm8">#REF!</definedName>
    <definedName name="_________________________________________________________________________Pgm9" localSheetId="6">#REF!</definedName>
    <definedName name="_________________________________________________________________________Pgm9">#REF!</definedName>
    <definedName name="________________________________________________________________________pgm10" localSheetId="6">#REF!</definedName>
    <definedName name="________________________________________________________________________pgm10">#REF!</definedName>
    <definedName name="________________________________________________________________________Pgm11">'[3]CSS WP 11'!$D$3</definedName>
    <definedName name="________________________________________________________________________Pgm12">'[3]CSS WP 12'!$D$3</definedName>
    <definedName name="________________________________________________________________________Pgm13">'[3]CSS WP 13'!$D$3</definedName>
    <definedName name="________________________________________________________________________Pgm14">'[3]CSS WP 14'!$D$3</definedName>
    <definedName name="________________________________________________________________________Pgm15">'[3]CSS WP 15'!$D$3</definedName>
    <definedName name="________________________________________________________________________Pgm2" localSheetId="1">#REF!</definedName>
    <definedName name="________________________________________________________________________Pgm2" localSheetId="6">#REF!</definedName>
    <definedName name="________________________________________________________________________Pgm2">#REF!</definedName>
    <definedName name="________________________________________________________________________Pgm3" localSheetId="6">#REF!</definedName>
    <definedName name="________________________________________________________________________Pgm3">#REF!</definedName>
    <definedName name="________________________________________________________________________Pgm4">'[3]CSS WP 4'!$D$3</definedName>
    <definedName name="________________________________________________________________________Pgm5">'[3]CSS WP 5'!$D$3</definedName>
    <definedName name="________________________________________________________________________Pgm6">'[3]CSS WP 6'!$D$3</definedName>
    <definedName name="________________________________________________________________________Pgm7">'[3]CSS WP 7'!$D$3</definedName>
    <definedName name="________________________________________________________________________Pgm8">'[3]CSS WP 8'!$D$3</definedName>
    <definedName name="________________________________________________________________________Pgm9">'[3]CSS WP 9'!$D$3</definedName>
    <definedName name="_______________________________________________________________________pgm10">'[3]CSS WP 10'!$D$3</definedName>
    <definedName name="_______________________________________________________________________Pgm11">'[4]CSS Pgm 11'!$D$3</definedName>
    <definedName name="_______________________________________________________________________Pgm12">'[4]CSS Pgm 12'!$D$3</definedName>
    <definedName name="_______________________________________________________________________Pgm13">'[4]CSS Pgm 13'!$D$3</definedName>
    <definedName name="_______________________________________________________________________Pgm14">'[4]CSS Pgm 14'!$D$3</definedName>
    <definedName name="_______________________________________________________________________Pgm15">'[4]CSS Pgm 15'!$D$3</definedName>
    <definedName name="_______________________________________________________________________Pgm2">'[3]CSS WP 2'!$D$3</definedName>
    <definedName name="_______________________________________________________________________Pgm3">'[3]CSS WP 3'!$D$3</definedName>
    <definedName name="_______________________________________________________________________Pgm4">'[4]CSS Pgm 4'!$D$3</definedName>
    <definedName name="_______________________________________________________________________Pgm5">'[4]CSS Pgm 5'!$D$3</definedName>
    <definedName name="_______________________________________________________________________Pgm6">'[4]CSS Pgm 6'!$D$3</definedName>
    <definedName name="_______________________________________________________________________Pgm7">'[4]CSS Pgm 7'!$D$3</definedName>
    <definedName name="_______________________________________________________________________Pgm8">'[4]CSS Pgm 8'!$D$3</definedName>
    <definedName name="_______________________________________________________________________Pgm9">'[4]CSS Pgm 9'!$D$3</definedName>
    <definedName name="______________________________________________________________________pgm10">'[4]CSS Pgm 10'!$D$3</definedName>
    <definedName name="______________________________________________________________________Pgm11" localSheetId="1">#REF!</definedName>
    <definedName name="______________________________________________________________________Pgm11" localSheetId="6">#REF!</definedName>
    <definedName name="______________________________________________________________________Pgm11">#REF!</definedName>
    <definedName name="______________________________________________________________________Pgm12" localSheetId="6">#REF!</definedName>
    <definedName name="______________________________________________________________________Pgm12">#REF!</definedName>
    <definedName name="______________________________________________________________________Pgm13" localSheetId="6">#REF!</definedName>
    <definedName name="______________________________________________________________________Pgm13">#REF!</definedName>
    <definedName name="______________________________________________________________________Pgm14" localSheetId="6">#REF!</definedName>
    <definedName name="______________________________________________________________________Pgm14">#REF!</definedName>
    <definedName name="______________________________________________________________________Pgm15" localSheetId="6">#REF!</definedName>
    <definedName name="______________________________________________________________________Pgm15">#REF!</definedName>
    <definedName name="______________________________________________________________________Pgm2">'[4]CSS Pgm 2'!$D$3</definedName>
    <definedName name="______________________________________________________________________Pgm3">'[4]CSS Pgm 3'!$D$3</definedName>
    <definedName name="______________________________________________________________________Pgm4" localSheetId="1">#REF!</definedName>
    <definedName name="______________________________________________________________________Pgm4" localSheetId="6">#REF!</definedName>
    <definedName name="______________________________________________________________________Pgm4">#REF!</definedName>
    <definedName name="______________________________________________________________________Pgm5" localSheetId="6">#REF!</definedName>
    <definedName name="______________________________________________________________________Pgm5">#REF!</definedName>
    <definedName name="______________________________________________________________________Pgm6" localSheetId="6">#REF!</definedName>
    <definedName name="______________________________________________________________________Pgm6">#REF!</definedName>
    <definedName name="______________________________________________________________________Pgm7" localSheetId="6">#REF!</definedName>
    <definedName name="______________________________________________________________________Pgm7">#REF!</definedName>
    <definedName name="______________________________________________________________________Pgm8" localSheetId="6">#REF!</definedName>
    <definedName name="______________________________________________________________________Pgm8">#REF!</definedName>
    <definedName name="______________________________________________________________________Pgm9" localSheetId="6">#REF!</definedName>
    <definedName name="______________________________________________________________________Pgm9">#REF!</definedName>
    <definedName name="_____________________________________________________________________pgm10" localSheetId="6">#REF!</definedName>
    <definedName name="_____________________________________________________________________pgm10">#REF!</definedName>
    <definedName name="_____________________________________________________________________Pgm11" localSheetId="6">#REF!</definedName>
    <definedName name="_____________________________________________________________________Pgm11">#REF!</definedName>
    <definedName name="_____________________________________________________________________Pgm12" localSheetId="6">#REF!</definedName>
    <definedName name="_____________________________________________________________________Pgm12">#REF!</definedName>
    <definedName name="_____________________________________________________________________Pgm13" localSheetId="6">#REF!</definedName>
    <definedName name="_____________________________________________________________________Pgm13">#REF!</definedName>
    <definedName name="_____________________________________________________________________Pgm14" localSheetId="6">#REF!</definedName>
    <definedName name="_____________________________________________________________________Pgm14">#REF!</definedName>
    <definedName name="_____________________________________________________________________Pgm15" localSheetId="6">#REF!</definedName>
    <definedName name="_____________________________________________________________________Pgm15">#REF!</definedName>
    <definedName name="_____________________________________________________________________Pgm2" localSheetId="6">#REF!</definedName>
    <definedName name="_____________________________________________________________________Pgm2">#REF!</definedName>
    <definedName name="_____________________________________________________________________Pgm3" localSheetId="6">#REF!</definedName>
    <definedName name="_____________________________________________________________________Pgm3">#REF!</definedName>
    <definedName name="_____________________________________________________________________Pgm4" localSheetId="6">#REF!</definedName>
    <definedName name="_____________________________________________________________________Pgm4">#REF!</definedName>
    <definedName name="_____________________________________________________________________Pgm5" localSheetId="6">#REF!</definedName>
    <definedName name="_____________________________________________________________________Pgm5">#REF!</definedName>
    <definedName name="_____________________________________________________________________Pgm6" localSheetId="6">#REF!</definedName>
    <definedName name="_____________________________________________________________________Pgm6">#REF!</definedName>
    <definedName name="_____________________________________________________________________Pgm7" localSheetId="6">#REF!</definedName>
    <definedName name="_____________________________________________________________________Pgm7">#REF!</definedName>
    <definedName name="_____________________________________________________________________Pgm8" localSheetId="6">#REF!</definedName>
    <definedName name="_____________________________________________________________________Pgm8">#REF!</definedName>
    <definedName name="_____________________________________________________________________Pgm9" localSheetId="6">#REF!</definedName>
    <definedName name="_____________________________________________________________________Pgm9">#REF!</definedName>
    <definedName name="____________________________________________________________________pgm10" localSheetId="6">#REF!</definedName>
    <definedName name="____________________________________________________________________pgm10">#REF!</definedName>
    <definedName name="____________________________________________________________________Pgm11">'[5]CSS WP 11'!$D$3</definedName>
    <definedName name="____________________________________________________________________Pgm12">'[5]CSS WP 12'!$D$3</definedName>
    <definedName name="____________________________________________________________________Pgm13">'[5]CSS WP 13'!$D$3</definedName>
    <definedName name="____________________________________________________________________Pgm14">'[5]CSS WP 14'!$D$3</definedName>
    <definedName name="____________________________________________________________________Pgm15">'[5]CSS WP 15'!$D$3</definedName>
    <definedName name="____________________________________________________________________Pgm2" localSheetId="1">#REF!</definedName>
    <definedName name="____________________________________________________________________Pgm2" localSheetId="6">#REF!</definedName>
    <definedName name="____________________________________________________________________Pgm2">#REF!</definedName>
    <definedName name="____________________________________________________________________Pgm3" localSheetId="6">#REF!</definedName>
    <definedName name="____________________________________________________________________Pgm3">#REF!</definedName>
    <definedName name="____________________________________________________________________Pgm4">'[5]CSS WP 4'!$D$3</definedName>
    <definedName name="____________________________________________________________________Pgm5">'[5]CSS WP 5'!$D$3</definedName>
    <definedName name="____________________________________________________________________Pgm6">'[5]CSS WP 6'!$D$3</definedName>
    <definedName name="____________________________________________________________________Pgm7">'[5]CSS WP 7'!$D$3</definedName>
    <definedName name="____________________________________________________________________Pgm8">'[5]CSS WP 8'!$D$3</definedName>
    <definedName name="____________________________________________________________________Pgm9">'[5]CSS WP 9'!$D$3</definedName>
    <definedName name="___________________________________________________________________pgm10">'[5]CSS WP 10'!$D$3</definedName>
    <definedName name="___________________________________________________________________Pgm11">'[6]CSS Pgm 11'!$D$3</definedName>
    <definedName name="___________________________________________________________________Pgm12">'[6]CSS Pgm 12'!$D$3</definedName>
    <definedName name="___________________________________________________________________Pgm13">'[6]CSS Pgm 13'!$D$3</definedName>
    <definedName name="___________________________________________________________________Pgm14">'[6]CSS Pgm 14'!$D$3</definedName>
    <definedName name="___________________________________________________________________Pgm15">'[6]CSS Pgm 15'!$D$3</definedName>
    <definedName name="___________________________________________________________________Pgm2">'[5]CSS WP 2'!$D$3</definedName>
    <definedName name="___________________________________________________________________Pgm3">'[5]CSS WP 3'!$D$3</definedName>
    <definedName name="___________________________________________________________________Pgm4">'[6]FSP-04'!$D$3</definedName>
    <definedName name="___________________________________________________________________Pgm5">'[6]SDOE-01'!$D$3</definedName>
    <definedName name="___________________________________________________________________Pgm6">'[6]SDOE-02'!$D$3</definedName>
    <definedName name="___________________________________________________________________Pgm7">'[6]SDOE-04'!$D$3</definedName>
    <definedName name="___________________________________________________________________Pgm8">'[6]CSS Pgm 8'!$D$3</definedName>
    <definedName name="___________________________________________________________________Pgm9">'[6]CSS Pgm 9'!$D$3</definedName>
    <definedName name="__________________________________________________________________pgm10">'[6]CSS Pgm 10'!$D$3</definedName>
    <definedName name="__________________________________________________________________Pgm11" localSheetId="1">#REF!</definedName>
    <definedName name="__________________________________________________________________Pgm11" localSheetId="6">#REF!</definedName>
    <definedName name="__________________________________________________________________Pgm11">#REF!</definedName>
    <definedName name="__________________________________________________________________Pgm12" localSheetId="6">#REF!</definedName>
    <definedName name="__________________________________________________________________Pgm12">#REF!</definedName>
    <definedName name="__________________________________________________________________Pgm13" localSheetId="6">#REF!</definedName>
    <definedName name="__________________________________________________________________Pgm13">#REF!</definedName>
    <definedName name="__________________________________________________________________Pgm14" localSheetId="6">#REF!</definedName>
    <definedName name="__________________________________________________________________Pgm14">#REF!</definedName>
    <definedName name="__________________________________________________________________Pgm15" localSheetId="6">#REF!</definedName>
    <definedName name="__________________________________________________________________Pgm15">#REF!</definedName>
    <definedName name="__________________________________________________________________Pgm2">'[6]FSP-02'!$D$3</definedName>
    <definedName name="__________________________________________________________________Pgm3">'[6]FSP-03'!$D$3</definedName>
    <definedName name="__________________________________________________________________Pgm4" localSheetId="1">#REF!</definedName>
    <definedName name="__________________________________________________________________Pgm4" localSheetId="6">#REF!</definedName>
    <definedName name="__________________________________________________________________Pgm4">#REF!</definedName>
    <definedName name="__________________________________________________________________Pgm5" localSheetId="6">#REF!</definedName>
    <definedName name="__________________________________________________________________Pgm5">#REF!</definedName>
    <definedName name="__________________________________________________________________Pgm6" localSheetId="6">#REF!</definedName>
    <definedName name="__________________________________________________________________Pgm6">#REF!</definedName>
    <definedName name="__________________________________________________________________Pgm7" localSheetId="6">#REF!</definedName>
    <definedName name="__________________________________________________________________Pgm7">#REF!</definedName>
    <definedName name="__________________________________________________________________Pgm8" localSheetId="6">#REF!</definedName>
    <definedName name="__________________________________________________________________Pgm8">#REF!</definedName>
    <definedName name="__________________________________________________________________Pgm9" localSheetId="6">#REF!</definedName>
    <definedName name="__________________________________________________________________Pgm9">#REF!</definedName>
    <definedName name="_________________________________________________________________pgm10" localSheetId="6">#REF!</definedName>
    <definedName name="_________________________________________________________________pgm10">#REF!</definedName>
    <definedName name="_________________________________________________________________Pgm11">'[7]CSS WP 11'!$D$3</definedName>
    <definedName name="_________________________________________________________________Pgm12">'[7]CSS WP 12'!$D$3</definedName>
    <definedName name="_________________________________________________________________Pgm13">'[7]CSS WP 13'!$D$3</definedName>
    <definedName name="_________________________________________________________________Pgm14">'[7]CSS WP 14'!$D$3</definedName>
    <definedName name="_________________________________________________________________Pgm15">'[7]CSS WP 15'!$D$3</definedName>
    <definedName name="_________________________________________________________________Pgm2" localSheetId="1">#REF!</definedName>
    <definedName name="_________________________________________________________________Pgm2" localSheetId="6">#REF!</definedName>
    <definedName name="_________________________________________________________________Pgm2">#REF!</definedName>
    <definedName name="_________________________________________________________________Pgm3" localSheetId="6">#REF!</definedName>
    <definedName name="_________________________________________________________________Pgm3">#REF!</definedName>
    <definedName name="_________________________________________________________________Pgm4">'[7]CSS WP 4'!$D$3</definedName>
    <definedName name="_________________________________________________________________Pgm5">'[7]CSS WP 5'!$D$3</definedName>
    <definedName name="_________________________________________________________________Pgm6">'[7]CSS WP 6'!$D$3</definedName>
    <definedName name="_________________________________________________________________Pgm7">'[7]CSS WP 7'!$D$3</definedName>
    <definedName name="_________________________________________________________________Pgm8">'[7]CSS WP 8'!$D$3</definedName>
    <definedName name="_________________________________________________________________Pgm9">'[7]CSS WP 9'!$D$3</definedName>
    <definedName name="________________________________________________________________pgm10">'[7]CSS WP 10'!$D$3</definedName>
    <definedName name="________________________________________________________________Pgm11">'[8]CSS Pgm 11'!$D$3</definedName>
    <definedName name="________________________________________________________________Pgm12">'[8]CSS Pgm 12'!$D$3</definedName>
    <definedName name="________________________________________________________________Pgm13">'[8]CSS Pgm 13'!$D$3</definedName>
    <definedName name="________________________________________________________________Pgm14">'[8]CSS Pgm 14'!$D$3</definedName>
    <definedName name="________________________________________________________________Pgm15">'[8]CSS Pgm 15'!$D$3</definedName>
    <definedName name="________________________________________________________________Pgm2">'[7]CSS WP 2'!$D$3</definedName>
    <definedName name="________________________________________________________________Pgm3">'[7]CSS WP 3'!$D$3</definedName>
    <definedName name="________________________________________________________________Pgm4">'[8]CSS Pgm 4'!$D$3</definedName>
    <definedName name="________________________________________________________________Pgm5">'[8]CSS Pgm 5'!$D$3</definedName>
    <definedName name="________________________________________________________________Pgm6">'[8]CSS Pgm 6'!$D$3</definedName>
    <definedName name="________________________________________________________________Pgm7">'[8]CSS Pgm 7'!$D$3</definedName>
    <definedName name="________________________________________________________________Pgm8">'[8]CSS Pgm 8'!$D$3</definedName>
    <definedName name="________________________________________________________________Pgm9">'[8]CSS Pgm 9'!$D$3</definedName>
    <definedName name="_______________________________________________________________pgm10">'[8]CSS Pgm 10'!$D$3</definedName>
    <definedName name="_______________________________________________________________Pgm11" localSheetId="1">#REF!</definedName>
    <definedName name="_______________________________________________________________Pgm11" localSheetId="6">#REF!</definedName>
    <definedName name="_______________________________________________________________Pgm11">#REF!</definedName>
    <definedName name="_______________________________________________________________Pgm12" localSheetId="6">#REF!</definedName>
    <definedName name="_______________________________________________________________Pgm12">#REF!</definedName>
    <definedName name="_______________________________________________________________Pgm13" localSheetId="6">#REF!</definedName>
    <definedName name="_______________________________________________________________Pgm13">#REF!</definedName>
    <definedName name="_______________________________________________________________Pgm14" localSheetId="6">#REF!</definedName>
    <definedName name="_______________________________________________________________Pgm14">#REF!</definedName>
    <definedName name="_______________________________________________________________Pgm15" localSheetId="6">#REF!</definedName>
    <definedName name="_______________________________________________________________Pgm15">#REF!</definedName>
    <definedName name="_______________________________________________________________Pgm2">'[8]CSS Pgm 2'!$D$3</definedName>
    <definedName name="_______________________________________________________________Pgm3">'[8]CSS Pgm 3'!$D$3</definedName>
    <definedName name="_______________________________________________________________Pgm4" localSheetId="1">#REF!</definedName>
    <definedName name="_______________________________________________________________Pgm4" localSheetId="6">#REF!</definedName>
    <definedName name="_______________________________________________________________Pgm4">#REF!</definedName>
    <definedName name="_______________________________________________________________Pgm5" localSheetId="6">#REF!</definedName>
    <definedName name="_______________________________________________________________Pgm5">#REF!</definedName>
    <definedName name="_______________________________________________________________Pgm6" localSheetId="6">#REF!</definedName>
    <definedName name="_______________________________________________________________Pgm6">#REF!</definedName>
    <definedName name="_______________________________________________________________Pgm7" localSheetId="6">#REF!</definedName>
    <definedName name="_______________________________________________________________Pgm7">#REF!</definedName>
    <definedName name="_______________________________________________________________Pgm8" localSheetId="6">#REF!</definedName>
    <definedName name="_______________________________________________________________Pgm8">#REF!</definedName>
    <definedName name="_______________________________________________________________Pgm9" localSheetId="6">#REF!</definedName>
    <definedName name="_______________________________________________________________Pgm9">#REF!</definedName>
    <definedName name="______________________________________________________________pgm10" localSheetId="6">#REF!</definedName>
    <definedName name="______________________________________________________________pgm10">#REF!</definedName>
    <definedName name="______________________________________________________________Pgm11">'[7]CSS WP 11'!$D$3</definedName>
    <definedName name="______________________________________________________________Pgm12">'[7]CSS WP 12'!$D$3</definedName>
    <definedName name="______________________________________________________________Pgm13">'[7]CSS WP 13'!$D$3</definedName>
    <definedName name="______________________________________________________________Pgm14">'[7]CSS WP 14'!$D$3</definedName>
    <definedName name="______________________________________________________________Pgm15">'[7]CSS WP 15'!$D$3</definedName>
    <definedName name="______________________________________________________________Pgm2" localSheetId="1">#REF!</definedName>
    <definedName name="______________________________________________________________Pgm2" localSheetId="6">#REF!</definedName>
    <definedName name="______________________________________________________________Pgm2">#REF!</definedName>
    <definedName name="______________________________________________________________Pgm3" localSheetId="6">#REF!</definedName>
    <definedName name="______________________________________________________________Pgm3">#REF!</definedName>
    <definedName name="______________________________________________________________Pgm4">'[7]CSS WP 4'!$D$3</definedName>
    <definedName name="______________________________________________________________Pgm5">'[7]CSS WP 5'!$D$3</definedName>
    <definedName name="______________________________________________________________Pgm6">'[7]CSS WP 6'!$D$3</definedName>
    <definedName name="______________________________________________________________Pgm7">'[7]CSS WP 7'!$D$3</definedName>
    <definedName name="______________________________________________________________Pgm8">'[7]CSS WP 8'!$D$3</definedName>
    <definedName name="______________________________________________________________Pgm9">'[7]CSS WP 9'!$D$3</definedName>
    <definedName name="_____________________________________________________________pgm10">'[7]CSS WP 10'!$D$3</definedName>
    <definedName name="_____________________________________________________________Pgm11">'[8]CSS Pgm 11'!$D$3</definedName>
    <definedName name="_____________________________________________________________Pgm12">'[8]CSS Pgm 12'!$D$3</definedName>
    <definedName name="_____________________________________________________________Pgm13">'[8]CSS Pgm 13'!$D$3</definedName>
    <definedName name="_____________________________________________________________Pgm14">'[8]CSS Pgm 14'!$D$3</definedName>
    <definedName name="_____________________________________________________________Pgm15">'[8]CSS Pgm 15'!$D$3</definedName>
    <definedName name="_____________________________________________________________Pgm2">'[7]CSS WP 2'!$D$3</definedName>
    <definedName name="_____________________________________________________________Pgm3">'[7]CSS WP 3'!$D$3</definedName>
    <definedName name="_____________________________________________________________Pgm4">'[8]CSS Pgm 4'!$D$3</definedName>
    <definedName name="_____________________________________________________________Pgm5">'[8]CSS Pgm 5'!$D$3</definedName>
    <definedName name="_____________________________________________________________Pgm6">'[8]CSS Pgm 6'!$D$3</definedName>
    <definedName name="_____________________________________________________________Pgm7">'[8]CSS Pgm 7'!$D$3</definedName>
    <definedName name="_____________________________________________________________Pgm8">'[8]CSS Pgm 8'!$D$3</definedName>
    <definedName name="_____________________________________________________________Pgm9">'[8]CSS Pgm 9'!$D$3</definedName>
    <definedName name="____________________________________________________________pgm10">'[8]CSS Pgm 10'!$D$3</definedName>
    <definedName name="____________________________________________________________Pgm11" localSheetId="1">#REF!</definedName>
    <definedName name="____________________________________________________________Pgm11" localSheetId="6">#REF!</definedName>
    <definedName name="____________________________________________________________Pgm11">#REF!</definedName>
    <definedName name="____________________________________________________________Pgm12" localSheetId="6">#REF!</definedName>
    <definedName name="____________________________________________________________Pgm12">#REF!</definedName>
    <definedName name="____________________________________________________________Pgm13" localSheetId="6">#REF!</definedName>
    <definedName name="____________________________________________________________Pgm13">#REF!</definedName>
    <definedName name="____________________________________________________________Pgm14" localSheetId="6">#REF!</definedName>
    <definedName name="____________________________________________________________Pgm14">#REF!</definedName>
    <definedName name="____________________________________________________________Pgm15" localSheetId="6">#REF!</definedName>
    <definedName name="____________________________________________________________Pgm15">#REF!</definedName>
    <definedName name="____________________________________________________________Pgm2">'[8]CSS Pgm 2'!$D$3</definedName>
    <definedName name="____________________________________________________________Pgm3">'[8]CSS Pgm 3'!$D$3</definedName>
    <definedName name="____________________________________________________________Pgm4" localSheetId="1">#REF!</definedName>
    <definedName name="____________________________________________________________Pgm4" localSheetId="6">#REF!</definedName>
    <definedName name="____________________________________________________________Pgm4">#REF!</definedName>
    <definedName name="____________________________________________________________Pgm5" localSheetId="6">#REF!</definedName>
    <definedName name="____________________________________________________________Pgm5">#REF!</definedName>
    <definedName name="____________________________________________________________Pgm6" localSheetId="6">#REF!</definedName>
    <definedName name="____________________________________________________________Pgm6">#REF!</definedName>
    <definedName name="____________________________________________________________Pgm7" localSheetId="6">#REF!</definedName>
    <definedName name="____________________________________________________________Pgm7">#REF!</definedName>
    <definedName name="____________________________________________________________Pgm8" localSheetId="6">#REF!</definedName>
    <definedName name="____________________________________________________________Pgm8">#REF!</definedName>
    <definedName name="____________________________________________________________Pgm9" localSheetId="6">#REF!</definedName>
    <definedName name="____________________________________________________________Pgm9">#REF!</definedName>
    <definedName name="___________________________________________________________pgm10" localSheetId="6">#REF!</definedName>
    <definedName name="___________________________________________________________pgm10">#REF!</definedName>
    <definedName name="___________________________________________________________Pgm11" localSheetId="6">#REF!</definedName>
    <definedName name="___________________________________________________________Pgm11">#REF!</definedName>
    <definedName name="___________________________________________________________Pgm12" localSheetId="6">#REF!</definedName>
    <definedName name="___________________________________________________________Pgm12">#REF!</definedName>
    <definedName name="___________________________________________________________Pgm13" localSheetId="6">#REF!</definedName>
    <definedName name="___________________________________________________________Pgm13">#REF!</definedName>
    <definedName name="___________________________________________________________Pgm14" localSheetId="6">#REF!</definedName>
    <definedName name="___________________________________________________________Pgm14">#REF!</definedName>
    <definedName name="___________________________________________________________Pgm15" localSheetId="6">#REF!</definedName>
    <definedName name="___________________________________________________________Pgm15">#REF!</definedName>
    <definedName name="___________________________________________________________Pgm2" localSheetId="6">#REF!</definedName>
    <definedName name="___________________________________________________________Pgm2">#REF!</definedName>
    <definedName name="___________________________________________________________Pgm3" localSheetId="6">#REF!</definedName>
    <definedName name="___________________________________________________________Pgm3">#REF!</definedName>
    <definedName name="___________________________________________________________Pgm4" localSheetId="6">#REF!</definedName>
    <definedName name="___________________________________________________________Pgm4">#REF!</definedName>
    <definedName name="___________________________________________________________Pgm5" localSheetId="6">#REF!</definedName>
    <definedName name="___________________________________________________________Pgm5">#REF!</definedName>
    <definedName name="___________________________________________________________Pgm6" localSheetId="6">#REF!</definedName>
    <definedName name="___________________________________________________________Pgm6">#REF!</definedName>
    <definedName name="___________________________________________________________Pgm7" localSheetId="6">#REF!</definedName>
    <definedName name="___________________________________________________________Pgm7">#REF!</definedName>
    <definedName name="___________________________________________________________Pgm8" localSheetId="6">#REF!</definedName>
    <definedName name="___________________________________________________________Pgm8">#REF!</definedName>
    <definedName name="___________________________________________________________Pgm9" localSheetId="6">#REF!</definedName>
    <definedName name="___________________________________________________________Pgm9">#REF!</definedName>
    <definedName name="__________________________________________________________pgm10" localSheetId="6">#REF!</definedName>
    <definedName name="__________________________________________________________pgm10">#REF!</definedName>
    <definedName name="__________________________________________________________Pgm11">'[9]A-11Adult IMD Step-Down Facilit'!$D$3</definedName>
    <definedName name="__________________________________________________________Pgm12">'[9]A-12 Adult Housing Svcs Housing'!$D$3</definedName>
    <definedName name="__________________________________________________________Pgm13">'[9]A-13 Adult Housing Svcs Safe Ha'!$D$3</definedName>
    <definedName name="__________________________________________________________Pgm14">'[9]A-14 Adults Jail Transition_Lin'!$D$3</definedName>
    <definedName name="__________________________________________________________Pgm15">'[9]A-15 Older Adult FSP'!$D$3</definedName>
    <definedName name="__________________________________________________________Pgm2" localSheetId="1">#REF!</definedName>
    <definedName name="__________________________________________________________Pgm2" localSheetId="6">#REF!</definedName>
    <definedName name="__________________________________________________________Pgm2">#REF!</definedName>
    <definedName name="__________________________________________________________Pgm3" localSheetId="6">#REF!</definedName>
    <definedName name="__________________________________________________________Pgm3">#REF!</definedName>
    <definedName name="__________________________________________________________Pgm4">'[9]A-4 Children Family Crisis Svcs'!$D$3</definedName>
    <definedName name="__________________________________________________________Pgm5">'[9]A-5 TAY FSP'!$D$3</definedName>
    <definedName name="__________________________________________________________Pgm6">'[9]A-6 TAY Drop-in Centers'!$D$3</definedName>
    <definedName name="__________________________________________________________Pgm7">'[9]A-7 TAY Housing Services'!$D$3</definedName>
    <definedName name="__________________________________________________________Pgm8">'[9]A-8 Probation Services'!$D$3</definedName>
    <definedName name="__________________________________________________________Pgm9">'[9]A-9 Adult FSP'!$D$3</definedName>
    <definedName name="_________________________________________________________pgm10">'[9]A-10 Adult Wellness Center'!$D$3</definedName>
    <definedName name="_________________________________________________________Pgm11" localSheetId="1">#REF!</definedName>
    <definedName name="_________________________________________________________Pgm11" localSheetId="6">#REF!</definedName>
    <definedName name="_________________________________________________________Pgm11">#REF!</definedName>
    <definedName name="_________________________________________________________Pgm12" localSheetId="6">#REF!</definedName>
    <definedName name="_________________________________________________________Pgm12">#REF!</definedName>
    <definedName name="_________________________________________________________Pgm13" localSheetId="6">#REF!</definedName>
    <definedName name="_________________________________________________________Pgm13">#REF!</definedName>
    <definedName name="_________________________________________________________Pgm14" localSheetId="6">#REF!</definedName>
    <definedName name="_________________________________________________________Pgm14">#REF!</definedName>
    <definedName name="_________________________________________________________Pgm15" localSheetId="6">#REF!</definedName>
    <definedName name="_________________________________________________________Pgm15">#REF!</definedName>
    <definedName name="_________________________________________________________Pgm2">'[9]A-2 Children Family Support Svc'!$D$3</definedName>
    <definedName name="_________________________________________________________Pgm3">'[9]A-3 Children Integrated MH_COD'!$D$3</definedName>
    <definedName name="_________________________________________________________Pgm4" localSheetId="1">#REF!</definedName>
    <definedName name="_________________________________________________________Pgm4" localSheetId="6">#REF!</definedName>
    <definedName name="_________________________________________________________Pgm4">#REF!</definedName>
    <definedName name="_________________________________________________________Pgm5" localSheetId="6">#REF!</definedName>
    <definedName name="_________________________________________________________Pgm5">#REF!</definedName>
    <definedName name="_________________________________________________________Pgm6" localSheetId="6">#REF!</definedName>
    <definedName name="_________________________________________________________Pgm6">#REF!</definedName>
    <definedName name="_________________________________________________________Pgm7" localSheetId="6">#REF!</definedName>
    <definedName name="_________________________________________________________Pgm7">#REF!</definedName>
    <definedName name="_________________________________________________________Pgm8" localSheetId="6">#REF!</definedName>
    <definedName name="_________________________________________________________Pgm8">#REF!</definedName>
    <definedName name="_________________________________________________________Pgm9" localSheetId="6">#REF!</definedName>
    <definedName name="_________________________________________________________Pgm9">#REF!</definedName>
    <definedName name="________________________________________________________pgm10" localSheetId="6">#REF!</definedName>
    <definedName name="________________________________________________________pgm10">#REF!</definedName>
    <definedName name="________________________________________________________Pgm11" localSheetId="6">#REF!</definedName>
    <definedName name="________________________________________________________Pgm11">#REF!</definedName>
    <definedName name="________________________________________________________Pgm12" localSheetId="6">#REF!</definedName>
    <definedName name="________________________________________________________Pgm12">#REF!</definedName>
    <definedName name="________________________________________________________Pgm13" localSheetId="6">#REF!</definedName>
    <definedName name="________________________________________________________Pgm13">#REF!</definedName>
    <definedName name="________________________________________________________Pgm14" localSheetId="6">#REF!</definedName>
    <definedName name="________________________________________________________Pgm14">#REF!</definedName>
    <definedName name="________________________________________________________Pgm15" localSheetId="6">#REF!</definedName>
    <definedName name="________________________________________________________Pgm15">#REF!</definedName>
    <definedName name="________________________________________________________Pgm2" localSheetId="6">#REF!</definedName>
    <definedName name="________________________________________________________Pgm2">#REF!</definedName>
    <definedName name="________________________________________________________Pgm3" localSheetId="6">#REF!</definedName>
    <definedName name="________________________________________________________Pgm3">#REF!</definedName>
    <definedName name="________________________________________________________Pgm4" localSheetId="6">#REF!</definedName>
    <definedName name="________________________________________________________Pgm4">#REF!</definedName>
    <definedName name="________________________________________________________Pgm5" localSheetId="6">#REF!</definedName>
    <definedName name="________________________________________________________Pgm5">#REF!</definedName>
    <definedName name="________________________________________________________Pgm6" localSheetId="6">#REF!</definedName>
    <definedName name="________________________________________________________Pgm6">#REF!</definedName>
    <definedName name="________________________________________________________Pgm7" localSheetId="6">#REF!</definedName>
    <definedName name="________________________________________________________Pgm7">#REF!</definedName>
    <definedName name="________________________________________________________Pgm8" localSheetId="6">#REF!</definedName>
    <definedName name="________________________________________________________Pgm8">#REF!</definedName>
    <definedName name="________________________________________________________Pgm9" localSheetId="6">#REF!</definedName>
    <definedName name="________________________________________________________Pgm9">#REF!</definedName>
    <definedName name="_______________________________________________________pgm10" localSheetId="6">#REF!</definedName>
    <definedName name="_______________________________________________________pgm10">#REF!</definedName>
    <definedName name="_______________________________________________________Pgm11">'[10]CSS WP 11'!$D$3</definedName>
    <definedName name="_______________________________________________________Pgm12">'[10]CSS WP 12'!$D$3</definedName>
    <definedName name="_______________________________________________________Pgm13">'[10]CSS WP 13'!$D$3</definedName>
    <definedName name="_______________________________________________________Pgm14">'[10]CSS WP 14'!$D$3</definedName>
    <definedName name="_______________________________________________________Pgm15">'[10]CSS WP 15'!$D$3</definedName>
    <definedName name="_______________________________________________________Pgm2" localSheetId="1">#REF!</definedName>
    <definedName name="_______________________________________________________Pgm2" localSheetId="6">#REF!</definedName>
    <definedName name="_______________________________________________________Pgm2">#REF!</definedName>
    <definedName name="_______________________________________________________Pgm3" localSheetId="6">#REF!</definedName>
    <definedName name="_______________________________________________________Pgm3">#REF!</definedName>
    <definedName name="_______________________________________________________Pgm4">'[10]CSS WP 4'!$D$3</definedName>
    <definedName name="_______________________________________________________Pgm5">'[10]CSS WP 5'!$D$3</definedName>
    <definedName name="_______________________________________________________Pgm6">'[10]CSS WP 6'!$D$3</definedName>
    <definedName name="_______________________________________________________Pgm7">'[10]CSS WP 7'!$D$3</definedName>
    <definedName name="_______________________________________________________Pgm8">'[10]CSS WP 8'!$D$3</definedName>
    <definedName name="_______________________________________________________Pgm9">'[10]CSS WP 9'!$D$3</definedName>
    <definedName name="______________________________________________________pgm10">'[10]CSS WP 10'!$D$3</definedName>
    <definedName name="______________________________________________________Pgm11">'[11]CSS Pgm 11'!$D$3</definedName>
    <definedName name="______________________________________________________Pgm12">'[11]CSS Pgm 12'!$D$3</definedName>
    <definedName name="______________________________________________________Pgm13">'[11]CSS Pgm 13'!$D$3</definedName>
    <definedName name="______________________________________________________Pgm14">'[11]CSS Pgm 14'!$D$3</definedName>
    <definedName name="______________________________________________________Pgm15">'[11]CSS Pgm 15'!$D$3</definedName>
    <definedName name="______________________________________________________Pgm2">'[10]CSS WP 2'!$D$3</definedName>
    <definedName name="______________________________________________________Pgm3">'[10]CSS WP 3'!$D$3</definedName>
    <definedName name="______________________________________________________Pgm4">[11]ShareCare!$D$3</definedName>
    <definedName name="______________________________________________________Pgm5">'[11]CSS Pgm 5'!$D$3</definedName>
    <definedName name="______________________________________________________Pgm6">'[11]CSS Pgm 6'!$D$3</definedName>
    <definedName name="______________________________________________________Pgm7">'[11]CSS Pgm 7'!$D$3</definedName>
    <definedName name="______________________________________________________Pgm8">'[11]CSS Pgm 8'!$D$3</definedName>
    <definedName name="______________________________________________________Pgm9">'[11]CSS Pgm 9'!$D$3</definedName>
    <definedName name="_____________________________________________________pgm10">'[11]CSS Pgm 10'!$D$3</definedName>
    <definedName name="_____________________________________________________Pgm11" localSheetId="1">#REF!</definedName>
    <definedName name="_____________________________________________________Pgm11" localSheetId="6">#REF!</definedName>
    <definedName name="_____________________________________________________Pgm11">#REF!</definedName>
    <definedName name="_____________________________________________________Pgm12" localSheetId="6">#REF!</definedName>
    <definedName name="_____________________________________________________Pgm12">#REF!</definedName>
    <definedName name="_____________________________________________________Pgm13" localSheetId="6">#REF!</definedName>
    <definedName name="_____________________________________________________Pgm13">#REF!</definedName>
    <definedName name="_____________________________________________________Pgm14" localSheetId="6">#REF!</definedName>
    <definedName name="_____________________________________________________Pgm14">#REF!</definedName>
    <definedName name="_____________________________________________________Pgm15" localSheetId="6">#REF!</definedName>
    <definedName name="_____________________________________________________Pgm15">#REF!</definedName>
    <definedName name="_____________________________________________________Pgm2">'[11]C&amp;YS.06'!$D$3</definedName>
    <definedName name="_____________________________________________________Pgm3">'[11]C&amp;FSP.06'!$D$3</definedName>
    <definedName name="_____________________________________________________Pgm4" localSheetId="1">#REF!</definedName>
    <definedName name="_____________________________________________________Pgm4" localSheetId="6">#REF!</definedName>
    <definedName name="_____________________________________________________Pgm4">#REF!</definedName>
    <definedName name="_____________________________________________________Pgm5" localSheetId="6">#REF!</definedName>
    <definedName name="_____________________________________________________Pgm5">#REF!</definedName>
    <definedName name="_____________________________________________________Pgm6" localSheetId="6">#REF!</definedName>
    <definedName name="_____________________________________________________Pgm6">#REF!</definedName>
    <definedName name="_____________________________________________________Pgm7" localSheetId="6">#REF!</definedName>
    <definedName name="_____________________________________________________Pgm7">#REF!</definedName>
    <definedName name="_____________________________________________________Pgm8" localSheetId="6">#REF!</definedName>
    <definedName name="_____________________________________________________Pgm8">#REF!</definedName>
    <definedName name="_____________________________________________________Pgm9" localSheetId="6">#REF!</definedName>
    <definedName name="_____________________________________________________Pgm9">#REF!</definedName>
    <definedName name="____________________________________________________pgm10" localSheetId="6">#REF!</definedName>
    <definedName name="____________________________________________________pgm10">#REF!</definedName>
    <definedName name="____________________________________________________Pgm11" localSheetId="6">#REF!</definedName>
    <definedName name="____________________________________________________Pgm11">#REF!</definedName>
    <definedName name="____________________________________________________Pgm12" localSheetId="6">#REF!</definedName>
    <definedName name="____________________________________________________Pgm12">#REF!</definedName>
    <definedName name="____________________________________________________Pgm13" localSheetId="6">#REF!</definedName>
    <definedName name="____________________________________________________Pgm13">#REF!</definedName>
    <definedName name="____________________________________________________Pgm14" localSheetId="6">#REF!</definedName>
    <definedName name="____________________________________________________Pgm14">#REF!</definedName>
    <definedName name="____________________________________________________Pgm15" localSheetId="6">#REF!</definedName>
    <definedName name="____________________________________________________Pgm15">#REF!</definedName>
    <definedName name="____________________________________________________Pgm2">'[12]CSS WP 2'!$D$3</definedName>
    <definedName name="____________________________________________________Pgm3">'[12]CSS WP 3'!$D$3</definedName>
    <definedName name="____________________________________________________Pgm4" localSheetId="1">#REF!</definedName>
    <definedName name="____________________________________________________Pgm4" localSheetId="6">#REF!</definedName>
    <definedName name="____________________________________________________Pgm4">#REF!</definedName>
    <definedName name="____________________________________________________Pgm5" localSheetId="6">#REF!</definedName>
    <definedName name="____________________________________________________Pgm5">#REF!</definedName>
    <definedName name="____________________________________________________Pgm6" localSheetId="6">#REF!</definedName>
    <definedName name="____________________________________________________Pgm6">#REF!</definedName>
    <definedName name="____________________________________________________Pgm7" localSheetId="6">#REF!</definedName>
    <definedName name="____________________________________________________Pgm7">#REF!</definedName>
    <definedName name="____________________________________________________Pgm8" localSheetId="6">#REF!</definedName>
    <definedName name="____________________________________________________Pgm8">#REF!</definedName>
    <definedName name="____________________________________________________Pgm9" localSheetId="6">#REF!</definedName>
    <definedName name="____________________________________________________Pgm9">#REF!</definedName>
    <definedName name="___________________________________________________pgm10" localSheetId="6">#REF!</definedName>
    <definedName name="___________________________________________________pgm10">#REF!</definedName>
    <definedName name="___________________________________________________Pgm11" localSheetId="6">#REF!</definedName>
    <definedName name="___________________________________________________Pgm11">#REF!</definedName>
    <definedName name="___________________________________________________Pgm12" localSheetId="6">#REF!</definedName>
    <definedName name="___________________________________________________Pgm12">#REF!</definedName>
    <definedName name="___________________________________________________Pgm13" localSheetId="6">#REF!</definedName>
    <definedName name="___________________________________________________Pgm13">#REF!</definedName>
    <definedName name="___________________________________________________Pgm14" localSheetId="6">#REF!</definedName>
    <definedName name="___________________________________________________Pgm14">#REF!</definedName>
    <definedName name="___________________________________________________Pgm15" localSheetId="6">#REF!</definedName>
    <definedName name="___________________________________________________Pgm15">#REF!</definedName>
    <definedName name="___________________________________________________Pgm2" localSheetId="6">#REF!</definedName>
    <definedName name="___________________________________________________Pgm2">#REF!</definedName>
    <definedName name="___________________________________________________Pgm3" localSheetId="6">#REF!</definedName>
    <definedName name="___________________________________________________Pgm3">#REF!</definedName>
    <definedName name="___________________________________________________Pgm4" localSheetId="6">#REF!</definedName>
    <definedName name="___________________________________________________Pgm4">#REF!</definedName>
    <definedName name="___________________________________________________Pgm5" localSheetId="6">#REF!</definedName>
    <definedName name="___________________________________________________Pgm5">#REF!</definedName>
    <definedName name="___________________________________________________Pgm6" localSheetId="6">#REF!</definedName>
    <definedName name="___________________________________________________Pgm6">#REF!</definedName>
    <definedName name="___________________________________________________Pgm7" localSheetId="6">#REF!</definedName>
    <definedName name="___________________________________________________Pgm7">#REF!</definedName>
    <definedName name="___________________________________________________Pgm8" localSheetId="6">#REF!</definedName>
    <definedName name="___________________________________________________Pgm8">#REF!</definedName>
    <definedName name="___________________________________________________Pgm9" localSheetId="6">#REF!</definedName>
    <definedName name="___________________________________________________Pgm9">#REF!</definedName>
    <definedName name="__________________________________________________pgm10" localSheetId="6">#REF!</definedName>
    <definedName name="__________________________________________________pgm10">#REF!</definedName>
    <definedName name="__________________________________________________Pgm11" localSheetId="6">#REF!</definedName>
    <definedName name="__________________________________________________Pgm11">#REF!</definedName>
    <definedName name="__________________________________________________Pgm12" localSheetId="6">#REF!</definedName>
    <definedName name="__________________________________________________Pgm12">#REF!</definedName>
    <definedName name="__________________________________________________Pgm13" localSheetId="6">#REF!</definedName>
    <definedName name="__________________________________________________Pgm13">#REF!</definedName>
    <definedName name="__________________________________________________Pgm14" localSheetId="6">#REF!</definedName>
    <definedName name="__________________________________________________Pgm14">#REF!</definedName>
    <definedName name="__________________________________________________Pgm15" localSheetId="6">#REF!</definedName>
    <definedName name="__________________________________________________Pgm15">#REF!</definedName>
    <definedName name="__________________________________________________Pgm2" localSheetId="6">#REF!</definedName>
    <definedName name="__________________________________________________Pgm2">#REF!</definedName>
    <definedName name="__________________________________________________Pgm3" localSheetId="6">#REF!</definedName>
    <definedName name="__________________________________________________Pgm3">#REF!</definedName>
    <definedName name="__________________________________________________Pgm4" localSheetId="6">#REF!</definedName>
    <definedName name="__________________________________________________Pgm4">#REF!</definedName>
    <definedName name="__________________________________________________Pgm5" localSheetId="6">#REF!</definedName>
    <definedName name="__________________________________________________Pgm5">#REF!</definedName>
    <definedName name="__________________________________________________Pgm6" localSheetId="6">#REF!</definedName>
    <definedName name="__________________________________________________Pgm6">#REF!</definedName>
    <definedName name="__________________________________________________Pgm7" localSheetId="6">#REF!</definedName>
    <definedName name="__________________________________________________Pgm7">#REF!</definedName>
    <definedName name="__________________________________________________Pgm8" localSheetId="6">#REF!</definedName>
    <definedName name="__________________________________________________Pgm8">#REF!</definedName>
    <definedName name="__________________________________________________Pgm9" localSheetId="6">#REF!</definedName>
    <definedName name="__________________________________________________Pgm9">#REF!</definedName>
    <definedName name="_________________________________________________pgm10" localSheetId="6">#REF!</definedName>
    <definedName name="_________________________________________________pgm10">#REF!</definedName>
    <definedName name="_________________________________________________Pgm11">'[13]CSS WP 11'!$D$3</definedName>
    <definedName name="_________________________________________________Pgm12">'[13]CSS WP 12'!$D$3</definedName>
    <definedName name="_________________________________________________Pgm13">'[13]CSS WP 13'!$D$3</definedName>
    <definedName name="_________________________________________________Pgm14">'[13]CSS WP 14'!$D$3</definedName>
    <definedName name="_________________________________________________Pgm15">'[13]CSS WP 15'!$D$3</definedName>
    <definedName name="_________________________________________________Pgm2">'[13]CSS WP 2'!$D$3</definedName>
    <definedName name="_________________________________________________Pgm3">'[13]CSS WP 3'!$D$3</definedName>
    <definedName name="_________________________________________________Pgm4">'[13]CSS WP 4'!$D$3</definedName>
    <definedName name="_________________________________________________Pgm5">'[13]CSS WP 5'!$D$3</definedName>
    <definedName name="_________________________________________________Pgm6">'[13]CSS WP 6'!$D$3</definedName>
    <definedName name="_________________________________________________Pgm7">'[13]CSS WP 7'!$D$3</definedName>
    <definedName name="_________________________________________________Pgm8">'[13]CSS WP 8'!$D$3</definedName>
    <definedName name="_________________________________________________Pgm9">'[13]CSS WP 9'!$D$3</definedName>
    <definedName name="________________________________________________pgm10">'[13]CSS WP 10'!$D$3</definedName>
    <definedName name="________________________________________________Pgm11">'[14]CSS Pgm 11'!$D$3</definedName>
    <definedName name="________________________________________________Pgm12">'[14]CSS Pgm 12'!$D$3</definedName>
    <definedName name="________________________________________________Pgm13">'[14]CSS Pgm 13'!$D$3</definedName>
    <definedName name="________________________________________________Pgm14">'[14]CSS Pgm 14'!$D$3</definedName>
    <definedName name="________________________________________________Pgm15">'[14]CSS Pgm 15'!$D$3</definedName>
    <definedName name="________________________________________________Pgm2">'[14]CSS Pgm 2'!$D$3</definedName>
    <definedName name="________________________________________________Pgm3">'[14]CSS Pgm 3'!$D$3</definedName>
    <definedName name="________________________________________________Pgm4">'[14]CSS Pgm 4'!$D$3</definedName>
    <definedName name="________________________________________________Pgm5">'[14]CSS Pgm 5'!$D$3</definedName>
    <definedName name="________________________________________________Pgm6">'[14]CSS Pgm 6'!$D$3</definedName>
    <definedName name="________________________________________________Pgm7">'[14]CSS Pgm 7'!$D$3</definedName>
    <definedName name="________________________________________________Pgm8">'[14]CSS Pgm 8'!$D$3</definedName>
    <definedName name="________________________________________________Pgm9">'[14]CSS Pgm 9'!$D$3</definedName>
    <definedName name="_______________________________________________pgm10">'[14]CSS Pgm 10'!$D$3</definedName>
    <definedName name="_______________________________________________Pgm11" localSheetId="1">#REF!</definedName>
    <definedName name="_______________________________________________Pgm11" localSheetId="6">#REF!</definedName>
    <definedName name="_______________________________________________Pgm11">#REF!</definedName>
    <definedName name="_______________________________________________Pgm12" localSheetId="6">#REF!</definedName>
    <definedName name="_______________________________________________Pgm12">#REF!</definedName>
    <definedName name="_______________________________________________Pgm13" localSheetId="6">#REF!</definedName>
    <definedName name="_______________________________________________Pgm13">#REF!</definedName>
    <definedName name="_______________________________________________Pgm14" localSheetId="6">#REF!</definedName>
    <definedName name="_______________________________________________Pgm14">#REF!</definedName>
    <definedName name="_______________________________________________Pgm15" localSheetId="6">#REF!</definedName>
    <definedName name="_______________________________________________Pgm15">#REF!</definedName>
    <definedName name="_______________________________________________Pgm2" localSheetId="6">#REF!</definedName>
    <definedName name="_______________________________________________Pgm2">#REF!</definedName>
    <definedName name="_______________________________________________Pgm3" localSheetId="6">#REF!</definedName>
    <definedName name="_______________________________________________Pgm3">#REF!</definedName>
    <definedName name="_______________________________________________Pgm4" localSheetId="6">#REF!</definedName>
    <definedName name="_______________________________________________Pgm4">#REF!</definedName>
    <definedName name="_______________________________________________Pgm5" localSheetId="6">#REF!</definedName>
    <definedName name="_______________________________________________Pgm5">#REF!</definedName>
    <definedName name="_______________________________________________Pgm6" localSheetId="6">#REF!</definedName>
    <definedName name="_______________________________________________Pgm6">#REF!</definedName>
    <definedName name="_______________________________________________Pgm7" localSheetId="6">#REF!</definedName>
    <definedName name="_______________________________________________Pgm7">#REF!</definedName>
    <definedName name="_______________________________________________Pgm8" localSheetId="6">#REF!</definedName>
    <definedName name="_______________________________________________Pgm8">#REF!</definedName>
    <definedName name="_______________________________________________Pgm9" localSheetId="6">#REF!</definedName>
    <definedName name="_______________________________________________Pgm9">#REF!</definedName>
    <definedName name="______________________________________________pgm10" localSheetId="6">#REF!</definedName>
    <definedName name="______________________________________________pgm10">#REF!</definedName>
    <definedName name="______________________________________________Pgm11">'[15]CSS WP 11'!$D$3</definedName>
    <definedName name="______________________________________________Pgm12">'[15]CSS WP 12'!$D$3</definedName>
    <definedName name="______________________________________________Pgm13">'[15]CSS WP 13'!$D$3</definedName>
    <definedName name="______________________________________________Pgm14">'[15]CSS WP 14'!$D$3</definedName>
    <definedName name="______________________________________________Pgm15">'[15]CSS WP 15'!$D$3</definedName>
    <definedName name="______________________________________________Pgm2">'[15]CSS WP 2'!$D$3</definedName>
    <definedName name="______________________________________________Pgm3">'[15]CSS WP 3'!$D$3</definedName>
    <definedName name="______________________________________________Pgm4">'[15]CSS WP 4'!$D$3</definedName>
    <definedName name="______________________________________________Pgm5">'[15]CSS WP 5'!$D$3</definedName>
    <definedName name="______________________________________________Pgm6">'[15]CSS WP 6'!$D$3</definedName>
    <definedName name="______________________________________________Pgm7">'[15]CSS WP 7'!$D$3</definedName>
    <definedName name="______________________________________________Pgm8">'[15]CSS WP 8'!$D$3</definedName>
    <definedName name="______________________________________________Pgm9">'[15]CSS WP 9'!$D$3</definedName>
    <definedName name="_____________________________________________pgm10">'[15]CSS WP 10'!$D$3</definedName>
    <definedName name="_____________________________________________Pgm11">'[16]CSS Pgm 11'!$D$3</definedName>
    <definedName name="_____________________________________________Pgm12">'[16]CSS Pgm 12'!$D$3</definedName>
    <definedName name="_____________________________________________Pgm13">'[16]CSS Pgm 13'!$D$3</definedName>
    <definedName name="_____________________________________________Pgm14">'[16]CSS Pgm 14'!$D$3</definedName>
    <definedName name="_____________________________________________Pgm15">'[16]CSS Pgm 15'!$D$3</definedName>
    <definedName name="_____________________________________________Pgm2">'[16]CSS Pgm 2'!$D$3</definedName>
    <definedName name="_____________________________________________Pgm3">'[16]CSS Pgm 3'!$D$3</definedName>
    <definedName name="_____________________________________________Pgm4">'[16]CSS Pgm 4'!$D$3</definedName>
    <definedName name="_____________________________________________Pgm5">'[16]CSS Pgm 5'!$D$3</definedName>
    <definedName name="_____________________________________________Pgm6">'[16]CSS Pgm 6'!$D$3</definedName>
    <definedName name="_____________________________________________Pgm7">'[16]CSS Pgm 7'!$D$3</definedName>
    <definedName name="_____________________________________________Pgm8">'[16]CSS Pgm 8'!$D$3</definedName>
    <definedName name="_____________________________________________Pgm9">'[16]CSS Pgm 9'!$D$3</definedName>
    <definedName name="____________________________________________pgm10">'[16]CSS Pgm 10'!$D$3</definedName>
    <definedName name="____________________________________________Pgm11" localSheetId="1">#REF!</definedName>
    <definedName name="____________________________________________Pgm11" localSheetId="6">#REF!</definedName>
    <definedName name="____________________________________________Pgm11">#REF!</definedName>
    <definedName name="____________________________________________Pgm12" localSheetId="6">#REF!</definedName>
    <definedName name="____________________________________________Pgm12">#REF!</definedName>
    <definedName name="____________________________________________Pgm13" localSheetId="6">#REF!</definedName>
    <definedName name="____________________________________________Pgm13">#REF!</definedName>
    <definedName name="____________________________________________Pgm14" localSheetId="6">#REF!</definedName>
    <definedName name="____________________________________________Pgm14">#REF!</definedName>
    <definedName name="____________________________________________Pgm15" localSheetId="6">#REF!</definedName>
    <definedName name="____________________________________________Pgm15">#REF!</definedName>
    <definedName name="____________________________________________Pgm2" localSheetId="6">#REF!</definedName>
    <definedName name="____________________________________________Pgm2">#REF!</definedName>
    <definedName name="____________________________________________Pgm3" localSheetId="6">#REF!</definedName>
    <definedName name="____________________________________________Pgm3">#REF!</definedName>
    <definedName name="____________________________________________Pgm4" localSheetId="6">#REF!</definedName>
    <definedName name="____________________________________________Pgm4">#REF!</definedName>
    <definedName name="____________________________________________Pgm5" localSheetId="6">#REF!</definedName>
    <definedName name="____________________________________________Pgm5">#REF!</definedName>
    <definedName name="____________________________________________Pgm6" localSheetId="6">#REF!</definedName>
    <definedName name="____________________________________________Pgm6">#REF!</definedName>
    <definedName name="____________________________________________Pgm7" localSheetId="6">#REF!</definedName>
    <definedName name="____________________________________________Pgm7">#REF!</definedName>
    <definedName name="____________________________________________Pgm8" localSheetId="6">#REF!</definedName>
    <definedName name="____________________________________________Pgm8">#REF!</definedName>
    <definedName name="____________________________________________Pgm9" localSheetId="6">#REF!</definedName>
    <definedName name="____________________________________________Pgm9">#REF!</definedName>
    <definedName name="___________________________________________Pgm1" localSheetId="6">#REF!</definedName>
    <definedName name="___________________________________________Pgm1">#REF!</definedName>
    <definedName name="___________________________________________pgm10" localSheetId="6">#REF!</definedName>
    <definedName name="___________________________________________pgm10">#REF!</definedName>
    <definedName name="___________________________________________Pgm11" localSheetId="6">#REF!</definedName>
    <definedName name="___________________________________________Pgm11">#REF!</definedName>
    <definedName name="___________________________________________Pgm12" localSheetId="6">#REF!</definedName>
    <definedName name="___________________________________________Pgm12">#REF!</definedName>
    <definedName name="___________________________________________Pgm13" localSheetId="6">#REF!</definedName>
    <definedName name="___________________________________________Pgm13">#REF!</definedName>
    <definedName name="___________________________________________Pgm14" localSheetId="6">#REF!</definedName>
    <definedName name="___________________________________________Pgm14">#REF!</definedName>
    <definedName name="___________________________________________Pgm15" localSheetId="6">#REF!</definedName>
    <definedName name="___________________________________________Pgm15">#REF!</definedName>
    <definedName name="___________________________________________Pgm2" localSheetId="6">#REF!</definedName>
    <definedName name="___________________________________________Pgm2">#REF!</definedName>
    <definedName name="___________________________________________Pgm3" localSheetId="6">#REF!</definedName>
    <definedName name="___________________________________________Pgm3">#REF!</definedName>
    <definedName name="___________________________________________Pgm4" localSheetId="6">#REF!</definedName>
    <definedName name="___________________________________________Pgm4">#REF!</definedName>
    <definedName name="___________________________________________Pgm5" localSheetId="6">#REF!</definedName>
    <definedName name="___________________________________________Pgm5">#REF!</definedName>
    <definedName name="___________________________________________Pgm6" localSheetId="6">#REF!</definedName>
    <definedName name="___________________________________________Pgm6">#REF!</definedName>
    <definedName name="___________________________________________Pgm7" localSheetId="6">#REF!</definedName>
    <definedName name="___________________________________________Pgm7">#REF!</definedName>
    <definedName name="___________________________________________Pgm8" localSheetId="6">#REF!</definedName>
    <definedName name="___________________________________________Pgm8">#REF!</definedName>
    <definedName name="___________________________________________Pgm9" localSheetId="6">#REF!</definedName>
    <definedName name="___________________________________________Pgm9">#REF!</definedName>
    <definedName name="__________________________________________pgm10" localSheetId="6">#REF!</definedName>
    <definedName name="__________________________________________pgm10">#REF!</definedName>
    <definedName name="__________________________________________Pgm11">'[17]CSS WP 11'!$D$3</definedName>
    <definedName name="__________________________________________Pgm12">'[17]CSS WP 12'!$D$3</definedName>
    <definedName name="__________________________________________Pgm13">'[17]CSS WP 13'!$D$3</definedName>
    <definedName name="__________________________________________Pgm14">'[17]CSS WP 14'!$D$3</definedName>
    <definedName name="__________________________________________Pgm15">'[17]CSS WP 15'!$D$3</definedName>
    <definedName name="__________________________________________Pgm16" localSheetId="1">#REF!</definedName>
    <definedName name="__________________________________________Pgm16" localSheetId="6">#REF!</definedName>
    <definedName name="__________________________________________Pgm16">#REF!</definedName>
    <definedName name="__________________________________________Pgm17" localSheetId="6">#REF!</definedName>
    <definedName name="__________________________________________Pgm17">#REF!</definedName>
    <definedName name="__________________________________________Pgm18" localSheetId="6">#REF!</definedName>
    <definedName name="__________________________________________Pgm18">#REF!</definedName>
    <definedName name="__________________________________________Pgm19" localSheetId="6">#REF!</definedName>
    <definedName name="__________________________________________Pgm19">#REF!</definedName>
    <definedName name="__________________________________________Pgm2">'[17]CSS WP 2'!$D$3</definedName>
    <definedName name="__________________________________________Pgm3">'[17]CSS WP 3'!$D$3</definedName>
    <definedName name="__________________________________________Pgm4">'[17]CSS WP 4'!$D$3</definedName>
    <definedName name="__________________________________________Pgm5">'[17]CSS WP 5'!$D$3</definedName>
    <definedName name="__________________________________________Pgm6">'[17]CSS WP 6'!$D$3</definedName>
    <definedName name="__________________________________________Pgm7">'[17]CSS WP 7'!$D$3</definedName>
    <definedName name="__________________________________________Pgm8">'[17]CSS WP 8'!$D$3</definedName>
    <definedName name="__________________________________________Pgm9">'[17]CSS WP 9'!$D$3</definedName>
    <definedName name="_________________________________________Pgm1" localSheetId="1">#REF!</definedName>
    <definedName name="_________________________________________Pgm1" localSheetId="6">#REF!</definedName>
    <definedName name="_________________________________________Pgm1">#REF!</definedName>
    <definedName name="_________________________________________pgm10">'[17]CSS WP 10'!$D$3</definedName>
    <definedName name="_________________________________________Pgm11">'[18]CSS Pgm 11'!$D$3</definedName>
    <definedName name="_________________________________________Pgm12">'[18]CSS Pgm 12'!$D$3</definedName>
    <definedName name="_________________________________________Pgm13">'[18]CSS Pgm 13'!$D$3</definedName>
    <definedName name="_________________________________________Pgm14">'[18]CSS Pgm 14'!$D$3</definedName>
    <definedName name="_________________________________________Pgm15">'[18]CSS Pgm 15'!$D$3</definedName>
    <definedName name="_________________________________________Pgm16" localSheetId="1">#REF!</definedName>
    <definedName name="_________________________________________Pgm16" localSheetId="6">#REF!</definedName>
    <definedName name="_________________________________________Pgm16">#REF!</definedName>
    <definedName name="_________________________________________Pgm17" localSheetId="6">#REF!</definedName>
    <definedName name="_________________________________________Pgm17">#REF!</definedName>
    <definedName name="_________________________________________Pgm18" localSheetId="6">#REF!</definedName>
    <definedName name="_________________________________________Pgm18">#REF!</definedName>
    <definedName name="_________________________________________Pgm19" localSheetId="6">#REF!</definedName>
    <definedName name="_________________________________________Pgm19">#REF!</definedName>
    <definedName name="_________________________________________Pgm2">'[18]CSS Pgm 2'!$D$3</definedName>
    <definedName name="_________________________________________Pgm3">'[18]CSS Pgm 3'!$D$3</definedName>
    <definedName name="_________________________________________Pgm4">'[18]CSS Pgm 4'!$D$3</definedName>
    <definedName name="_________________________________________Pgm5">'[18]CSS Pgm 5'!$D$3</definedName>
    <definedName name="_________________________________________Pgm6">'[18]CSS Pgm 6'!$D$3</definedName>
    <definedName name="_________________________________________Pgm7">'[18]CSS Pgm 7'!$D$3</definedName>
    <definedName name="_________________________________________Pgm8">'[18]CSS Pgm 8'!$D$3</definedName>
    <definedName name="_________________________________________Pgm9">'[18]CSS Pgm 9'!$D$3</definedName>
    <definedName name="________________________________________Pgm1" localSheetId="1">#REF!</definedName>
    <definedName name="________________________________________Pgm1" localSheetId="6">#REF!</definedName>
    <definedName name="________________________________________Pgm1">#REF!</definedName>
    <definedName name="________________________________________pgm10">'[18]CSS Pgm 10'!$D$3</definedName>
    <definedName name="________________________________________Pgm11" localSheetId="1">#REF!</definedName>
    <definedName name="________________________________________Pgm11" localSheetId="6">#REF!</definedName>
    <definedName name="________________________________________Pgm11">#REF!</definedName>
    <definedName name="________________________________________Pgm12" localSheetId="6">#REF!</definedName>
    <definedName name="________________________________________Pgm12">#REF!</definedName>
    <definedName name="________________________________________Pgm13" localSheetId="6">#REF!</definedName>
    <definedName name="________________________________________Pgm13">#REF!</definedName>
    <definedName name="________________________________________Pgm14" localSheetId="6">#REF!</definedName>
    <definedName name="________________________________________Pgm14">#REF!</definedName>
    <definedName name="________________________________________Pgm15" localSheetId="6">#REF!</definedName>
    <definedName name="________________________________________Pgm15">#REF!</definedName>
    <definedName name="________________________________________Pgm16" localSheetId="6">#REF!</definedName>
    <definedName name="________________________________________Pgm16">#REF!</definedName>
    <definedName name="________________________________________Pgm17" localSheetId="6">#REF!</definedName>
    <definedName name="________________________________________Pgm17">#REF!</definedName>
    <definedName name="________________________________________Pgm18" localSheetId="6">#REF!</definedName>
    <definedName name="________________________________________Pgm18">#REF!</definedName>
    <definedName name="________________________________________Pgm19" localSheetId="6">#REF!</definedName>
    <definedName name="________________________________________Pgm19">#REF!</definedName>
    <definedName name="________________________________________Pgm2" localSheetId="6">#REF!</definedName>
    <definedName name="________________________________________Pgm2">#REF!</definedName>
    <definedName name="________________________________________Pgm3" localSheetId="6">#REF!</definedName>
    <definedName name="________________________________________Pgm3">#REF!</definedName>
    <definedName name="________________________________________Pgm4" localSheetId="6">#REF!</definedName>
    <definedName name="________________________________________Pgm4">#REF!</definedName>
    <definedName name="________________________________________Pgm5" localSheetId="6">#REF!</definedName>
    <definedName name="________________________________________Pgm5">#REF!</definedName>
    <definedName name="________________________________________Pgm6" localSheetId="6">#REF!</definedName>
    <definedName name="________________________________________Pgm6">#REF!</definedName>
    <definedName name="________________________________________Pgm7" localSheetId="6">#REF!</definedName>
    <definedName name="________________________________________Pgm7">#REF!</definedName>
    <definedName name="________________________________________Pgm8" localSheetId="6">#REF!</definedName>
    <definedName name="________________________________________Pgm8">#REF!</definedName>
    <definedName name="________________________________________Pgm9" localSheetId="6">#REF!</definedName>
    <definedName name="________________________________________Pgm9">#REF!</definedName>
    <definedName name="_______________________________________Pgm1" localSheetId="6">#REF!</definedName>
    <definedName name="_______________________________________Pgm1">#REF!</definedName>
    <definedName name="_______________________________________pgm10" localSheetId="6">#REF!</definedName>
    <definedName name="_______________________________________pgm10">#REF!</definedName>
    <definedName name="_______________________________________Pgm11" localSheetId="6">#REF!</definedName>
    <definedName name="_______________________________________Pgm11">#REF!</definedName>
    <definedName name="_______________________________________Pgm12" localSheetId="6">#REF!</definedName>
    <definedName name="_______________________________________Pgm12">#REF!</definedName>
    <definedName name="_______________________________________Pgm13" localSheetId="6">#REF!</definedName>
    <definedName name="_______________________________________Pgm13">#REF!</definedName>
    <definedName name="_______________________________________Pgm14" localSheetId="6">#REF!</definedName>
    <definedName name="_______________________________________Pgm14">#REF!</definedName>
    <definedName name="_______________________________________Pgm15" localSheetId="6">#REF!</definedName>
    <definedName name="_______________________________________Pgm15">#REF!</definedName>
    <definedName name="_______________________________________Pgm16" localSheetId="6">#REF!</definedName>
    <definedName name="_______________________________________Pgm16">#REF!</definedName>
    <definedName name="_______________________________________Pgm17" localSheetId="6">#REF!</definedName>
    <definedName name="_______________________________________Pgm17">#REF!</definedName>
    <definedName name="_______________________________________Pgm18" localSheetId="6">#REF!</definedName>
    <definedName name="_______________________________________Pgm18">#REF!</definedName>
    <definedName name="_______________________________________Pgm19" localSheetId="6">#REF!</definedName>
    <definedName name="_______________________________________Pgm19">#REF!</definedName>
    <definedName name="_______________________________________Pgm2" localSheetId="6">#REF!</definedName>
    <definedName name="_______________________________________Pgm2">#REF!</definedName>
    <definedName name="_______________________________________Pgm3" localSheetId="6">#REF!</definedName>
    <definedName name="_______________________________________Pgm3">#REF!</definedName>
    <definedName name="_______________________________________Pgm4" localSheetId="6">#REF!</definedName>
    <definedName name="_______________________________________Pgm4">#REF!</definedName>
    <definedName name="_______________________________________Pgm5" localSheetId="6">#REF!</definedName>
    <definedName name="_______________________________________Pgm5">#REF!</definedName>
    <definedName name="_______________________________________Pgm6" localSheetId="6">#REF!</definedName>
    <definedName name="_______________________________________Pgm6">#REF!</definedName>
    <definedName name="_______________________________________Pgm7" localSheetId="6">#REF!</definedName>
    <definedName name="_______________________________________Pgm7">#REF!</definedName>
    <definedName name="_______________________________________Pgm8" localSheetId="6">#REF!</definedName>
    <definedName name="_______________________________________Pgm8">#REF!</definedName>
    <definedName name="_______________________________________Pgm9" localSheetId="6">#REF!</definedName>
    <definedName name="_______________________________________Pgm9">#REF!</definedName>
    <definedName name="______________________________________Pgm1" localSheetId="6">#REF!</definedName>
    <definedName name="______________________________________Pgm1">#REF!</definedName>
    <definedName name="______________________________________pgm10" localSheetId="6">#REF!</definedName>
    <definedName name="______________________________________pgm10">#REF!</definedName>
    <definedName name="______________________________________Pgm11">'[19]CSS WP 11'!$D$3</definedName>
    <definedName name="______________________________________Pgm12">'[19]CSS WP 12'!$D$3</definedName>
    <definedName name="______________________________________Pgm13">'[19]CSS WP 13'!$D$3</definedName>
    <definedName name="______________________________________Pgm14">'[19]CSS WP 14'!$D$3</definedName>
    <definedName name="______________________________________Pgm15">'[19]CSS WP 15'!$D$3</definedName>
    <definedName name="______________________________________Pgm16" localSheetId="1">#REF!</definedName>
    <definedName name="______________________________________Pgm16" localSheetId="6">#REF!</definedName>
    <definedName name="______________________________________Pgm16">#REF!</definedName>
    <definedName name="______________________________________Pgm17" localSheetId="6">#REF!</definedName>
    <definedName name="______________________________________Pgm17">#REF!</definedName>
    <definedName name="______________________________________Pgm18" localSheetId="6">#REF!</definedName>
    <definedName name="______________________________________Pgm18">#REF!</definedName>
    <definedName name="______________________________________Pgm19" localSheetId="6">#REF!</definedName>
    <definedName name="______________________________________Pgm19">#REF!</definedName>
    <definedName name="______________________________________Pgm2">[19]WASS!$D$3</definedName>
    <definedName name="______________________________________Pgm3">[19]JSTS!$D$3</definedName>
    <definedName name="______________________________________Pgm4">[19]TAY!$D$3</definedName>
    <definedName name="______________________________________Pgm5">[19]SASS!$D$3</definedName>
    <definedName name="______________________________________Pgm6">[19]Outreach!$D$3</definedName>
    <definedName name="______________________________________Pgm7">'[19]CSS WP 7'!$D$3</definedName>
    <definedName name="______________________________________Pgm8">'[19]CSS WP 8'!$D$3</definedName>
    <definedName name="______________________________________Pgm9">'[19]CSS WP 9'!$D$3</definedName>
    <definedName name="_____________________________________Pgm1" localSheetId="1">#REF!</definedName>
    <definedName name="_____________________________________Pgm1" localSheetId="6">#REF!</definedName>
    <definedName name="_____________________________________Pgm1">#REF!</definedName>
    <definedName name="_____________________________________pgm10">'[19]CSS WP 10'!$D$3</definedName>
    <definedName name="_____________________________________Pgm11">'[20]CSS Pgm 11'!$D$3</definedName>
    <definedName name="_____________________________________Pgm12">'[20]CSS Pgm 12'!$D$3</definedName>
    <definedName name="_____________________________________Pgm13">'[20]CSS Pgm 13'!$D$3</definedName>
    <definedName name="_____________________________________Pgm14">'[20]CSS Pgm 14'!$D$3</definedName>
    <definedName name="_____________________________________Pgm15">'[20]CSS Pgm 15'!$D$3</definedName>
    <definedName name="_____________________________________Pgm16" localSheetId="1">#REF!</definedName>
    <definedName name="_____________________________________Pgm16" localSheetId="6">#REF!</definedName>
    <definedName name="_____________________________________Pgm16">#REF!</definedName>
    <definedName name="_____________________________________Pgm17" localSheetId="6">#REF!</definedName>
    <definedName name="_____________________________________Pgm17">#REF!</definedName>
    <definedName name="_____________________________________Pgm18" localSheetId="6">#REF!</definedName>
    <definedName name="_____________________________________Pgm18">#REF!</definedName>
    <definedName name="_____________________________________Pgm19" localSheetId="6">#REF!</definedName>
    <definedName name="_____________________________________Pgm19">#REF!</definedName>
    <definedName name="_____________________________________Pgm2">'[20]CSS Pgm 2'!$D$3</definedName>
    <definedName name="_____________________________________Pgm3">'[20]CSS Pgm 3'!$D$3</definedName>
    <definedName name="_____________________________________Pgm4">'[20]CSS Pgm 4'!$D$3</definedName>
    <definedName name="_____________________________________Pgm5">'[20]CSS Pgm 5'!$D$3</definedName>
    <definedName name="_____________________________________Pgm6">'[20]CSS Pgm 6'!$D$3</definedName>
    <definedName name="_____________________________________Pgm7">'[20]CSS Pgm 7'!$D$3</definedName>
    <definedName name="_____________________________________Pgm8">'[20]CSS Pgm 8'!$D$3</definedName>
    <definedName name="_____________________________________Pgm9">'[20]CSS Pgm 9'!$D$3</definedName>
    <definedName name="____________________________________Pgm1" localSheetId="1">#REF!</definedName>
    <definedName name="____________________________________Pgm1" localSheetId="6">#REF!</definedName>
    <definedName name="____________________________________Pgm1">#REF!</definedName>
    <definedName name="____________________________________pgm10">'[20]CSS Pgm 10'!$D$3</definedName>
    <definedName name="____________________________________Pgm11" localSheetId="1">#REF!</definedName>
    <definedName name="____________________________________Pgm11" localSheetId="6">#REF!</definedName>
    <definedName name="____________________________________Pgm11">#REF!</definedName>
    <definedName name="____________________________________Pgm12" localSheetId="6">#REF!</definedName>
    <definedName name="____________________________________Pgm12">#REF!</definedName>
    <definedName name="____________________________________Pgm13" localSheetId="6">#REF!</definedName>
    <definedName name="____________________________________Pgm13">#REF!</definedName>
    <definedName name="____________________________________Pgm14" localSheetId="6">#REF!</definedName>
    <definedName name="____________________________________Pgm14">#REF!</definedName>
    <definedName name="____________________________________Pgm15" localSheetId="6">#REF!</definedName>
    <definedName name="____________________________________Pgm15">#REF!</definedName>
    <definedName name="____________________________________Pgm16" localSheetId="6">#REF!</definedName>
    <definedName name="____________________________________Pgm16">#REF!</definedName>
    <definedName name="____________________________________Pgm17" localSheetId="6">#REF!</definedName>
    <definedName name="____________________________________Pgm17">#REF!</definedName>
    <definedName name="____________________________________Pgm18" localSheetId="6">#REF!</definedName>
    <definedName name="____________________________________Pgm18">#REF!</definedName>
    <definedName name="____________________________________Pgm19" localSheetId="6">#REF!</definedName>
    <definedName name="____________________________________Pgm19">#REF!</definedName>
    <definedName name="____________________________________Pgm2" localSheetId="6">#REF!</definedName>
    <definedName name="____________________________________Pgm2">#REF!</definedName>
    <definedName name="____________________________________Pgm3" localSheetId="6">#REF!</definedName>
    <definedName name="____________________________________Pgm3">#REF!</definedName>
    <definedName name="____________________________________Pgm4" localSheetId="6">#REF!</definedName>
    <definedName name="____________________________________Pgm4">#REF!</definedName>
    <definedName name="____________________________________Pgm5" localSheetId="6">#REF!</definedName>
    <definedName name="____________________________________Pgm5">#REF!</definedName>
    <definedName name="____________________________________Pgm6" localSheetId="6">#REF!</definedName>
    <definedName name="____________________________________Pgm6">#REF!</definedName>
    <definedName name="____________________________________Pgm7" localSheetId="6">#REF!</definedName>
    <definedName name="____________________________________Pgm7">#REF!</definedName>
    <definedName name="____________________________________Pgm8" localSheetId="6">#REF!</definedName>
    <definedName name="____________________________________Pgm8">#REF!</definedName>
    <definedName name="____________________________________Pgm9" localSheetId="6">#REF!</definedName>
    <definedName name="____________________________________Pgm9">#REF!</definedName>
    <definedName name="___________________________________Pgm1" localSheetId="6">#REF!</definedName>
    <definedName name="___________________________________Pgm1">#REF!</definedName>
    <definedName name="___________________________________pgm10" localSheetId="6">#REF!</definedName>
    <definedName name="___________________________________pgm10">#REF!</definedName>
    <definedName name="___________________________________Pgm11">'[21]CSS WP 11'!$D$3</definedName>
    <definedName name="___________________________________Pgm12">'[21]CSS WP 12'!$D$3</definedName>
    <definedName name="___________________________________Pgm13">'[21]CSS WP 13'!$D$3</definedName>
    <definedName name="___________________________________Pgm14">'[21]CSS WP 14'!$D$3</definedName>
    <definedName name="___________________________________Pgm15">'[21]CSS WP 15'!$D$3</definedName>
    <definedName name="___________________________________Pgm16" localSheetId="1">#REF!</definedName>
    <definedName name="___________________________________Pgm16" localSheetId="6">#REF!</definedName>
    <definedName name="___________________________________Pgm16">#REF!</definedName>
    <definedName name="___________________________________Pgm17" localSheetId="6">#REF!</definedName>
    <definedName name="___________________________________Pgm17">#REF!</definedName>
    <definedName name="___________________________________Pgm18" localSheetId="6">#REF!</definedName>
    <definedName name="___________________________________Pgm18">#REF!</definedName>
    <definedName name="___________________________________Pgm19" localSheetId="6">#REF!</definedName>
    <definedName name="___________________________________Pgm19">#REF!</definedName>
    <definedName name="___________________________________Pgm2">'[21]CSS WP 2'!$D$3</definedName>
    <definedName name="___________________________________Pgm3">'[21]CSS WP 3'!$D$3</definedName>
    <definedName name="___________________________________Pgm4">'[21]CSS WP 4'!$D$3</definedName>
    <definedName name="___________________________________Pgm5">'[21]CSS WP 5'!$D$3</definedName>
    <definedName name="___________________________________Pgm6">'[21]CSS WP 6'!$D$3</definedName>
    <definedName name="___________________________________Pgm7">'[21]CSS WP 7'!$D$3</definedName>
    <definedName name="___________________________________Pgm8">'[21]CSS WP 8'!$D$3</definedName>
    <definedName name="___________________________________Pgm9">'[21]CSS WP 9'!$D$3</definedName>
    <definedName name="__________________________________Pgm1" localSheetId="1">#REF!</definedName>
    <definedName name="__________________________________Pgm1" localSheetId="6">#REF!</definedName>
    <definedName name="__________________________________Pgm1">#REF!</definedName>
    <definedName name="__________________________________pgm10">'[21]CSS WP 10'!$D$3</definedName>
    <definedName name="__________________________________Pgm11">'[22]CSS Pgm 11'!$D$3</definedName>
    <definedName name="__________________________________Pgm12">'[22]CSS Pgm 12'!$D$3</definedName>
    <definedName name="__________________________________Pgm13">'[22]CSS Pgm 13'!$D$3</definedName>
    <definedName name="__________________________________Pgm14">'[22]CSS Pgm 14'!$D$3</definedName>
    <definedName name="__________________________________Pgm15">'[22]CSS Pgm 15'!$D$3</definedName>
    <definedName name="__________________________________Pgm16" localSheetId="1">#REF!</definedName>
    <definedName name="__________________________________Pgm16" localSheetId="6">#REF!</definedName>
    <definedName name="__________________________________Pgm16">#REF!</definedName>
    <definedName name="__________________________________Pgm17" localSheetId="6">#REF!</definedName>
    <definedName name="__________________________________Pgm17">#REF!</definedName>
    <definedName name="__________________________________Pgm18" localSheetId="6">#REF!</definedName>
    <definedName name="__________________________________Pgm18">#REF!</definedName>
    <definedName name="__________________________________Pgm19" localSheetId="6">#REF!</definedName>
    <definedName name="__________________________________Pgm19">#REF!</definedName>
    <definedName name="__________________________________Pgm2">'[22]CSS Pgm 2'!$D$3</definedName>
    <definedName name="__________________________________Pgm3">'[22]CSS Pgm 3'!$D$3</definedName>
    <definedName name="__________________________________Pgm4">'[22]CSS Pgm 4'!$D$3</definedName>
    <definedName name="__________________________________Pgm5">'[22]CSS Pgm 5'!$D$3</definedName>
    <definedName name="__________________________________Pgm6">'[22]CSS Pgm 6'!$D$3</definedName>
    <definedName name="__________________________________Pgm7">'[22]CSS Pgm 7'!$D$3</definedName>
    <definedName name="__________________________________Pgm8">'[22]CSS Pgm 8'!$D$3</definedName>
    <definedName name="__________________________________Pgm9">'[22]CSS Pgm 9'!$D$3</definedName>
    <definedName name="_________________________________Pgm1" localSheetId="1">#REF!</definedName>
    <definedName name="_________________________________Pgm1" localSheetId="6">#REF!</definedName>
    <definedName name="_________________________________Pgm1">#REF!</definedName>
    <definedName name="_________________________________pgm10">'[22]CSS Pgm 10'!$D$3</definedName>
    <definedName name="_________________________________Pgm11" localSheetId="1">#REF!</definedName>
    <definedName name="_________________________________Pgm11" localSheetId="6">#REF!</definedName>
    <definedName name="_________________________________Pgm11">#REF!</definedName>
    <definedName name="_________________________________Pgm12" localSheetId="6">#REF!</definedName>
    <definedName name="_________________________________Pgm12">#REF!</definedName>
    <definedName name="_________________________________Pgm13" localSheetId="6">#REF!</definedName>
    <definedName name="_________________________________Pgm13">#REF!</definedName>
    <definedName name="_________________________________Pgm14" localSheetId="6">#REF!</definedName>
    <definedName name="_________________________________Pgm14">#REF!</definedName>
    <definedName name="_________________________________Pgm15" localSheetId="6">#REF!</definedName>
    <definedName name="_________________________________Pgm15">#REF!</definedName>
    <definedName name="_________________________________Pgm16" localSheetId="6">#REF!</definedName>
    <definedName name="_________________________________Pgm16">#REF!</definedName>
    <definedName name="_________________________________Pgm17" localSheetId="6">#REF!</definedName>
    <definedName name="_________________________________Pgm17">#REF!</definedName>
    <definedName name="_________________________________Pgm18" localSheetId="6">#REF!</definedName>
    <definedName name="_________________________________Pgm18">#REF!</definedName>
    <definedName name="_________________________________Pgm19" localSheetId="6">#REF!</definedName>
    <definedName name="_________________________________Pgm19">#REF!</definedName>
    <definedName name="_________________________________Pgm2" localSheetId="6">#REF!</definedName>
    <definedName name="_________________________________Pgm2">#REF!</definedName>
    <definedName name="_________________________________Pgm3" localSheetId="6">#REF!</definedName>
    <definedName name="_________________________________Pgm3">#REF!</definedName>
    <definedName name="_________________________________Pgm4" localSheetId="6">#REF!</definedName>
    <definedName name="_________________________________Pgm4">#REF!</definedName>
    <definedName name="_________________________________Pgm5" localSheetId="6">#REF!</definedName>
    <definedName name="_________________________________Pgm5">#REF!</definedName>
    <definedName name="_________________________________Pgm6" localSheetId="6">#REF!</definedName>
    <definedName name="_________________________________Pgm6">#REF!</definedName>
    <definedName name="_________________________________Pgm7" localSheetId="6">#REF!</definedName>
    <definedName name="_________________________________Pgm7">#REF!</definedName>
    <definedName name="_________________________________Pgm8" localSheetId="6">#REF!</definedName>
    <definedName name="_________________________________Pgm8">#REF!</definedName>
    <definedName name="_________________________________Pgm9" localSheetId="6">#REF!</definedName>
    <definedName name="_________________________________Pgm9">#REF!</definedName>
    <definedName name="________________________________Pgm1" localSheetId="6">#REF!</definedName>
    <definedName name="________________________________Pgm1">#REF!</definedName>
    <definedName name="________________________________pgm10" localSheetId="6">#REF!</definedName>
    <definedName name="________________________________pgm10">#REF!</definedName>
    <definedName name="________________________________Pgm11" localSheetId="6">#REF!</definedName>
    <definedName name="________________________________Pgm11">#REF!</definedName>
    <definedName name="________________________________Pgm12" localSheetId="6">#REF!</definedName>
    <definedName name="________________________________Pgm12">#REF!</definedName>
    <definedName name="________________________________Pgm13" localSheetId="6">#REF!</definedName>
    <definedName name="________________________________Pgm13">#REF!</definedName>
    <definedName name="________________________________Pgm14" localSheetId="6">#REF!</definedName>
    <definedName name="________________________________Pgm14">#REF!</definedName>
    <definedName name="________________________________Pgm15" localSheetId="6">#REF!</definedName>
    <definedName name="________________________________Pgm15">#REF!</definedName>
    <definedName name="________________________________Pgm16" localSheetId="6">#REF!</definedName>
    <definedName name="________________________________Pgm16">#REF!</definedName>
    <definedName name="________________________________Pgm17" localSheetId="6">#REF!</definedName>
    <definedName name="________________________________Pgm17">#REF!</definedName>
    <definedName name="________________________________Pgm18" localSheetId="6">#REF!</definedName>
    <definedName name="________________________________Pgm18">#REF!</definedName>
    <definedName name="________________________________Pgm19" localSheetId="6">#REF!</definedName>
    <definedName name="________________________________Pgm19">#REF!</definedName>
    <definedName name="________________________________Pgm2" localSheetId="6">#REF!</definedName>
    <definedName name="________________________________Pgm2">#REF!</definedName>
    <definedName name="________________________________Pgm3" localSheetId="6">#REF!</definedName>
    <definedName name="________________________________Pgm3">#REF!</definedName>
    <definedName name="________________________________Pgm4" localSheetId="6">#REF!</definedName>
    <definedName name="________________________________Pgm4">#REF!</definedName>
    <definedName name="________________________________Pgm5" localSheetId="6">#REF!</definedName>
    <definedName name="________________________________Pgm5">#REF!</definedName>
    <definedName name="________________________________Pgm6" localSheetId="6">#REF!</definedName>
    <definedName name="________________________________Pgm6">#REF!</definedName>
    <definedName name="________________________________Pgm7" localSheetId="6">#REF!</definedName>
    <definedName name="________________________________Pgm7">#REF!</definedName>
    <definedName name="________________________________Pgm8" localSheetId="6">#REF!</definedName>
    <definedName name="________________________________Pgm8">#REF!</definedName>
    <definedName name="________________________________Pgm9" localSheetId="6">#REF!</definedName>
    <definedName name="________________________________Pgm9">#REF!</definedName>
    <definedName name="_______________________________Pgm1" localSheetId="6">#REF!</definedName>
    <definedName name="_______________________________Pgm1">#REF!</definedName>
    <definedName name="_______________________________pgm10" localSheetId="6">#REF!</definedName>
    <definedName name="_______________________________pgm10">#REF!</definedName>
    <definedName name="_______________________________Pgm11" localSheetId="6">#REF!</definedName>
    <definedName name="_______________________________Pgm11">#REF!</definedName>
    <definedName name="_______________________________Pgm12" localSheetId="6">#REF!</definedName>
    <definedName name="_______________________________Pgm12">#REF!</definedName>
    <definedName name="_______________________________Pgm13" localSheetId="6">#REF!</definedName>
    <definedName name="_______________________________Pgm13">#REF!</definedName>
    <definedName name="_______________________________Pgm14" localSheetId="6">#REF!</definedName>
    <definedName name="_______________________________Pgm14">#REF!</definedName>
    <definedName name="_______________________________Pgm15" localSheetId="6">#REF!</definedName>
    <definedName name="_______________________________Pgm15">#REF!</definedName>
    <definedName name="_______________________________Pgm16">'[9]A-16 OA Transformative Design'!$D$3</definedName>
    <definedName name="_______________________________Pgm17">'[9]A-17 OA Field-Capable Clinical'!$D$3</definedName>
    <definedName name="_______________________________Pgm18">'[9]A-18 OA Svcs Extenders'!$D$3</definedName>
    <definedName name="_______________________________Pgm19">'[9]A-19 OA Training'!$D$3</definedName>
    <definedName name="_______________________________Pgm2">'[23]CSS WP 2'!$D$3</definedName>
    <definedName name="_______________________________Pgm3">'[23]CSS WP 3'!$D$3</definedName>
    <definedName name="_______________________________Pgm4">'[23]CSS WP 4'!$D$3</definedName>
    <definedName name="_______________________________Pgm5" localSheetId="1">#REF!</definedName>
    <definedName name="_______________________________Pgm5" localSheetId="6">#REF!</definedName>
    <definedName name="_______________________________Pgm5">#REF!</definedName>
    <definedName name="_______________________________Pgm6" localSheetId="6">#REF!</definedName>
    <definedName name="_______________________________Pgm6">#REF!</definedName>
    <definedName name="_______________________________Pgm7" localSheetId="6">#REF!</definedName>
    <definedName name="_______________________________Pgm7">#REF!</definedName>
    <definedName name="_______________________________Pgm8" localSheetId="6">#REF!</definedName>
    <definedName name="_______________________________Pgm8">#REF!</definedName>
    <definedName name="_______________________________Pgm9" localSheetId="6">#REF!</definedName>
    <definedName name="_______________________________Pgm9">#REF!</definedName>
    <definedName name="______________________________Pgm1" localSheetId="6">#REF!</definedName>
    <definedName name="______________________________Pgm1">#REF!</definedName>
    <definedName name="______________________________pgm10" localSheetId="6">#REF!</definedName>
    <definedName name="______________________________pgm10">#REF!</definedName>
    <definedName name="______________________________Pgm11" localSheetId="6">#REF!</definedName>
    <definedName name="______________________________Pgm11">#REF!</definedName>
    <definedName name="______________________________Pgm12" localSheetId="6">#REF!</definedName>
    <definedName name="______________________________Pgm12">#REF!</definedName>
    <definedName name="______________________________Pgm13" localSheetId="6">#REF!</definedName>
    <definedName name="______________________________Pgm13">#REF!</definedName>
    <definedName name="______________________________Pgm14" localSheetId="6">#REF!</definedName>
    <definedName name="______________________________Pgm14">#REF!</definedName>
    <definedName name="______________________________Pgm15" localSheetId="6">#REF!</definedName>
    <definedName name="______________________________Pgm15">#REF!</definedName>
    <definedName name="______________________________Pgm16" localSheetId="6">#REF!</definedName>
    <definedName name="______________________________Pgm16">#REF!</definedName>
    <definedName name="______________________________Pgm17" localSheetId="6">#REF!</definedName>
    <definedName name="______________________________Pgm17">#REF!</definedName>
    <definedName name="______________________________Pgm18" localSheetId="6">#REF!</definedName>
    <definedName name="______________________________Pgm18">#REF!</definedName>
    <definedName name="______________________________Pgm19" localSheetId="6">#REF!</definedName>
    <definedName name="______________________________Pgm19">#REF!</definedName>
    <definedName name="______________________________Pgm2">'[24]CSS Pgm 2'!$D$3</definedName>
    <definedName name="______________________________Pgm3">'[24]CSS Pgm 3'!$D$3</definedName>
    <definedName name="______________________________Pgm4">'[24]CSS Pgm 4'!$D$3</definedName>
    <definedName name="______________________________Pgm5" localSheetId="1">#REF!</definedName>
    <definedName name="______________________________Pgm5" localSheetId="6">#REF!</definedName>
    <definedName name="______________________________Pgm5">#REF!</definedName>
    <definedName name="______________________________Pgm6" localSheetId="6">#REF!</definedName>
    <definedName name="______________________________Pgm6">#REF!</definedName>
    <definedName name="______________________________Pgm7" localSheetId="6">#REF!</definedName>
    <definedName name="______________________________Pgm7">#REF!</definedName>
    <definedName name="______________________________Pgm8" localSheetId="6">#REF!</definedName>
    <definedName name="______________________________Pgm8">#REF!</definedName>
    <definedName name="______________________________Pgm9" localSheetId="6">#REF!</definedName>
    <definedName name="______________________________Pgm9">#REF!</definedName>
    <definedName name="_____________________________Pgm1" localSheetId="6">#REF!</definedName>
    <definedName name="_____________________________Pgm1">#REF!</definedName>
    <definedName name="_____________________________pgm10" localSheetId="6">#REF!</definedName>
    <definedName name="_____________________________pgm10">#REF!</definedName>
    <definedName name="_____________________________Pgm11" localSheetId="6">#REF!</definedName>
    <definedName name="_____________________________Pgm11">#REF!</definedName>
    <definedName name="_____________________________Pgm12" localSheetId="6">#REF!</definedName>
    <definedName name="_____________________________Pgm12">#REF!</definedName>
    <definedName name="_____________________________Pgm13" localSheetId="6">#REF!</definedName>
    <definedName name="_____________________________Pgm13">#REF!</definedName>
    <definedName name="_____________________________Pgm14" localSheetId="6">#REF!</definedName>
    <definedName name="_____________________________Pgm14">#REF!</definedName>
    <definedName name="_____________________________Pgm15" localSheetId="6">#REF!</definedName>
    <definedName name="_____________________________Pgm15">#REF!</definedName>
    <definedName name="_____________________________Pgm16" localSheetId="6">#REF!</definedName>
    <definedName name="_____________________________Pgm16">#REF!</definedName>
    <definedName name="_____________________________Pgm17" localSheetId="6">#REF!</definedName>
    <definedName name="_____________________________Pgm17">#REF!</definedName>
    <definedName name="_____________________________Pgm18" localSheetId="6">#REF!</definedName>
    <definedName name="_____________________________Pgm18">#REF!</definedName>
    <definedName name="_____________________________Pgm19" localSheetId="6">#REF!</definedName>
    <definedName name="_____________________________Pgm19">#REF!</definedName>
    <definedName name="_____________________________Pgm2" localSheetId="6">#REF!</definedName>
    <definedName name="_____________________________Pgm2">#REF!</definedName>
    <definedName name="_____________________________Pgm3" localSheetId="6">#REF!</definedName>
    <definedName name="_____________________________Pgm3">#REF!</definedName>
    <definedName name="_____________________________Pgm4" localSheetId="6">#REF!</definedName>
    <definedName name="_____________________________Pgm4">#REF!</definedName>
    <definedName name="_____________________________Pgm5" localSheetId="6">#REF!</definedName>
    <definedName name="_____________________________Pgm5">#REF!</definedName>
    <definedName name="_____________________________Pgm6" localSheetId="6">#REF!</definedName>
    <definedName name="_____________________________Pgm6">#REF!</definedName>
    <definedName name="_____________________________Pgm7" localSheetId="6">#REF!</definedName>
    <definedName name="_____________________________Pgm7">#REF!</definedName>
    <definedName name="_____________________________Pgm8" localSheetId="6">#REF!</definedName>
    <definedName name="_____________________________Pgm8">#REF!</definedName>
    <definedName name="_____________________________Pgm9" localSheetId="6">#REF!</definedName>
    <definedName name="_____________________________Pgm9">#REF!</definedName>
    <definedName name="____________________________pgm10" localSheetId="6">#REF!</definedName>
    <definedName name="____________________________pgm10">#REF!</definedName>
    <definedName name="____________________________Pgm11" localSheetId="6">#REF!</definedName>
    <definedName name="____________________________Pgm11">#REF!</definedName>
    <definedName name="____________________________Pgm12" localSheetId="6">#REF!</definedName>
    <definedName name="____________________________Pgm12">#REF!</definedName>
    <definedName name="____________________________Pgm13" localSheetId="6">#REF!</definedName>
    <definedName name="____________________________Pgm13">#REF!</definedName>
    <definedName name="____________________________Pgm14" localSheetId="6">#REF!</definedName>
    <definedName name="____________________________Pgm14">#REF!</definedName>
    <definedName name="____________________________Pgm15" localSheetId="6">#REF!</definedName>
    <definedName name="____________________________Pgm15">#REF!</definedName>
    <definedName name="____________________________Pgm16" localSheetId="6">#REF!</definedName>
    <definedName name="____________________________Pgm16">#REF!</definedName>
    <definedName name="____________________________Pgm17" localSheetId="6">#REF!</definedName>
    <definedName name="____________________________Pgm17">#REF!</definedName>
    <definedName name="____________________________Pgm18" localSheetId="6">#REF!</definedName>
    <definedName name="____________________________Pgm18">#REF!</definedName>
    <definedName name="____________________________Pgm19" localSheetId="6">#REF!</definedName>
    <definedName name="____________________________Pgm19">#REF!</definedName>
    <definedName name="____________________________Pgm2" localSheetId="6">#REF!</definedName>
    <definedName name="____________________________Pgm2">#REF!</definedName>
    <definedName name="____________________________Pgm3" localSheetId="6">#REF!</definedName>
    <definedName name="____________________________Pgm3">#REF!</definedName>
    <definedName name="____________________________Pgm4" localSheetId="6">#REF!</definedName>
    <definedName name="____________________________Pgm4">#REF!</definedName>
    <definedName name="____________________________Pgm5" localSheetId="6">#REF!</definedName>
    <definedName name="____________________________Pgm5">#REF!</definedName>
    <definedName name="____________________________Pgm6" localSheetId="6">#REF!</definedName>
    <definedName name="____________________________Pgm6">#REF!</definedName>
    <definedName name="____________________________Pgm7" localSheetId="6">#REF!</definedName>
    <definedName name="____________________________Pgm7">#REF!</definedName>
    <definedName name="____________________________Pgm8" localSheetId="6">#REF!</definedName>
    <definedName name="____________________________Pgm8">#REF!</definedName>
    <definedName name="____________________________Pgm9" localSheetId="6">#REF!</definedName>
    <definedName name="____________________________Pgm9">#REF!</definedName>
    <definedName name="___________________________Pgm1" localSheetId="6">#REF!</definedName>
    <definedName name="___________________________Pgm1">#REF!</definedName>
    <definedName name="___________________________pgm10" localSheetId="6">#REF!</definedName>
    <definedName name="___________________________pgm10">#REF!</definedName>
    <definedName name="___________________________Pgm11">'[25]CSS WP 11'!$D$3</definedName>
    <definedName name="___________________________Pgm12">'[25]CSS WP 12'!$D$3</definedName>
    <definedName name="___________________________Pgm13">'[25]CSS WP 13'!$D$3</definedName>
    <definedName name="___________________________Pgm14">'[25]CSS WP 14'!$D$3</definedName>
    <definedName name="___________________________Pgm15">'[25]CSS WP 15'!$D$3</definedName>
    <definedName name="___________________________Pgm16" localSheetId="1">#REF!</definedName>
    <definedName name="___________________________Pgm16" localSheetId="6">#REF!</definedName>
    <definedName name="___________________________Pgm16">#REF!</definedName>
    <definedName name="___________________________Pgm17" localSheetId="6">#REF!</definedName>
    <definedName name="___________________________Pgm17">#REF!</definedName>
    <definedName name="___________________________Pgm18" localSheetId="6">#REF!</definedName>
    <definedName name="___________________________Pgm18">#REF!</definedName>
    <definedName name="___________________________Pgm19" localSheetId="6">#REF!</definedName>
    <definedName name="___________________________Pgm19">#REF!</definedName>
    <definedName name="___________________________Pgm2">'[25]CSS WP 2'!$D$3</definedName>
    <definedName name="___________________________Pgm3">'[25]CSS WP 3'!$D$3</definedName>
    <definedName name="___________________________Pgm4">'[25]CSS WP 4'!$D$3</definedName>
    <definedName name="___________________________Pgm5">'[25]CSS WP 5'!$D$3</definedName>
    <definedName name="___________________________Pgm6">'[25]CSS WP 6'!$D$3</definedName>
    <definedName name="___________________________Pgm7">'[25]CSS WP 7'!$D$3</definedName>
    <definedName name="___________________________Pgm8">'[25]CSS WP 8'!$D$3</definedName>
    <definedName name="___________________________Pgm9">'[25]CSS WP 9'!$D$3</definedName>
    <definedName name="__________________________Pgm1" localSheetId="1">#REF!</definedName>
    <definedName name="__________________________Pgm1" localSheetId="6">#REF!</definedName>
    <definedName name="__________________________Pgm1">#REF!</definedName>
    <definedName name="__________________________pgm10">'[25]CSS WP 10'!$D$3</definedName>
    <definedName name="__________________________Pgm11" localSheetId="1">#REF!</definedName>
    <definedName name="__________________________Pgm11" localSheetId="6">#REF!</definedName>
    <definedName name="__________________________Pgm11">#REF!</definedName>
    <definedName name="__________________________Pgm12" localSheetId="6">#REF!</definedName>
    <definedName name="__________________________Pgm12">#REF!</definedName>
    <definedName name="__________________________Pgm13" localSheetId="6">#REF!</definedName>
    <definedName name="__________________________Pgm13">#REF!</definedName>
    <definedName name="__________________________Pgm14" localSheetId="6">#REF!</definedName>
    <definedName name="__________________________Pgm14">#REF!</definedName>
    <definedName name="__________________________Pgm15" localSheetId="6">#REF!</definedName>
    <definedName name="__________________________Pgm15">#REF!</definedName>
    <definedName name="__________________________Pgm16" localSheetId="6">#REF!</definedName>
    <definedName name="__________________________Pgm16">#REF!</definedName>
    <definedName name="__________________________Pgm17" localSheetId="6">#REF!</definedName>
    <definedName name="__________________________Pgm17">#REF!</definedName>
    <definedName name="__________________________Pgm18" localSheetId="6">#REF!</definedName>
    <definedName name="__________________________Pgm18">#REF!</definedName>
    <definedName name="__________________________Pgm19" localSheetId="6">#REF!</definedName>
    <definedName name="__________________________Pgm19">#REF!</definedName>
    <definedName name="__________________________Pgm2">'[26]CSS Pgm 2'!$D$3</definedName>
    <definedName name="__________________________Pgm3" localSheetId="1">#REF!</definedName>
    <definedName name="__________________________Pgm3" localSheetId="6">#REF!</definedName>
    <definedName name="__________________________Pgm3">#REF!</definedName>
    <definedName name="__________________________Pgm4" localSheetId="6">#REF!</definedName>
    <definedName name="__________________________Pgm4">#REF!</definedName>
    <definedName name="__________________________Pgm5" localSheetId="6">#REF!</definedName>
    <definedName name="__________________________Pgm5">#REF!</definedName>
    <definedName name="__________________________Pgm6" localSheetId="6">#REF!</definedName>
    <definedName name="__________________________Pgm6">#REF!</definedName>
    <definedName name="__________________________Pgm7" localSheetId="6">#REF!</definedName>
    <definedName name="__________________________Pgm7">#REF!</definedName>
    <definedName name="__________________________Pgm8" localSheetId="6">#REF!</definedName>
    <definedName name="__________________________Pgm8">#REF!</definedName>
    <definedName name="__________________________Pgm9" localSheetId="6">#REF!</definedName>
    <definedName name="__________________________Pgm9">#REF!</definedName>
    <definedName name="_________________________Pgm1" localSheetId="6">#REF!</definedName>
    <definedName name="_________________________Pgm1">#REF!</definedName>
    <definedName name="_________________________pgm10" localSheetId="6">#REF!</definedName>
    <definedName name="_________________________pgm10">#REF!</definedName>
    <definedName name="_________________________Pgm11" localSheetId="6">#REF!</definedName>
    <definedName name="_________________________Pgm11">#REF!</definedName>
    <definedName name="_________________________Pgm12" localSheetId="6">#REF!</definedName>
    <definedName name="_________________________Pgm12">#REF!</definedName>
    <definedName name="_________________________Pgm13" localSheetId="6">#REF!</definedName>
    <definedName name="_________________________Pgm13">#REF!</definedName>
    <definedName name="_________________________Pgm14" localSheetId="6">#REF!</definedName>
    <definedName name="_________________________Pgm14">#REF!</definedName>
    <definedName name="_________________________Pgm15" localSheetId="6">#REF!</definedName>
    <definedName name="_________________________Pgm15">#REF!</definedName>
    <definedName name="_________________________Pgm16" localSheetId="6">#REF!</definedName>
    <definedName name="_________________________Pgm16">#REF!</definedName>
    <definedName name="_________________________Pgm17" localSheetId="6">#REF!</definedName>
    <definedName name="_________________________Pgm17">#REF!</definedName>
    <definedName name="_________________________Pgm18" localSheetId="6">#REF!</definedName>
    <definedName name="_________________________Pgm18">#REF!</definedName>
    <definedName name="_________________________Pgm19" localSheetId="6">#REF!</definedName>
    <definedName name="_________________________Pgm19">#REF!</definedName>
    <definedName name="_________________________Pgm2" localSheetId="6">#REF!</definedName>
    <definedName name="_________________________Pgm2">#REF!</definedName>
    <definedName name="_________________________Pgm3" localSheetId="6">#REF!</definedName>
    <definedName name="_________________________Pgm3">#REF!</definedName>
    <definedName name="_________________________Pgm4" localSheetId="6">#REF!</definedName>
    <definedName name="_________________________Pgm4">#REF!</definedName>
    <definedName name="_________________________Pgm5" localSheetId="6">#REF!</definedName>
    <definedName name="_________________________Pgm5">#REF!</definedName>
    <definedName name="_________________________Pgm6" localSheetId="6">#REF!</definedName>
    <definedName name="_________________________Pgm6">#REF!</definedName>
    <definedName name="_________________________Pgm7" localSheetId="6">#REF!</definedName>
    <definedName name="_________________________Pgm7">#REF!</definedName>
    <definedName name="_________________________Pgm8" localSheetId="6">#REF!</definedName>
    <definedName name="_________________________Pgm8">#REF!</definedName>
    <definedName name="_________________________Pgm9" localSheetId="6">#REF!</definedName>
    <definedName name="_________________________Pgm9">#REF!</definedName>
    <definedName name="________________________Pgm1" localSheetId="6">#REF!</definedName>
    <definedName name="________________________Pgm1">#REF!</definedName>
    <definedName name="________________________pgm10" localSheetId="6">#REF!</definedName>
    <definedName name="________________________pgm10">#REF!</definedName>
    <definedName name="________________________Pgm11" localSheetId="6">#REF!</definedName>
    <definedName name="________________________Pgm11">#REF!</definedName>
    <definedName name="________________________Pgm12" localSheetId="6">#REF!</definedName>
    <definedName name="________________________Pgm12">#REF!</definedName>
    <definedName name="________________________Pgm13" localSheetId="6">#REF!</definedName>
    <definedName name="________________________Pgm13">#REF!</definedName>
    <definedName name="________________________Pgm14" localSheetId="6">#REF!</definedName>
    <definedName name="________________________Pgm14">#REF!</definedName>
    <definedName name="________________________Pgm15" localSheetId="6">#REF!</definedName>
    <definedName name="________________________Pgm15">#REF!</definedName>
    <definedName name="________________________Pgm16" localSheetId="6">#REF!</definedName>
    <definedName name="________________________Pgm16">#REF!</definedName>
    <definedName name="________________________Pgm17" localSheetId="6">#REF!</definedName>
    <definedName name="________________________Pgm17">#REF!</definedName>
    <definedName name="________________________Pgm18" localSheetId="6">#REF!</definedName>
    <definedName name="________________________Pgm18">#REF!</definedName>
    <definedName name="________________________Pgm19" localSheetId="6">#REF!</definedName>
    <definedName name="________________________Pgm19">#REF!</definedName>
    <definedName name="________________________Pgm2" localSheetId="6">#REF!</definedName>
    <definedName name="________________________Pgm2">#REF!</definedName>
    <definedName name="________________________Pgm3" localSheetId="6">#REF!</definedName>
    <definedName name="________________________Pgm3">#REF!</definedName>
    <definedName name="________________________Pgm4" localSheetId="6">#REF!</definedName>
    <definedName name="________________________Pgm4">#REF!</definedName>
    <definedName name="________________________Pgm5" localSheetId="6">#REF!</definedName>
    <definedName name="________________________Pgm5">#REF!</definedName>
    <definedName name="________________________Pgm6" localSheetId="6">#REF!</definedName>
    <definedName name="________________________Pgm6">#REF!</definedName>
    <definedName name="________________________Pgm7" localSheetId="6">#REF!</definedName>
    <definedName name="________________________Pgm7">#REF!</definedName>
    <definedName name="________________________Pgm8" localSheetId="6">#REF!</definedName>
    <definedName name="________________________Pgm8">#REF!</definedName>
    <definedName name="________________________Pgm9" localSheetId="6">#REF!</definedName>
    <definedName name="________________________Pgm9">#REF!</definedName>
    <definedName name="_______________________Pgm1" localSheetId="6">#REF!</definedName>
    <definedName name="_______________________Pgm1">#REF!</definedName>
    <definedName name="_______________________pgm10" localSheetId="6">#REF!</definedName>
    <definedName name="_______________________pgm10">#REF!</definedName>
    <definedName name="_______________________Pgm11">'[27]CSS WP 11'!$D$3</definedName>
    <definedName name="_______________________Pgm12">'[27]CSS WP 12'!$D$3</definedName>
    <definedName name="_______________________Pgm13">'[27]CSS WP 13'!$D$3</definedName>
    <definedName name="_______________________Pgm14">'[27]CSS WP 14'!$D$3</definedName>
    <definedName name="_______________________Pgm15">'[27]CSS WP 15'!$D$3</definedName>
    <definedName name="_______________________Pgm16" localSheetId="1">#REF!</definedName>
    <definedName name="_______________________Pgm16" localSheetId="6">#REF!</definedName>
    <definedName name="_______________________Pgm16">#REF!</definedName>
    <definedName name="_______________________Pgm17" localSheetId="6">#REF!</definedName>
    <definedName name="_______________________Pgm17">#REF!</definedName>
    <definedName name="_______________________Pgm18" localSheetId="6">#REF!</definedName>
    <definedName name="_______________________Pgm18">#REF!</definedName>
    <definedName name="_______________________Pgm19" localSheetId="6">#REF!</definedName>
    <definedName name="_______________________Pgm19">#REF!</definedName>
    <definedName name="_______________________Pgm2">'[27]CSS WP 2'!$D$3</definedName>
    <definedName name="_______________________Pgm3">'[27]CSS WP 3'!$D$3</definedName>
    <definedName name="_______________________Pgm4">'[27]CSS WP 4'!$D$3</definedName>
    <definedName name="_______________________Pgm5">'[27]CSS WP 5'!$D$3</definedName>
    <definedName name="_______________________Pgm6">'[27]CSS WP 6'!$D$3</definedName>
    <definedName name="_______________________Pgm7">'[27]CSS WP 7'!$D$3</definedName>
    <definedName name="_______________________Pgm8">'[27]CSS WP 8'!$D$3</definedName>
    <definedName name="_______________________Pgm9">'[27]CSS WP 9'!$D$3</definedName>
    <definedName name="______________________pgm10">'[27]CSS WP 10'!$D$3</definedName>
    <definedName name="______________________Pgm11" localSheetId="1">#REF!</definedName>
    <definedName name="______________________Pgm11" localSheetId="6">#REF!</definedName>
    <definedName name="______________________Pgm11">#REF!</definedName>
    <definedName name="______________________Pgm12" localSheetId="6">#REF!</definedName>
    <definedName name="______________________Pgm12">#REF!</definedName>
    <definedName name="______________________Pgm13" localSheetId="6">#REF!</definedName>
    <definedName name="______________________Pgm13">#REF!</definedName>
    <definedName name="______________________Pgm14" localSheetId="6">#REF!</definedName>
    <definedName name="______________________Pgm14">#REF!</definedName>
    <definedName name="______________________Pgm15" localSheetId="6">#REF!</definedName>
    <definedName name="______________________Pgm15">#REF!</definedName>
    <definedName name="______________________Pgm16" localSheetId="6">#REF!</definedName>
    <definedName name="______________________Pgm16">#REF!</definedName>
    <definedName name="______________________Pgm17" localSheetId="6">#REF!</definedName>
    <definedName name="______________________Pgm17">#REF!</definedName>
    <definedName name="______________________Pgm18" localSheetId="6">#REF!</definedName>
    <definedName name="______________________Pgm18">#REF!</definedName>
    <definedName name="______________________Pgm19" localSheetId="6">#REF!</definedName>
    <definedName name="______________________Pgm19">#REF!</definedName>
    <definedName name="______________________Pgm2">'[28]CSS Pgm 2'!$D$3</definedName>
    <definedName name="______________________Pgm3">'[28]CSS Pgm 3'!$D$3</definedName>
    <definedName name="______________________Pgm4">'[28]CSS Pgm 4'!$D$3</definedName>
    <definedName name="______________________Pgm5">'[28]CSS Pgm 5'!$D$3</definedName>
    <definedName name="______________________Pgm6" localSheetId="1">#REF!</definedName>
    <definedName name="______________________Pgm6" localSheetId="6">#REF!</definedName>
    <definedName name="______________________Pgm6">#REF!</definedName>
    <definedName name="______________________Pgm7" localSheetId="6">#REF!</definedName>
    <definedName name="______________________Pgm7">#REF!</definedName>
    <definedName name="______________________Pgm8" localSheetId="6">#REF!</definedName>
    <definedName name="______________________Pgm8">#REF!</definedName>
    <definedName name="______________________Pgm9" localSheetId="6">#REF!</definedName>
    <definedName name="______________________Pgm9">#REF!</definedName>
    <definedName name="_____________________Pgm1" localSheetId="6">#REF!</definedName>
    <definedName name="_____________________Pgm1">#REF!</definedName>
    <definedName name="_____________________pgm10" localSheetId="6">#REF!</definedName>
    <definedName name="_____________________pgm10">#REF!</definedName>
    <definedName name="_____________________Pgm11" localSheetId="6">#REF!</definedName>
    <definedName name="_____________________Pgm11">#REF!</definedName>
    <definedName name="_____________________Pgm12" localSheetId="6">#REF!</definedName>
    <definedName name="_____________________Pgm12">#REF!</definedName>
    <definedName name="_____________________Pgm13" localSheetId="6">#REF!</definedName>
    <definedName name="_____________________Pgm13">#REF!</definedName>
    <definedName name="_____________________Pgm14" localSheetId="6">#REF!</definedName>
    <definedName name="_____________________Pgm14">#REF!</definedName>
    <definedName name="_____________________Pgm15" localSheetId="6">#REF!</definedName>
    <definedName name="_____________________Pgm15">#REF!</definedName>
    <definedName name="_____________________Pgm16" localSheetId="6">#REF!</definedName>
    <definedName name="_____________________Pgm16">#REF!</definedName>
    <definedName name="_____________________Pgm17" localSheetId="6">#REF!</definedName>
    <definedName name="_____________________Pgm17">#REF!</definedName>
    <definedName name="_____________________Pgm18" localSheetId="6">#REF!</definedName>
    <definedName name="_____________________Pgm18">#REF!</definedName>
    <definedName name="_____________________Pgm19" localSheetId="6">#REF!</definedName>
    <definedName name="_____________________Pgm19">#REF!</definedName>
    <definedName name="_____________________Pgm2" localSheetId="6">#REF!</definedName>
    <definedName name="_____________________Pgm2">#REF!</definedName>
    <definedName name="_____________________Pgm3" localSheetId="6">#REF!</definedName>
    <definedName name="_____________________Pgm3">#REF!</definedName>
    <definedName name="_____________________Pgm4" localSheetId="6">#REF!</definedName>
    <definedName name="_____________________Pgm4">#REF!</definedName>
    <definedName name="_____________________Pgm5" localSheetId="6">#REF!</definedName>
    <definedName name="_____________________Pgm5">#REF!</definedName>
    <definedName name="_____________________Pgm6" localSheetId="6">#REF!</definedName>
    <definedName name="_____________________Pgm6">#REF!</definedName>
    <definedName name="_____________________Pgm7" localSheetId="6">#REF!</definedName>
    <definedName name="_____________________Pgm7">#REF!</definedName>
    <definedName name="_____________________Pgm8" localSheetId="6">#REF!</definedName>
    <definedName name="_____________________Pgm8">#REF!</definedName>
    <definedName name="_____________________Pgm9" localSheetId="6">#REF!</definedName>
    <definedName name="_____________________Pgm9">#REF!</definedName>
    <definedName name="____________________Pgm1" localSheetId="6">#REF!</definedName>
    <definedName name="____________________Pgm1">#REF!</definedName>
    <definedName name="____________________pgm10" localSheetId="6">#REF!</definedName>
    <definedName name="____________________pgm10">#REF!</definedName>
    <definedName name="____________________Pgm11" localSheetId="6">#REF!</definedName>
    <definedName name="____________________Pgm11">#REF!</definedName>
    <definedName name="____________________Pgm12" localSheetId="6">#REF!</definedName>
    <definedName name="____________________Pgm12">#REF!</definedName>
    <definedName name="____________________Pgm13" localSheetId="6">#REF!</definedName>
    <definedName name="____________________Pgm13">#REF!</definedName>
    <definedName name="____________________Pgm14" localSheetId="6">#REF!</definedName>
    <definedName name="____________________Pgm14">#REF!</definedName>
    <definedName name="____________________Pgm15" localSheetId="6">#REF!</definedName>
    <definedName name="____________________Pgm15">#REF!</definedName>
    <definedName name="____________________Pgm16" localSheetId="6">#REF!</definedName>
    <definedName name="____________________Pgm16">#REF!</definedName>
    <definedName name="____________________Pgm17" localSheetId="6">#REF!</definedName>
    <definedName name="____________________Pgm17">#REF!</definedName>
    <definedName name="____________________Pgm18" localSheetId="6">#REF!</definedName>
    <definedName name="____________________Pgm18">#REF!</definedName>
    <definedName name="____________________Pgm19" localSheetId="6">#REF!</definedName>
    <definedName name="____________________Pgm19">#REF!</definedName>
    <definedName name="____________________Pgm2" localSheetId="6">#REF!</definedName>
    <definedName name="____________________Pgm2">#REF!</definedName>
    <definedName name="____________________Pgm3" localSheetId="6">#REF!</definedName>
    <definedName name="____________________Pgm3">#REF!</definedName>
    <definedName name="____________________Pgm4" localSheetId="6">#REF!</definedName>
    <definedName name="____________________Pgm4">#REF!</definedName>
    <definedName name="____________________Pgm5" localSheetId="6">#REF!</definedName>
    <definedName name="____________________Pgm5">#REF!</definedName>
    <definedName name="____________________Pgm6" localSheetId="6">#REF!</definedName>
    <definedName name="____________________Pgm6">#REF!</definedName>
    <definedName name="____________________Pgm7" localSheetId="6">#REF!</definedName>
    <definedName name="____________________Pgm7">#REF!</definedName>
    <definedName name="____________________Pgm8" localSheetId="6">#REF!</definedName>
    <definedName name="____________________Pgm8">#REF!</definedName>
    <definedName name="____________________Pgm9" localSheetId="6">#REF!</definedName>
    <definedName name="____________________Pgm9">#REF!</definedName>
    <definedName name="___________________Pgm1" localSheetId="6">#REF!</definedName>
    <definedName name="___________________Pgm1">#REF!</definedName>
    <definedName name="___________________pgm10" localSheetId="6">#REF!</definedName>
    <definedName name="___________________pgm10">#REF!</definedName>
    <definedName name="___________________Pgm11">'[29]CSS WP 11'!$D$3</definedName>
    <definedName name="___________________Pgm12">'[29]CSS WP 12'!$D$3</definedName>
    <definedName name="___________________Pgm13">'[29]CSS WP 13'!$D$3</definedName>
    <definedName name="___________________Pgm14">'[29]CSS WP 14'!$D$3</definedName>
    <definedName name="___________________Pgm15">'[29]CSS WP 15'!$D$3</definedName>
    <definedName name="___________________Pgm16" localSheetId="1">#REF!</definedName>
    <definedName name="___________________Pgm16" localSheetId="6">#REF!</definedName>
    <definedName name="___________________Pgm16">#REF!</definedName>
    <definedName name="___________________Pgm17" localSheetId="6">#REF!</definedName>
    <definedName name="___________________Pgm17">#REF!</definedName>
    <definedName name="___________________Pgm18" localSheetId="6">#REF!</definedName>
    <definedName name="___________________Pgm18">#REF!</definedName>
    <definedName name="___________________Pgm19" localSheetId="6">#REF!</definedName>
    <definedName name="___________________Pgm19">#REF!</definedName>
    <definedName name="___________________Pgm2">'[29]CSS WP 2'!$D$3</definedName>
    <definedName name="___________________Pgm3">'[29]CSS WP 3'!$D$3</definedName>
    <definedName name="___________________Pgm4">'[29]CSS WP 4'!$D$3</definedName>
    <definedName name="___________________Pgm5">'[29]CSS WP 5'!$D$3</definedName>
    <definedName name="___________________Pgm6">'[29]CSS WP 6'!$D$3</definedName>
    <definedName name="___________________Pgm7">'[29]CSS WP 7'!$D$3</definedName>
    <definedName name="___________________Pgm8">'[29]CSS WP 8'!$D$3</definedName>
    <definedName name="___________________Pgm9">'[29]CSS WP 9'!$D$3</definedName>
    <definedName name="__________________pgm10">'[29]CSS WP 10'!$D$3</definedName>
    <definedName name="__________________Pgm11">'[30]CSS Pgm 11'!$D$3</definedName>
    <definedName name="__________________Pgm12">'[30]CSS Pgm 12'!$D$3</definedName>
    <definedName name="__________________Pgm13">'[30]CSS Pgm 13'!$D$3</definedName>
    <definedName name="__________________Pgm14">'[30]CSS Pgm 14'!$D$3</definedName>
    <definedName name="__________________Pgm15">'[30]CSS Pgm 15'!$D$3</definedName>
    <definedName name="__________________Pgm16" localSheetId="1">#REF!</definedName>
    <definedName name="__________________Pgm16" localSheetId="6">#REF!</definedName>
    <definedName name="__________________Pgm16">#REF!</definedName>
    <definedName name="__________________Pgm17" localSheetId="6">#REF!</definedName>
    <definedName name="__________________Pgm17">#REF!</definedName>
    <definedName name="__________________Pgm18" localSheetId="6">#REF!</definedName>
    <definedName name="__________________Pgm18">#REF!</definedName>
    <definedName name="__________________Pgm19" localSheetId="6">#REF!</definedName>
    <definedName name="__________________Pgm19">#REF!</definedName>
    <definedName name="__________________Pgm2">'[30]CSS Pgm 2'!$D$3</definedName>
    <definedName name="__________________Pgm3">'[30]CSS Pgm 3'!$D$3</definedName>
    <definedName name="__________________Pgm4">'[30]CSS Pgm 4'!$D$3</definedName>
    <definedName name="__________________Pgm5">'[30]CSS Pgm 5'!$D$3</definedName>
    <definedName name="__________________Pgm6">'[30]CSS Pgm 6'!$D$3</definedName>
    <definedName name="__________________Pgm7">'[30]CSS Pgm 7'!$D$3</definedName>
    <definedName name="__________________Pgm8">'[30]CSS Pgm 8'!$D$3</definedName>
    <definedName name="__________________Pgm9">'[30]CSS Pgm 9'!$D$3</definedName>
    <definedName name="_________________Pgm1" localSheetId="1">#REF!</definedName>
    <definedName name="_________________Pgm1" localSheetId="6">#REF!</definedName>
    <definedName name="_________________Pgm1">#REF!</definedName>
    <definedName name="_________________pgm10">'[30]CSS Pgm 10'!$D$3</definedName>
    <definedName name="_________________Pgm11" localSheetId="1">#REF!</definedName>
    <definedName name="_________________Pgm11" localSheetId="6">#REF!</definedName>
    <definedName name="_________________Pgm11">#REF!</definedName>
    <definedName name="_________________Pgm12" localSheetId="6">#REF!</definedName>
    <definedName name="_________________Pgm12">#REF!</definedName>
    <definedName name="_________________Pgm13" localSheetId="6">#REF!</definedName>
    <definedName name="_________________Pgm13">#REF!</definedName>
    <definedName name="_________________Pgm14" localSheetId="6">#REF!</definedName>
    <definedName name="_________________Pgm14">#REF!</definedName>
    <definedName name="_________________Pgm15" localSheetId="6">#REF!</definedName>
    <definedName name="_________________Pgm15">#REF!</definedName>
    <definedName name="_________________Pgm16" localSheetId="6">#REF!</definedName>
    <definedName name="_________________Pgm16">#REF!</definedName>
    <definedName name="_________________Pgm17" localSheetId="6">#REF!</definedName>
    <definedName name="_________________Pgm17">#REF!</definedName>
    <definedName name="_________________Pgm18" localSheetId="6">#REF!</definedName>
    <definedName name="_________________Pgm18">#REF!</definedName>
    <definedName name="_________________Pgm19" localSheetId="6">#REF!</definedName>
    <definedName name="_________________Pgm19">#REF!</definedName>
    <definedName name="_________________Pgm2" localSheetId="6">#REF!</definedName>
    <definedName name="_________________Pgm2">#REF!</definedName>
    <definedName name="_________________Pgm3" localSheetId="6">#REF!</definedName>
    <definedName name="_________________Pgm3">#REF!</definedName>
    <definedName name="_________________Pgm4" localSheetId="6">#REF!</definedName>
    <definedName name="_________________Pgm4">#REF!</definedName>
    <definedName name="_________________Pgm5" localSheetId="6">#REF!</definedName>
    <definedName name="_________________Pgm5">#REF!</definedName>
    <definedName name="_________________Pgm6" localSheetId="6">#REF!</definedName>
    <definedName name="_________________Pgm6">#REF!</definedName>
    <definedName name="_________________Pgm7" localSheetId="6">#REF!</definedName>
    <definedName name="_________________Pgm7">#REF!</definedName>
    <definedName name="_________________Pgm8" localSheetId="6">#REF!</definedName>
    <definedName name="_________________Pgm8">#REF!</definedName>
    <definedName name="_________________Pgm9" localSheetId="6">#REF!</definedName>
    <definedName name="_________________Pgm9">#REF!</definedName>
    <definedName name="________________Pgm1" localSheetId="6">#REF!</definedName>
    <definedName name="________________Pgm1">#REF!</definedName>
    <definedName name="________________pgm10" localSheetId="6">#REF!</definedName>
    <definedName name="________________pgm10">#REF!</definedName>
    <definedName name="________________Pgm11" localSheetId="6">#REF!</definedName>
    <definedName name="________________Pgm11">#REF!</definedName>
    <definedName name="________________Pgm12" localSheetId="6">#REF!</definedName>
    <definedName name="________________Pgm12">#REF!</definedName>
    <definedName name="________________Pgm13" localSheetId="6">#REF!</definedName>
    <definedName name="________________Pgm13">#REF!</definedName>
    <definedName name="________________Pgm14" localSheetId="6">#REF!</definedName>
    <definedName name="________________Pgm14">#REF!</definedName>
    <definedName name="________________Pgm15" localSheetId="6">#REF!</definedName>
    <definedName name="________________Pgm15">#REF!</definedName>
    <definedName name="________________Pgm16" localSheetId="6">#REF!</definedName>
    <definedName name="________________Pgm16">#REF!</definedName>
    <definedName name="________________Pgm17" localSheetId="6">#REF!</definedName>
    <definedName name="________________Pgm17">#REF!</definedName>
    <definedName name="________________Pgm18" localSheetId="6">#REF!</definedName>
    <definedName name="________________Pgm18">#REF!</definedName>
    <definedName name="________________Pgm19" localSheetId="6">#REF!</definedName>
    <definedName name="________________Pgm19">#REF!</definedName>
    <definedName name="________________Pgm2" localSheetId="6">#REF!</definedName>
    <definedName name="________________Pgm2">#REF!</definedName>
    <definedName name="________________Pgm3" localSheetId="6">#REF!</definedName>
    <definedName name="________________Pgm3">#REF!</definedName>
    <definedName name="________________Pgm4" localSheetId="6">#REF!</definedName>
    <definedName name="________________Pgm4">#REF!</definedName>
    <definedName name="________________Pgm5" localSheetId="6">#REF!</definedName>
    <definedName name="________________Pgm5">#REF!</definedName>
    <definedName name="________________Pgm6" localSheetId="6">#REF!</definedName>
    <definedName name="________________Pgm6">#REF!</definedName>
    <definedName name="________________Pgm7" localSheetId="6">#REF!</definedName>
    <definedName name="________________Pgm7">#REF!</definedName>
    <definedName name="________________Pgm8" localSheetId="6">#REF!</definedName>
    <definedName name="________________Pgm8">#REF!</definedName>
    <definedName name="________________Pgm9" localSheetId="6">#REF!</definedName>
    <definedName name="________________Pgm9">#REF!</definedName>
    <definedName name="_______________Pgm1" localSheetId="6">#REF!</definedName>
    <definedName name="_______________Pgm1">#REF!</definedName>
    <definedName name="_______________pgm10" localSheetId="6">#REF!</definedName>
    <definedName name="_______________pgm10">#REF!</definedName>
    <definedName name="_______________Pgm11">'[31]CSS WP 11'!$D$3</definedName>
    <definedName name="_______________Pgm12">'[31]CSS WP 12'!$D$3</definedName>
    <definedName name="_______________Pgm13">'[31]CSS WP 13'!$D$3</definedName>
    <definedName name="_______________Pgm14">'[31]CSS WP 14'!$D$3</definedName>
    <definedName name="_______________Pgm15">'[31]CSS WP 15'!$D$3</definedName>
    <definedName name="_______________Pgm16" localSheetId="1">#REF!</definedName>
    <definedName name="_______________Pgm16" localSheetId="6">#REF!</definedName>
    <definedName name="_______________Pgm16">#REF!</definedName>
    <definedName name="_______________Pgm17" localSheetId="6">#REF!</definedName>
    <definedName name="_______________Pgm17">#REF!</definedName>
    <definedName name="_______________Pgm18" localSheetId="6">#REF!</definedName>
    <definedName name="_______________Pgm18">#REF!</definedName>
    <definedName name="_______________Pgm19" localSheetId="6">#REF!</definedName>
    <definedName name="_______________Pgm19">#REF!</definedName>
    <definedName name="_______________Pgm2">'[31]CSS WP 2'!$D$3</definedName>
    <definedName name="_______________Pgm3">'[31]CSS WP 3'!$D$3</definedName>
    <definedName name="_______________Pgm4">'[31]CSS WP 4'!$D$3</definedName>
    <definedName name="_______________Pgm5">'[31]CSS WP 5'!$D$3</definedName>
    <definedName name="_______________Pgm6">'[31]CSS WP 6'!$D$3</definedName>
    <definedName name="_______________Pgm7">'[31]CSS WP 7'!$D$3</definedName>
    <definedName name="_______________Pgm8">'[31]CSS WP 8'!$D$3</definedName>
    <definedName name="_______________Pgm9">'[31]CSS WP 9'!$D$3</definedName>
    <definedName name="______________Pgm1" localSheetId="1">#REF!</definedName>
    <definedName name="______________Pgm1" localSheetId="6">#REF!</definedName>
    <definedName name="______________Pgm1">#REF!</definedName>
    <definedName name="______________pgm10">'[31]CSS WP 10'!$D$3</definedName>
    <definedName name="______________Pgm11">'[32]CSS Pgm 11'!$D$3</definedName>
    <definedName name="______________Pgm12">'[32]CSS Pgm 12'!$D$3</definedName>
    <definedName name="______________Pgm13">'[32]CSS Pgm 13'!$D$3</definedName>
    <definedName name="______________Pgm14">'[32]CSS Pgm 14'!$D$3</definedName>
    <definedName name="______________Pgm15">'[32]CSS Pgm 15'!$D$3</definedName>
    <definedName name="______________Pgm16" localSheetId="1">#REF!</definedName>
    <definedName name="______________Pgm16" localSheetId="6">#REF!</definedName>
    <definedName name="______________Pgm16">#REF!</definedName>
    <definedName name="______________Pgm17" localSheetId="6">#REF!</definedName>
    <definedName name="______________Pgm17">#REF!</definedName>
    <definedName name="______________Pgm18" localSheetId="6">#REF!</definedName>
    <definedName name="______________Pgm18">#REF!</definedName>
    <definedName name="______________Pgm19" localSheetId="6">#REF!</definedName>
    <definedName name="______________Pgm19">#REF!</definedName>
    <definedName name="______________Pgm2">'[32]CSS Pgm 2'!$D$3</definedName>
    <definedName name="______________Pgm3">'[32]CSS Pgm 3'!$D$3</definedName>
    <definedName name="______________Pgm4">'[32]CSS Pgm 4'!$D$3</definedName>
    <definedName name="______________Pgm5">'[32]CSS Pgm 5'!$D$3</definedName>
    <definedName name="______________Pgm6">'[32]CSS Pgm 6'!$D$3</definedName>
    <definedName name="______________Pgm7">'[32]CSS Pgm 7'!$D$3</definedName>
    <definedName name="______________Pgm8">'[32]CSS Pgm 8'!$D$3</definedName>
    <definedName name="______________Pgm9">'[32]CSS Pgm 9'!$D$3</definedName>
    <definedName name="_____________Pgm1" localSheetId="1">#REF!</definedName>
    <definedName name="_____________Pgm1" localSheetId="6">#REF!</definedName>
    <definedName name="_____________Pgm1">#REF!</definedName>
    <definedName name="_____________pgm10">'[32]CSS Pgm 10'!$D$3</definedName>
    <definedName name="_____________Pgm11" localSheetId="1">#REF!</definedName>
    <definedName name="_____________Pgm11" localSheetId="6">#REF!</definedName>
    <definedName name="_____________Pgm11">#REF!</definedName>
    <definedName name="_____________Pgm12" localSheetId="6">#REF!</definedName>
    <definedName name="_____________Pgm12">#REF!</definedName>
    <definedName name="_____________Pgm13" localSheetId="6">#REF!</definedName>
    <definedName name="_____________Pgm13">#REF!</definedName>
    <definedName name="_____________Pgm14" localSheetId="6">#REF!</definedName>
    <definedName name="_____________Pgm14">#REF!</definedName>
    <definedName name="_____________Pgm15" localSheetId="6">#REF!</definedName>
    <definedName name="_____________Pgm15">#REF!</definedName>
    <definedName name="_____________Pgm16" localSheetId="6">#REF!</definedName>
    <definedName name="_____________Pgm16">#REF!</definedName>
    <definedName name="_____________Pgm17" localSheetId="6">#REF!</definedName>
    <definedName name="_____________Pgm17">#REF!</definedName>
    <definedName name="_____________Pgm18" localSheetId="6">#REF!</definedName>
    <definedName name="_____________Pgm18">#REF!</definedName>
    <definedName name="_____________Pgm19" localSheetId="6">#REF!</definedName>
    <definedName name="_____________Pgm19">#REF!</definedName>
    <definedName name="_____________Pgm2" localSheetId="6">#REF!</definedName>
    <definedName name="_____________Pgm2">#REF!</definedName>
    <definedName name="_____________Pgm3" localSheetId="6">#REF!</definedName>
    <definedName name="_____________Pgm3">#REF!</definedName>
    <definedName name="_____________Pgm4" localSheetId="6">#REF!</definedName>
    <definedName name="_____________Pgm4">#REF!</definedName>
    <definedName name="_____________Pgm5" localSheetId="6">#REF!</definedName>
    <definedName name="_____________Pgm5">#REF!</definedName>
    <definedName name="_____________Pgm6" localSheetId="6">#REF!</definedName>
    <definedName name="_____________Pgm6">#REF!</definedName>
    <definedName name="_____________Pgm7" localSheetId="6">#REF!</definedName>
    <definedName name="_____________Pgm7">#REF!</definedName>
    <definedName name="_____________Pgm8" localSheetId="6">#REF!</definedName>
    <definedName name="_____________Pgm8">#REF!</definedName>
    <definedName name="_____________Pgm9" localSheetId="6">#REF!</definedName>
    <definedName name="_____________Pgm9">#REF!</definedName>
    <definedName name="____________Pgm1" localSheetId="6">#REF!</definedName>
    <definedName name="____________Pgm1">#REF!</definedName>
    <definedName name="____________pgm10" localSheetId="6">#REF!</definedName>
    <definedName name="____________pgm10">#REF!</definedName>
    <definedName name="____________Pgm11" localSheetId="6">#REF!</definedName>
    <definedName name="____________Pgm11">#REF!</definedName>
    <definedName name="____________Pgm12" localSheetId="6">#REF!</definedName>
    <definedName name="____________Pgm12">#REF!</definedName>
    <definedName name="____________Pgm13" localSheetId="6">#REF!</definedName>
    <definedName name="____________Pgm13">#REF!</definedName>
    <definedName name="____________Pgm14" localSheetId="6">#REF!</definedName>
    <definedName name="____________Pgm14">#REF!</definedName>
    <definedName name="____________Pgm15" localSheetId="6">#REF!</definedName>
    <definedName name="____________Pgm15">#REF!</definedName>
    <definedName name="____________Pgm16" localSheetId="6">#REF!</definedName>
    <definedName name="____________Pgm16">#REF!</definedName>
    <definedName name="____________Pgm17" localSheetId="6">#REF!</definedName>
    <definedName name="____________Pgm17">#REF!</definedName>
    <definedName name="____________Pgm18" localSheetId="6">#REF!</definedName>
    <definedName name="____________Pgm18">#REF!</definedName>
    <definedName name="____________Pgm19" localSheetId="6">#REF!</definedName>
    <definedName name="____________Pgm19">#REF!</definedName>
    <definedName name="____________Pgm2" localSheetId="6">#REF!</definedName>
    <definedName name="____________Pgm2">#REF!</definedName>
    <definedName name="____________Pgm3" localSheetId="6">#REF!</definedName>
    <definedName name="____________Pgm3">#REF!</definedName>
    <definedName name="____________Pgm4" localSheetId="6">#REF!</definedName>
    <definedName name="____________Pgm4">#REF!</definedName>
    <definedName name="____________Pgm5" localSheetId="6">#REF!</definedName>
    <definedName name="____________Pgm5">#REF!</definedName>
    <definedName name="____________Pgm6" localSheetId="6">#REF!</definedName>
    <definedName name="____________Pgm6">#REF!</definedName>
    <definedName name="____________Pgm7" localSheetId="6">#REF!</definedName>
    <definedName name="____________Pgm7">#REF!</definedName>
    <definedName name="____________Pgm8" localSheetId="6">#REF!</definedName>
    <definedName name="____________Pgm8">#REF!</definedName>
    <definedName name="____________Pgm9" localSheetId="6">#REF!</definedName>
    <definedName name="____________Pgm9">#REF!</definedName>
    <definedName name="___________Pgm1" localSheetId="6">#REF!</definedName>
    <definedName name="___________Pgm1">#REF!</definedName>
    <definedName name="___________pgm10" localSheetId="6">#REF!</definedName>
    <definedName name="___________pgm10">#REF!</definedName>
    <definedName name="___________Pgm11">'[33]11'!$D$3</definedName>
    <definedName name="___________Pgm12">'[33]12'!$D$3</definedName>
    <definedName name="___________Pgm13">'[33]13'!$D$3</definedName>
    <definedName name="___________Pgm14">'[33]14'!$D$3</definedName>
    <definedName name="___________Pgm15">'[33]15'!$D$3</definedName>
    <definedName name="___________Pgm16" localSheetId="1">#REF!</definedName>
    <definedName name="___________Pgm16" localSheetId="6">#REF!</definedName>
    <definedName name="___________Pgm16">#REF!</definedName>
    <definedName name="___________Pgm17" localSheetId="6">#REF!</definedName>
    <definedName name="___________Pgm17">#REF!</definedName>
    <definedName name="___________Pgm18" localSheetId="6">#REF!</definedName>
    <definedName name="___________Pgm18">#REF!</definedName>
    <definedName name="___________Pgm19" localSheetId="6">#REF!</definedName>
    <definedName name="___________Pgm19">#REF!</definedName>
    <definedName name="___________Pgm2">'[33]CSS WP 2'!$D$3</definedName>
    <definedName name="___________Pgm3">'[33]CSS WP 3'!$D$3</definedName>
    <definedName name="___________Pgm4">'[33]CSS WP 4'!$D$3</definedName>
    <definedName name="___________Pgm5">'[33]5'!$D$3</definedName>
    <definedName name="___________Pgm6">'[33]6'!$D$3</definedName>
    <definedName name="___________Pgm7">'[33]7'!$D$3</definedName>
    <definedName name="___________Pgm8">'[33]8'!$D$3</definedName>
    <definedName name="___________Pgm9">'[33]9'!$D$3</definedName>
    <definedName name="__________Pgm1" localSheetId="1">#REF!</definedName>
    <definedName name="__________Pgm1" localSheetId="6">#REF!</definedName>
    <definedName name="__________Pgm1">#REF!</definedName>
    <definedName name="__________pgm10">'[33]10'!$D$3</definedName>
    <definedName name="__________Pgm11">'[34]CSS Pgm 11'!$D$3</definedName>
    <definedName name="__________Pgm12">'[34]CSS Pgm 12'!$D$3</definedName>
    <definedName name="__________Pgm13">'[34]CSS Pgm 13'!$D$3</definedName>
    <definedName name="__________Pgm14">'[34]CSS Pgm 14'!$D$3</definedName>
    <definedName name="__________Pgm15">'[34]CSS Pgm 15'!$D$3</definedName>
    <definedName name="__________Pgm16" localSheetId="1">#REF!</definedName>
    <definedName name="__________Pgm16" localSheetId="6">#REF!</definedName>
    <definedName name="__________Pgm16">#REF!</definedName>
    <definedName name="__________Pgm17" localSheetId="6">#REF!</definedName>
    <definedName name="__________Pgm17">#REF!</definedName>
    <definedName name="__________Pgm18" localSheetId="6">#REF!</definedName>
    <definedName name="__________Pgm18">#REF!</definedName>
    <definedName name="__________Pgm19" localSheetId="6">#REF!</definedName>
    <definedName name="__________Pgm19">#REF!</definedName>
    <definedName name="__________Pgm2">'[34]CSS Pgm 2'!$D$3</definedName>
    <definedName name="__________Pgm3">'[34]CSS Pgm 3'!$D$3</definedName>
    <definedName name="__________Pgm4">'[34]CSS Pgm 4'!$D$3</definedName>
    <definedName name="__________Pgm5">'[34]CSS Pgm 5'!$D$3</definedName>
    <definedName name="__________Pgm6">'[34]CSS Pgm 6'!$D$3</definedName>
    <definedName name="__________Pgm7">'[34]CSS Pgm 7'!$D$3</definedName>
    <definedName name="__________Pgm8">'[34]CSS Pgm 8'!$D$3</definedName>
    <definedName name="__________Pgm9">'[34]CSS Pgm 9'!$D$3</definedName>
    <definedName name="_________Pgm1" localSheetId="1">#REF!</definedName>
    <definedName name="_________Pgm1" localSheetId="6">#REF!</definedName>
    <definedName name="_________Pgm1">#REF!</definedName>
    <definedName name="_________pgm10">'[34]CSS Pgm 10'!$D$3</definedName>
    <definedName name="_________Pgm11" localSheetId="1">#REF!</definedName>
    <definedName name="_________Pgm11" localSheetId="6">#REF!</definedName>
    <definedName name="_________Pgm11">#REF!</definedName>
    <definedName name="_________Pgm12" localSheetId="6">#REF!</definedName>
    <definedName name="_________Pgm12">#REF!</definedName>
    <definedName name="_________Pgm13" localSheetId="6">#REF!</definedName>
    <definedName name="_________Pgm13">#REF!</definedName>
    <definedName name="_________Pgm14" localSheetId="6">#REF!</definedName>
    <definedName name="_________Pgm14">#REF!</definedName>
    <definedName name="_________Pgm15" localSheetId="6">#REF!</definedName>
    <definedName name="_________Pgm15">#REF!</definedName>
    <definedName name="_________Pgm16" localSheetId="6">#REF!</definedName>
    <definedName name="_________Pgm16">#REF!</definedName>
    <definedName name="_________Pgm17" localSheetId="6">#REF!</definedName>
    <definedName name="_________Pgm17">#REF!</definedName>
    <definedName name="_________Pgm18" localSheetId="6">#REF!</definedName>
    <definedName name="_________Pgm18">#REF!</definedName>
    <definedName name="_________Pgm19" localSheetId="6">#REF!</definedName>
    <definedName name="_________Pgm19">#REF!</definedName>
    <definedName name="_________Pgm2" localSheetId="6">#REF!</definedName>
    <definedName name="_________Pgm2">#REF!</definedName>
    <definedName name="_________Pgm3" localSheetId="6">#REF!</definedName>
    <definedName name="_________Pgm3">#REF!</definedName>
    <definedName name="_________Pgm4" localSheetId="6">#REF!</definedName>
    <definedName name="_________Pgm4">#REF!</definedName>
    <definedName name="_________Pgm5" localSheetId="6">#REF!</definedName>
    <definedName name="_________Pgm5">#REF!</definedName>
    <definedName name="_________Pgm6" localSheetId="6">#REF!</definedName>
    <definedName name="_________Pgm6">#REF!</definedName>
    <definedName name="_________Pgm7" localSheetId="6">#REF!</definedName>
    <definedName name="_________Pgm7">#REF!</definedName>
    <definedName name="_________Pgm8" localSheetId="6">#REF!</definedName>
    <definedName name="_________Pgm8">#REF!</definedName>
    <definedName name="_________Pgm9" localSheetId="6">#REF!</definedName>
    <definedName name="_________Pgm9">#REF!</definedName>
    <definedName name="________Pgm1" localSheetId="6">#REF!</definedName>
    <definedName name="________Pgm1">#REF!</definedName>
    <definedName name="________pgm10" localSheetId="6">#REF!</definedName>
    <definedName name="________pgm10">#REF!</definedName>
    <definedName name="________Pgm11" localSheetId="6">#REF!</definedName>
    <definedName name="________Pgm11">#REF!</definedName>
    <definedName name="________Pgm12" localSheetId="6">#REF!</definedName>
    <definedName name="________Pgm12">#REF!</definedName>
    <definedName name="________Pgm13" localSheetId="6">#REF!</definedName>
    <definedName name="________Pgm13">#REF!</definedName>
    <definedName name="________Pgm14" localSheetId="6">#REF!</definedName>
    <definedName name="________Pgm14">#REF!</definedName>
    <definedName name="________Pgm15" localSheetId="6">#REF!</definedName>
    <definedName name="________Pgm15">#REF!</definedName>
    <definedName name="________Pgm16" localSheetId="6">#REF!</definedName>
    <definedName name="________Pgm16">#REF!</definedName>
    <definedName name="________Pgm17" localSheetId="6">#REF!</definedName>
    <definedName name="________Pgm17">#REF!</definedName>
    <definedName name="________Pgm18" localSheetId="6">#REF!</definedName>
    <definedName name="________Pgm18">#REF!</definedName>
    <definedName name="________Pgm19" localSheetId="6">#REF!</definedName>
    <definedName name="________Pgm19">#REF!</definedName>
    <definedName name="________Pgm2" localSheetId="6">#REF!</definedName>
    <definedName name="________Pgm2">#REF!</definedName>
    <definedName name="________Pgm3" localSheetId="6">#REF!</definedName>
    <definedName name="________Pgm3">#REF!</definedName>
    <definedName name="________Pgm4" localSheetId="6">#REF!</definedName>
    <definedName name="________Pgm4">#REF!</definedName>
    <definedName name="________Pgm5" localSheetId="6">#REF!</definedName>
    <definedName name="________Pgm5">#REF!</definedName>
    <definedName name="________Pgm6" localSheetId="6">#REF!</definedName>
    <definedName name="________Pgm6">#REF!</definedName>
    <definedName name="________Pgm7" localSheetId="6">#REF!</definedName>
    <definedName name="________Pgm7">#REF!</definedName>
    <definedName name="________Pgm8" localSheetId="6">#REF!</definedName>
    <definedName name="________Pgm8">#REF!</definedName>
    <definedName name="________Pgm9" localSheetId="6">#REF!</definedName>
    <definedName name="________Pgm9">#REF!</definedName>
    <definedName name="_______Pgm1" localSheetId="6">#REF!</definedName>
    <definedName name="_______Pgm1">#REF!</definedName>
    <definedName name="_______pgm10" localSheetId="6">#REF!</definedName>
    <definedName name="_______pgm10">#REF!</definedName>
    <definedName name="_______Pgm11">'[35]CSS WP 11'!$D$3</definedName>
    <definedName name="_______Pgm12">'[35]CSS WP 12'!$D$3</definedName>
    <definedName name="_______Pgm13">'[35]CSS WP 13'!$D$3</definedName>
    <definedName name="_______Pgm14">'[35]CSS WP 14'!$D$3</definedName>
    <definedName name="_______Pgm15">'[35]CSS WP 15'!$D$3</definedName>
    <definedName name="_______Pgm16" localSheetId="1">#REF!</definedName>
    <definedName name="_______Pgm16" localSheetId="6">#REF!</definedName>
    <definedName name="_______Pgm16">#REF!</definedName>
    <definedName name="_______Pgm17" localSheetId="6">#REF!</definedName>
    <definedName name="_______Pgm17">#REF!</definedName>
    <definedName name="_______Pgm18" localSheetId="6">#REF!</definedName>
    <definedName name="_______Pgm18">#REF!</definedName>
    <definedName name="_______Pgm19" localSheetId="6">#REF!</definedName>
    <definedName name="_______Pgm19">#REF!</definedName>
    <definedName name="_______Pgm2">'[35]CSS WP 2'!$D$3</definedName>
    <definedName name="_______Pgm3">'[35]CSS WP 3'!$D$3</definedName>
    <definedName name="_______Pgm4">'[35]CSS WP 4'!$D$3</definedName>
    <definedName name="_______Pgm5">'[35]CSS WP 5'!$D$3</definedName>
    <definedName name="_______Pgm6">'[35]CSS WP 6'!$D$3</definedName>
    <definedName name="_______Pgm7">'[35]CSS WP 7'!$D$3</definedName>
    <definedName name="_______Pgm8">'[35]CSS WP 8'!$D$3</definedName>
    <definedName name="_______Pgm9">'[35]CSS WP 9'!$D$3</definedName>
    <definedName name="______Pgm1" localSheetId="1">#REF!</definedName>
    <definedName name="______Pgm1" localSheetId="6">#REF!</definedName>
    <definedName name="______Pgm1">#REF!</definedName>
    <definedName name="______pgm10">'[35]CSS WP 10'!$D$3</definedName>
    <definedName name="______Pgm11">'[36]CSS Pgm 11'!$D$3</definedName>
    <definedName name="______Pgm12">'[36]CSS Pgm 12'!$D$3</definedName>
    <definedName name="______Pgm13">'[36]CSS Pgm 13'!$D$3</definedName>
    <definedName name="______Pgm14">'[36]CSS Pgm 14'!$D$3</definedName>
    <definedName name="______Pgm15">'[36]CSS Pgm 15'!$D$3</definedName>
    <definedName name="______Pgm16" localSheetId="1">#REF!</definedName>
    <definedName name="______Pgm16" localSheetId="6">#REF!</definedName>
    <definedName name="______Pgm16">#REF!</definedName>
    <definedName name="______Pgm17" localSheetId="6">#REF!</definedName>
    <definedName name="______Pgm17">#REF!</definedName>
    <definedName name="______Pgm18" localSheetId="6">#REF!</definedName>
    <definedName name="______Pgm18">#REF!</definedName>
    <definedName name="______Pgm19" localSheetId="6">#REF!</definedName>
    <definedName name="______Pgm19">#REF!</definedName>
    <definedName name="______Pgm2">'[36]CSS Pgm 2'!$D$3</definedName>
    <definedName name="______Pgm3">'[36]CSS Pgm 3'!$D$3</definedName>
    <definedName name="______Pgm4">'[36]CSS Pgm 4'!$D$3</definedName>
    <definedName name="______Pgm5">'[36]CSS Pgm 5'!$D$3</definedName>
    <definedName name="______Pgm6">'[36]CSS Pgm 6'!$D$3</definedName>
    <definedName name="______Pgm7">'[36]CSS Pgm 7'!$D$3</definedName>
    <definedName name="______Pgm8">'[36]CSS Pgm 8'!$D$3</definedName>
    <definedName name="______Pgm9">'[36]CSS Pgm 9'!$D$3</definedName>
    <definedName name="_____Pgm1" localSheetId="1">#REF!</definedName>
    <definedName name="_____Pgm1" localSheetId="6">#REF!</definedName>
    <definedName name="_____Pgm1">#REF!</definedName>
    <definedName name="_____pgm10">'[36]CSS Pgm 10'!$D$3</definedName>
    <definedName name="_____Pgm11" localSheetId="1">#REF!</definedName>
    <definedName name="_____Pgm11" localSheetId="6">#REF!</definedName>
    <definedName name="_____Pgm11">#REF!</definedName>
    <definedName name="_____Pgm12" localSheetId="6">#REF!</definedName>
    <definedName name="_____Pgm12">#REF!</definedName>
    <definedName name="_____Pgm13" localSheetId="6">#REF!</definedName>
    <definedName name="_____Pgm13">#REF!</definedName>
    <definedName name="_____Pgm14" localSheetId="6">#REF!</definedName>
    <definedName name="_____Pgm14">#REF!</definedName>
    <definedName name="_____Pgm15" localSheetId="6">#REF!</definedName>
    <definedName name="_____Pgm15">#REF!</definedName>
    <definedName name="_____Pgm16" localSheetId="6">#REF!</definedName>
    <definedName name="_____Pgm16">#REF!</definedName>
    <definedName name="_____Pgm17" localSheetId="6">#REF!</definedName>
    <definedName name="_____Pgm17">#REF!</definedName>
    <definedName name="_____Pgm18" localSheetId="6">#REF!</definedName>
    <definedName name="_____Pgm18">#REF!</definedName>
    <definedName name="_____Pgm19" localSheetId="6">#REF!</definedName>
    <definedName name="_____Pgm19">#REF!</definedName>
    <definedName name="_____Pgm2" localSheetId="6">#REF!</definedName>
    <definedName name="_____Pgm2">#REF!</definedName>
    <definedName name="_____Pgm3" localSheetId="6">#REF!</definedName>
    <definedName name="_____Pgm3">#REF!</definedName>
    <definedName name="_____Pgm4" localSheetId="6">#REF!</definedName>
    <definedName name="_____Pgm4">#REF!</definedName>
    <definedName name="_____Pgm5" localSheetId="6">#REF!</definedName>
    <definedName name="_____Pgm5">#REF!</definedName>
    <definedName name="_____Pgm6" localSheetId="6">#REF!</definedName>
    <definedName name="_____Pgm6">#REF!</definedName>
    <definedName name="_____Pgm7" localSheetId="6">#REF!</definedName>
    <definedName name="_____Pgm7">#REF!</definedName>
    <definedName name="_____Pgm8" localSheetId="6">#REF!</definedName>
    <definedName name="_____Pgm8">#REF!</definedName>
    <definedName name="_____Pgm9" localSheetId="6">#REF!</definedName>
    <definedName name="_____Pgm9">#REF!</definedName>
    <definedName name="____Pgm1" localSheetId="6">#REF!</definedName>
    <definedName name="____Pgm1">#REF!</definedName>
    <definedName name="____pgm10" localSheetId="6">#REF!</definedName>
    <definedName name="____pgm10">#REF!</definedName>
    <definedName name="____Pgm11" localSheetId="6">#REF!</definedName>
    <definedName name="____Pgm11">#REF!</definedName>
    <definedName name="____Pgm12" localSheetId="6">#REF!</definedName>
    <definedName name="____Pgm12">#REF!</definedName>
    <definedName name="____Pgm13" localSheetId="6">#REF!</definedName>
    <definedName name="____Pgm13">#REF!</definedName>
    <definedName name="____Pgm14" localSheetId="6">#REF!</definedName>
    <definedName name="____Pgm14">#REF!</definedName>
    <definedName name="____Pgm15" localSheetId="6">#REF!</definedName>
    <definedName name="____Pgm15">#REF!</definedName>
    <definedName name="____Pgm16" localSheetId="6">#REF!</definedName>
    <definedName name="____Pgm16">#REF!</definedName>
    <definedName name="____Pgm17" localSheetId="6">#REF!</definedName>
    <definedName name="____Pgm17">#REF!</definedName>
    <definedName name="____Pgm18" localSheetId="6">#REF!</definedName>
    <definedName name="____Pgm18">#REF!</definedName>
    <definedName name="____Pgm19" localSheetId="6">#REF!</definedName>
    <definedName name="____Pgm19">#REF!</definedName>
    <definedName name="____Pgm2" localSheetId="6">#REF!</definedName>
    <definedName name="____Pgm2">#REF!</definedName>
    <definedName name="____Pgm3" localSheetId="6">#REF!</definedName>
    <definedName name="____Pgm3">#REF!</definedName>
    <definedName name="____Pgm4" localSheetId="6">#REF!</definedName>
    <definedName name="____Pgm4">#REF!</definedName>
    <definedName name="____Pgm5" localSheetId="6">#REF!</definedName>
    <definedName name="____Pgm5">#REF!</definedName>
    <definedName name="____Pgm6" localSheetId="6">#REF!</definedName>
    <definedName name="____Pgm6">#REF!</definedName>
    <definedName name="____Pgm7" localSheetId="6">#REF!</definedName>
    <definedName name="____Pgm7">#REF!</definedName>
    <definedName name="____Pgm8" localSheetId="6">#REF!</definedName>
    <definedName name="____Pgm8">#REF!</definedName>
    <definedName name="____Pgm9" localSheetId="6">#REF!</definedName>
    <definedName name="____Pgm9">#REF!</definedName>
    <definedName name="___Pgm1" localSheetId="6">#REF!</definedName>
    <definedName name="___Pgm1">#REF!</definedName>
    <definedName name="___pgm10" localSheetId="6">#REF!</definedName>
    <definedName name="___pgm10">#REF!</definedName>
    <definedName name="___Pgm11">'[37]CSS WP 11'!$D$3</definedName>
    <definedName name="___Pgm12">'[37]CSS WP 12'!$D$3</definedName>
    <definedName name="___Pgm13">'[37]CSS WP 13'!$D$3</definedName>
    <definedName name="___Pgm14">'[37]CSS WP 14'!$D$3</definedName>
    <definedName name="___Pgm15">'[37]CSS WP 15'!$D$3</definedName>
    <definedName name="___Pgm16" localSheetId="1">#REF!</definedName>
    <definedName name="___Pgm16" localSheetId="6">#REF!</definedName>
    <definedName name="___Pgm16">#REF!</definedName>
    <definedName name="___Pgm17" localSheetId="6">#REF!</definedName>
    <definedName name="___Pgm17">#REF!</definedName>
    <definedName name="___Pgm18" localSheetId="6">#REF!</definedName>
    <definedName name="___Pgm18">#REF!</definedName>
    <definedName name="___Pgm19" localSheetId="6">#REF!</definedName>
    <definedName name="___Pgm19">#REF!</definedName>
    <definedName name="___Pgm2">'[37]CSS WP 2'!$D$3</definedName>
    <definedName name="___Pgm3">'[37]CSS WP 3'!$D$3</definedName>
    <definedName name="___Pgm4">'[37]CSS WP 4'!$D$3</definedName>
    <definedName name="___Pgm5">'[37]CSS WP 5'!$D$3</definedName>
    <definedName name="___Pgm6">'[37]CSS WP 6'!$D$3</definedName>
    <definedName name="___Pgm7">'[37]CSS WP 7'!$D$3</definedName>
    <definedName name="___Pgm8">'[37]CSS WP 8'!$D$3</definedName>
    <definedName name="___Pgm9">'[37]CSS WP 9'!$D$3</definedName>
    <definedName name="__Pgm1" localSheetId="1">#REF!</definedName>
    <definedName name="__Pgm1" localSheetId="6">#REF!</definedName>
    <definedName name="__Pgm1">#REF!</definedName>
    <definedName name="__pgm10" localSheetId="6">#REF!</definedName>
    <definedName name="__pgm10">#REF!</definedName>
    <definedName name="__Pgm11" localSheetId="6">#REF!</definedName>
    <definedName name="__Pgm11">#REF!</definedName>
    <definedName name="__Pgm12" localSheetId="6">#REF!</definedName>
    <definedName name="__Pgm12">#REF!</definedName>
    <definedName name="__Pgm13" localSheetId="6">#REF!</definedName>
    <definedName name="__Pgm13">#REF!</definedName>
    <definedName name="__Pgm14" localSheetId="6">#REF!</definedName>
    <definedName name="__Pgm14">#REF!</definedName>
    <definedName name="__Pgm15" localSheetId="6">#REF!</definedName>
    <definedName name="__Pgm15">#REF!</definedName>
    <definedName name="__Pgm16" localSheetId="6">#REF!</definedName>
    <definedName name="__Pgm16">#REF!</definedName>
    <definedName name="__Pgm17" localSheetId="6">#REF!</definedName>
    <definedName name="__Pgm17">#REF!</definedName>
    <definedName name="__Pgm18" localSheetId="6">#REF!</definedName>
    <definedName name="__Pgm18">#REF!</definedName>
    <definedName name="__Pgm19" localSheetId="6">#REF!</definedName>
    <definedName name="__Pgm19">#REF!</definedName>
    <definedName name="__Pgm2" localSheetId="6">#REF!</definedName>
    <definedName name="__Pgm2">#REF!</definedName>
    <definedName name="__Pgm3" localSheetId="6">#REF!</definedName>
    <definedName name="__Pgm3">#REF!</definedName>
    <definedName name="__Pgm4" localSheetId="6">#REF!</definedName>
    <definedName name="__Pgm4">#REF!</definedName>
    <definedName name="__Pgm5" localSheetId="6">#REF!</definedName>
    <definedName name="__Pgm5">#REF!</definedName>
    <definedName name="__Pgm6" localSheetId="6">#REF!</definedName>
    <definedName name="__Pgm6">#REF!</definedName>
    <definedName name="__Pgm7" localSheetId="6">#REF!</definedName>
    <definedName name="__Pgm7">#REF!</definedName>
    <definedName name="__Pgm8" localSheetId="6">#REF!</definedName>
    <definedName name="__Pgm8">#REF!</definedName>
    <definedName name="__Pgm9" localSheetId="6">#REF!</definedName>
    <definedName name="__Pgm9">#REF!</definedName>
    <definedName name="_Pgm1" localSheetId="1">#REF!</definedName>
    <definedName name="_Pgm1" localSheetId="6">#REF!</definedName>
    <definedName name="_Pgm1">#REF!</definedName>
    <definedName name="_pgm10">'[37]CSS WP 10'!$D$3</definedName>
    <definedName name="_Pgm11" localSheetId="1">#REF!</definedName>
    <definedName name="_Pgm11" localSheetId="6">#REF!</definedName>
    <definedName name="_Pgm11">#REF!</definedName>
    <definedName name="_Pgm12" localSheetId="6">#REF!</definedName>
    <definedName name="_Pgm12">#REF!</definedName>
    <definedName name="_Pgm13" localSheetId="6">#REF!</definedName>
    <definedName name="_Pgm13">#REF!</definedName>
    <definedName name="_Pgm14" localSheetId="6">#REF!</definedName>
    <definedName name="_Pgm14">#REF!</definedName>
    <definedName name="_Pgm15" localSheetId="6">#REF!</definedName>
    <definedName name="_Pgm15">#REF!</definedName>
    <definedName name="_Pgm16" localSheetId="6">#REF!</definedName>
    <definedName name="_Pgm16">#REF!</definedName>
    <definedName name="_Pgm17" localSheetId="6">#REF!</definedName>
    <definedName name="_Pgm17">#REF!</definedName>
    <definedName name="_Pgm18" localSheetId="6">#REF!</definedName>
    <definedName name="_Pgm18">#REF!</definedName>
    <definedName name="_Pgm19" localSheetId="6">#REF!</definedName>
    <definedName name="_Pgm19">#REF!</definedName>
    <definedName name="_Pgm2" localSheetId="6">#REF!</definedName>
    <definedName name="_Pgm2">#REF!</definedName>
    <definedName name="_Pgm20">'[9]A-20 Services Area Navigator'!$D$3</definedName>
    <definedName name="_Pgm21">'[9]A-21Alt.Crisis Svcs Urgent Care'!$D$3</definedName>
    <definedName name="_Pgm22">'[9]A-22 Alt.Crisis Svcs Countywide'!$D$3</definedName>
    <definedName name="_Pgm23">'[9]A-23 Alt.Crisis Svcs Res&amp;Bridg'!$D$3</definedName>
    <definedName name="_Pgm24">'[9]A-24Alt.Crisis Svcs EnrichedRes'!$D$3</definedName>
    <definedName name="_Pgm25">'[9]A-25Int.BH Information Systems'!$D$3</definedName>
    <definedName name="_Pgm26">'[9]A-26IT Support for MHSA Program'!$D$3</definedName>
    <definedName name="_Pgm3" localSheetId="1">#REF!</definedName>
    <definedName name="_Pgm3" localSheetId="6">#REF!</definedName>
    <definedName name="_Pgm3">#REF!</definedName>
    <definedName name="_Pgm4" localSheetId="6">#REF!</definedName>
    <definedName name="_Pgm4">#REF!</definedName>
    <definedName name="_Pgm5" localSheetId="6">#REF!</definedName>
    <definedName name="_Pgm5">#REF!</definedName>
    <definedName name="_Pgm6" localSheetId="6">#REF!</definedName>
    <definedName name="_Pgm6">#REF!</definedName>
    <definedName name="_Pgm7" localSheetId="6">#REF!</definedName>
    <definedName name="_Pgm7">#REF!</definedName>
    <definedName name="_Pgm8" localSheetId="6">#REF!</definedName>
    <definedName name="_Pgm8">#REF!</definedName>
    <definedName name="_Pgm9" localSheetId="6">#REF!</definedName>
    <definedName name="_Pgm9">#REF!</definedName>
    <definedName name="CSS_Pgm1" localSheetId="6">#REF!</definedName>
    <definedName name="CSS_Pgm1">#REF!</definedName>
    <definedName name="INVOICE" localSheetId="8">#REF!</definedName>
    <definedName name="INVOICE" localSheetId="6">#REF!</definedName>
    <definedName name="INVOICE">#REF!</definedName>
    <definedName name="_xlnm.Print_Area" localSheetId="8">'Adjustments Summary'!$A$1:$E$19</definedName>
    <definedName name="_xlnm.Print_Area" localSheetId="7">'RER Summary'!$A$1:$R$94</definedName>
    <definedName name="_xlnm.Print_Titles" localSheetId="7">'RER Summary'!$6:$10</definedName>
    <definedName name="Z_0229D892_1524_422F_8F2B_B4F1058839AF_.wvu.PrintArea" localSheetId="7" hidden="1">'RER Summary'!$A$1:$R$94</definedName>
    <definedName name="Z_0229D892_1524_422F_8F2B_B4F1058839AF_.wvu.PrintTitles" localSheetId="7" hidden="1">'RER Summary'!$6:$10</definedName>
    <definedName name="Z_8958D166_3C09_40B2_9EC7_B291758298D1_.wvu.PrintArea" localSheetId="8" hidden="1">'Adjustments Summary'!$A$1:$E$19</definedName>
    <definedName name="Z_8958D166_3C09_40B2_9EC7_B291758298D1_.wvu.PrintArea" localSheetId="7" hidden="1">'RER Summary'!$A$1:$R$94</definedName>
    <definedName name="Z_8958D166_3C09_40B2_9EC7_B291758298D1_.wvu.PrintTitles" localSheetId="7" hidden="1">'RER Summary'!$6:$10</definedName>
    <definedName name="Z_908EB6A4_476B_4014_BC23_F10C868B38EC_.wvu.PrintArea" localSheetId="7" hidden="1">'RER Summary'!$A$1:$R$94</definedName>
    <definedName name="Z_908EB6A4_476B_4014_BC23_F10C868B38EC_.wvu.PrintTitles" localSheetId="7" hidden="1">'RER Summary'!$6:$10</definedName>
    <definedName name="Z_EC25D639_8ADA_42C1_BEC3_5F950A24AAC8_.wvu.PrintArea" localSheetId="8" hidden="1">'Adjustments Summary'!$A$1:$E$19</definedName>
    <definedName name="Z_EC25D639_8ADA_42C1_BEC3_5F950A24AAC8_.wvu.PrintArea" localSheetId="7" hidden="1">'RER Summary'!$A$1:$R$94</definedName>
    <definedName name="Z_EC25D639_8ADA_42C1_BEC3_5F950A24AAC8_.wvu.PrintTitles" localSheetId="7" hidden="1">'RER Summary'!$6:$10</definedName>
    <definedName name="Z_EEC0F9C3_4901_428B_A60E_73DD0E5E6250_.wvu.PrintArea" localSheetId="7" hidden="1">'RER Summary'!$A$1:$R$94</definedName>
    <definedName name="Z_EEC0F9C3_4901_428B_A60E_73DD0E5E6250_.wvu.PrintTitles" localSheetId="7" hidden="1">'RER Summary'!$6:$10</definedName>
  </definedNames>
  <calcPr calcId="162913"/>
</workbook>
</file>

<file path=xl/calcChain.xml><?xml version="1.0" encoding="utf-8"?>
<calcChain xmlns="http://schemas.openxmlformats.org/spreadsheetml/2006/main">
  <c r="H45" i="9" l="1"/>
  <c r="H42" i="9"/>
  <c r="G46" i="9"/>
  <c r="H44" i="9" s="1"/>
  <c r="H38" i="9"/>
  <c r="H37" i="9"/>
  <c r="H36" i="9"/>
  <c r="H35" i="9"/>
  <c r="H34" i="9"/>
  <c r="H33" i="9"/>
  <c r="H32" i="9"/>
  <c r="H31" i="9"/>
  <c r="H30" i="9"/>
  <c r="H29" i="9"/>
  <c r="H28" i="9"/>
  <c r="H27" i="9"/>
  <c r="H26" i="9"/>
  <c r="H21" i="9"/>
  <c r="H20" i="9"/>
  <c r="H19" i="9"/>
  <c r="H18" i="9"/>
  <c r="H17" i="9"/>
  <c r="H16" i="9"/>
  <c r="H15" i="9"/>
  <c r="H14" i="9"/>
  <c r="H13" i="9"/>
  <c r="H12" i="9"/>
  <c r="H11" i="9"/>
  <c r="H10" i="9"/>
  <c r="H7" i="9"/>
  <c r="G4" i="9"/>
  <c r="B4" i="9"/>
  <c r="H43" i="9" l="1"/>
  <c r="H41" i="9"/>
  <c r="G22" i="9"/>
  <c r="H9" i="9" l="1"/>
  <c r="H8" i="9"/>
  <c r="H22" i="9" s="1"/>
  <c r="H46" i="9"/>
  <c r="G39" i="9" l="1"/>
  <c r="H24" i="9" l="1"/>
  <c r="G47" i="9"/>
  <c r="G51" i="9" s="1"/>
  <c r="H25" i="9"/>
  <c r="H39" i="9" l="1"/>
  <c r="D17" i="8" l="1"/>
  <c r="B4" i="8"/>
  <c r="O82" i="7"/>
  <c r="M82" i="7"/>
  <c r="K82" i="7"/>
  <c r="I82" i="7"/>
  <c r="O81" i="7"/>
  <c r="O84" i="7" s="1"/>
  <c r="M81" i="7"/>
  <c r="K81" i="7"/>
  <c r="J81" i="7"/>
  <c r="I81" i="7"/>
  <c r="G81" i="7"/>
  <c r="M80" i="7"/>
  <c r="K80" i="7"/>
  <c r="J80" i="7"/>
  <c r="I80" i="7"/>
  <c r="H80" i="7"/>
  <c r="G80" i="7"/>
  <c r="M79" i="7"/>
  <c r="K79" i="7"/>
  <c r="J79" i="7"/>
  <c r="I79" i="7"/>
  <c r="H79" i="7"/>
  <c r="N78" i="7"/>
  <c r="M78" i="7"/>
  <c r="L78" i="7"/>
  <c r="K78" i="7"/>
  <c r="J78" i="7"/>
  <c r="I78" i="7"/>
  <c r="H78" i="7"/>
  <c r="G78" i="7"/>
  <c r="N77" i="7"/>
  <c r="M77" i="7"/>
  <c r="L77" i="7"/>
  <c r="K77" i="7"/>
  <c r="J77" i="7"/>
  <c r="I77" i="7"/>
  <c r="H77" i="7"/>
  <c r="G77" i="7"/>
  <c r="N76" i="7"/>
  <c r="M76" i="7"/>
  <c r="L76" i="7"/>
  <c r="K76" i="7"/>
  <c r="J76" i="7"/>
  <c r="I76" i="7"/>
  <c r="H76" i="7"/>
  <c r="G76" i="7"/>
  <c r="N75" i="7"/>
  <c r="N84" i="7" s="1"/>
  <c r="M75" i="7"/>
  <c r="L75" i="7"/>
  <c r="L84" i="7" s="1"/>
  <c r="K75" i="7"/>
  <c r="J75" i="7"/>
  <c r="I75" i="7"/>
  <c r="H75" i="7"/>
  <c r="G75" i="7"/>
  <c r="K74" i="7"/>
  <c r="J74" i="7"/>
  <c r="R73" i="7"/>
  <c r="J73" i="7"/>
  <c r="Q70" i="7"/>
  <c r="P70" i="7"/>
  <c r="O70" i="7"/>
  <c r="N70" i="7"/>
  <c r="M70" i="7"/>
  <c r="L70" i="7"/>
  <c r="K70" i="7"/>
  <c r="J70" i="7"/>
  <c r="I70" i="7"/>
  <c r="G70" i="7"/>
  <c r="R69" i="7"/>
  <c r="H70" i="7"/>
  <c r="R67" i="7"/>
  <c r="R66" i="7"/>
  <c r="R65" i="7"/>
  <c r="R64" i="7"/>
  <c r="R63" i="7"/>
  <c r="R62" i="7"/>
  <c r="R61" i="7"/>
  <c r="R60" i="7"/>
  <c r="R59" i="7"/>
  <c r="R58" i="7"/>
  <c r="P56" i="7"/>
  <c r="K56" i="7"/>
  <c r="J56" i="7"/>
  <c r="I56" i="7"/>
  <c r="H56" i="7"/>
  <c r="G56" i="7"/>
  <c r="R55" i="7"/>
  <c r="R54" i="7"/>
  <c r="R53" i="7"/>
  <c r="L47" i="7"/>
  <c r="L48" i="7" s="1"/>
  <c r="R46" i="7"/>
  <c r="R45" i="7"/>
  <c r="R44" i="7"/>
  <c r="Q42" i="7"/>
  <c r="O41" i="7"/>
  <c r="O47" i="7" s="1"/>
  <c r="O48" i="7" s="1"/>
  <c r="N41" i="7"/>
  <c r="N47" i="7" s="1"/>
  <c r="N48" i="7" s="1"/>
  <c r="M41" i="7"/>
  <c r="M47" i="7" s="1"/>
  <c r="M48" i="7" s="1"/>
  <c r="L41" i="7"/>
  <c r="K41" i="7"/>
  <c r="K47" i="7" s="1"/>
  <c r="I41" i="7"/>
  <c r="I47" i="7" s="1"/>
  <c r="J82" i="7"/>
  <c r="R38" i="7"/>
  <c r="R36" i="7"/>
  <c r="R35" i="7"/>
  <c r="R34" i="7"/>
  <c r="R33" i="7"/>
  <c r="R32" i="7"/>
  <c r="R31" i="7"/>
  <c r="Q28" i="7"/>
  <c r="P28" i="7"/>
  <c r="O28" i="7"/>
  <c r="M28" i="7"/>
  <c r="I28" i="7"/>
  <c r="H28" i="7"/>
  <c r="G28" i="7"/>
  <c r="R27" i="7"/>
  <c r="R26" i="7"/>
  <c r="R25" i="7"/>
  <c r="Q23" i="7"/>
  <c r="P23" i="7"/>
  <c r="O23" i="7"/>
  <c r="N23" i="7"/>
  <c r="M23" i="7"/>
  <c r="L23" i="7"/>
  <c r="K23" i="7"/>
  <c r="J23" i="7"/>
  <c r="I23" i="7"/>
  <c r="H23" i="7"/>
  <c r="G23" i="7"/>
  <c r="R22" i="7"/>
  <c r="R21" i="7"/>
  <c r="R20" i="7"/>
  <c r="R19" i="7"/>
  <c r="R18" i="7"/>
  <c r="R17" i="7"/>
  <c r="R16" i="7"/>
  <c r="R15" i="7"/>
  <c r="R14" i="7"/>
  <c r="R13" i="7"/>
  <c r="R12" i="7"/>
  <c r="Q5" i="7"/>
  <c r="D5" i="7"/>
  <c r="D4" i="6"/>
  <c r="B4" i="6"/>
  <c r="D4" i="5"/>
  <c r="B4" i="5"/>
  <c r="D37" i="4"/>
  <c r="D40" i="4" s="1"/>
  <c r="D19" i="4"/>
  <c r="D22" i="4" s="1"/>
  <c r="D4" i="4"/>
  <c r="B4" i="4"/>
  <c r="E12" i="3"/>
  <c r="E15" i="3" s="1"/>
  <c r="E4" i="3"/>
  <c r="C4" i="3"/>
  <c r="G32" i="2"/>
  <c r="G35" i="2" s="1"/>
  <c r="G4" i="2"/>
  <c r="B4" i="2"/>
  <c r="G49" i="1"/>
  <c r="G32" i="1"/>
  <c r="K48" i="7" l="1"/>
  <c r="D41" i="4"/>
  <c r="P72" i="7"/>
  <c r="R56" i="7"/>
  <c r="R28" i="7"/>
  <c r="R74" i="7"/>
  <c r="M84" i="7"/>
  <c r="G50" i="1"/>
  <c r="G54" i="1" s="1"/>
  <c r="R70" i="7"/>
  <c r="I84" i="7"/>
  <c r="K84" i="7"/>
  <c r="R80" i="7"/>
  <c r="R23" i="7"/>
  <c r="R76" i="7"/>
  <c r="R77" i="7"/>
  <c r="R78" i="7"/>
  <c r="G41" i="7"/>
  <c r="I48" i="7"/>
  <c r="R72" i="7"/>
  <c r="P84" i="7"/>
  <c r="R42" i="7"/>
  <c r="Q48" i="7"/>
  <c r="J84" i="7"/>
  <c r="R68" i="7"/>
  <c r="H82" i="7"/>
  <c r="R75" i="7"/>
  <c r="G79" i="7"/>
  <c r="R79" i="7" s="1"/>
  <c r="J41" i="7"/>
  <c r="J47" i="7" s="1"/>
  <c r="J48" i="7" s="1"/>
  <c r="R37" i="7"/>
  <c r="G47" i="7" l="1"/>
  <c r="G82" i="7"/>
  <c r="R40" i="7"/>
  <c r="Q83" i="7"/>
  <c r="Q84" i="7" l="1"/>
  <c r="R83" i="7"/>
  <c r="G48" i="7"/>
  <c r="R82" i="7"/>
  <c r="G84" i="7"/>
  <c r="H81" i="7" l="1"/>
  <c r="H41" i="7"/>
  <c r="R39" i="7"/>
  <c r="H47" i="7" l="1"/>
  <c r="R41" i="7"/>
  <c r="R81" i="7"/>
  <c r="H84" i="7"/>
  <c r="R84" i="7" s="1"/>
  <c r="H48" i="7" l="1"/>
  <c r="R48" i="7" s="1"/>
  <c r="R47" i="7"/>
</calcChain>
</file>

<file path=xl/sharedStrings.xml><?xml version="1.0" encoding="utf-8"?>
<sst xmlns="http://schemas.openxmlformats.org/spreadsheetml/2006/main" count="347" uniqueCount="234">
  <si>
    <t xml:space="preserve">            Annual Mental Health Services Act Revenue and Expenditures Report for </t>
  </si>
  <si>
    <t xml:space="preserve">                                                      Fiscal Year 2015-16</t>
  </si>
  <si>
    <t xml:space="preserve">                             Community Services and Support (CSS) Summary</t>
  </si>
  <si>
    <t>County:</t>
  </si>
  <si>
    <t>Nevada</t>
  </si>
  <si>
    <t>Date:</t>
  </si>
  <si>
    <t xml:space="preserve">     Community Services and Supports Component</t>
  </si>
  <si>
    <t xml:space="preserve">       *Target Population</t>
  </si>
  <si>
    <t>Total (Gross) Mental Health Expenditures</t>
  </si>
  <si>
    <t>FSP Programs</t>
  </si>
  <si>
    <t>C</t>
  </si>
  <si>
    <t>TAY</t>
  </si>
  <si>
    <t>A</t>
  </si>
  <si>
    <t>OA</t>
  </si>
  <si>
    <t>ACT</t>
  </si>
  <si>
    <t>WRAP</t>
  </si>
  <si>
    <t xml:space="preserve">                 </t>
  </si>
  <si>
    <t xml:space="preserve">   Subtotal FSP Programs</t>
  </si>
  <si>
    <t>Non-FSP Programs</t>
  </si>
  <si>
    <t>General System Development</t>
  </si>
  <si>
    <t>Outreach &amp; Engagement</t>
  </si>
  <si>
    <t xml:space="preserve">   Subtotal Non-FSP Programs</t>
  </si>
  <si>
    <t>Total FSP and Non-FSP Programs</t>
  </si>
  <si>
    <t>CSS Evaluation</t>
  </si>
  <si>
    <t>Incl w/Administration</t>
  </si>
  <si>
    <t>CSS Administration</t>
  </si>
  <si>
    <t>CSS MHSA Housing Program Assigned Funds</t>
  </si>
  <si>
    <t>Total CSS Expenditures</t>
  </si>
  <si>
    <t>* Please place an "X" in the target populations that is served by the program.</t>
  </si>
  <si>
    <t xml:space="preserve">            Annual Mental Health Services Act Revenue and Expenditure Report for 
</t>
  </si>
  <si>
    <t xml:space="preserve">                                                    Fiscal Year 2015-16</t>
  </si>
  <si>
    <t xml:space="preserve">                                              Innovation (INN) Summary</t>
  </si>
  <si>
    <t xml:space="preserve">            Innovation Component</t>
  </si>
  <si>
    <t xml:space="preserve">           *Target Population</t>
  </si>
  <si>
    <t>Innovation Programs</t>
  </si>
  <si>
    <t>Primary Care Mental Health Integration</t>
  </si>
  <si>
    <t>Subtotal</t>
  </si>
  <si>
    <t xml:space="preserve">Innovation Evaluation </t>
  </si>
  <si>
    <t>Included w/Administation</t>
  </si>
  <si>
    <t>Innovation Administration</t>
  </si>
  <si>
    <t>Total Innovation Expenditures</t>
  </si>
  <si>
    <t xml:space="preserve">* Please place an "X" in each target population served by the program.  </t>
  </si>
  <si>
    <t xml:space="preserve">     Annual Mental Health Services Act Revenue and Expenditure Report for 
</t>
  </si>
  <si>
    <t xml:space="preserve">                                          Fiscal Year 2015-16</t>
  </si>
  <si>
    <t xml:space="preserve">                        Workforce Education and Training (WET) Summary</t>
  </si>
  <si>
    <t>Workforce Education and Training Component</t>
  </si>
  <si>
    <t xml:space="preserve"> (A) Total (Gross) Mental Health Expenditures</t>
  </si>
  <si>
    <t>WET Funding Category</t>
  </si>
  <si>
    <t>Workforce Staffing Support</t>
  </si>
  <si>
    <t>Training and Technical Assistance</t>
  </si>
  <si>
    <t>Mental Health Career Pathways Programs</t>
  </si>
  <si>
    <t>Residency and Internship Programs</t>
  </si>
  <si>
    <t>Financial Incentive Programs</t>
  </si>
  <si>
    <t>Total WET Programs</t>
  </si>
  <si>
    <t>WET Administration</t>
  </si>
  <si>
    <t xml:space="preserve">WET Evaluation (if applicable) </t>
  </si>
  <si>
    <t>Total WET Expenditures</t>
  </si>
  <si>
    <t xml:space="preserve">     Annual Mental Health Services Act Revenue and Expenditure Report for
</t>
  </si>
  <si>
    <t xml:space="preserve">                                             Fiscal Year 2015-16</t>
  </si>
  <si>
    <t xml:space="preserve">                 Capital Facilities/Technological Needs (CF/TN) Summary</t>
  </si>
  <si>
    <t xml:space="preserve">    Capital Facility/Technological Needs Projects</t>
  </si>
  <si>
    <t xml:space="preserve">           Total (Gross)  Mental Health Expenditures</t>
  </si>
  <si>
    <t>Capital Facility Projects</t>
  </si>
  <si>
    <t>Total CF Projects</t>
  </si>
  <si>
    <t>Capital Facility Administration</t>
  </si>
  <si>
    <t>CF Evaluation (if applicable)</t>
  </si>
  <si>
    <t>Total Capital Facility Expenditures</t>
  </si>
  <si>
    <t>Technological Needs Projects</t>
  </si>
  <si>
    <t>Total TN Projects</t>
  </si>
  <si>
    <t>Technological Needs Administration</t>
  </si>
  <si>
    <t>TN Evaluation (if applicable)</t>
  </si>
  <si>
    <t>Total Technological Needs Expenditures</t>
  </si>
  <si>
    <t>Total CFTN Expenditures</t>
  </si>
  <si>
    <t xml:space="preserve">Annual Mental Health Services Act Revenue and Expenditure Report for </t>
  </si>
  <si>
    <t xml:space="preserve">                                            Fiscal Year 2015-16
</t>
  </si>
  <si>
    <t xml:space="preserve">                                    Other MHSA Funds Summary</t>
  </si>
  <si>
    <t>Total (Gross) Expenditures</t>
  </si>
  <si>
    <t xml:space="preserve">Training, Technical Assistance and Capacity Building (TTACB) </t>
  </si>
  <si>
    <t>WET Regional Partnerships  (WET RP)</t>
  </si>
  <si>
    <t>PEI Statewide Projects  (PEI SW)</t>
  </si>
  <si>
    <t xml:space="preserve">Annual Mental Health Services Act Revenue and Expenditure Report for  
</t>
  </si>
  <si>
    <t xml:space="preserve">                                                 Fiscal Year 2015-16</t>
  </si>
  <si>
    <t xml:space="preserve">                                 Unencumbered Housing Funds Summary</t>
  </si>
  <si>
    <t xml:space="preserve">           Total (Gross) Expenditures</t>
  </si>
  <si>
    <t>Unencumbered MHSA Housing Funds</t>
  </si>
  <si>
    <t xml:space="preserve">                                                                                                                                         Annual Mental Health Services Act  Revenue and Expenditure Report </t>
  </si>
  <si>
    <t xml:space="preserve">                                                                                                                                                                                        FY 2015-16 Summary</t>
  </si>
  <si>
    <t>TABLE A</t>
  </si>
  <si>
    <t>COUNTY:</t>
  </si>
  <si>
    <t>DATE:</t>
  </si>
  <si>
    <t xml:space="preserve">               PEI Statewide Funds assigned to CalMHSA?  </t>
  </si>
  <si>
    <t>( Yes  ,   No  )</t>
  </si>
  <si>
    <t>(A)</t>
  </si>
  <si>
    <t>(B)</t>
  </si>
  <si>
    <t>(C)</t>
  </si>
  <si>
    <t>(D)</t>
  </si>
  <si>
    <t>(E)</t>
  </si>
  <si>
    <t>(F)</t>
  </si>
  <si>
    <t>(G)</t>
  </si>
  <si>
    <t>(H)</t>
  </si>
  <si>
    <t>(I)</t>
  </si>
  <si>
    <t>(J)</t>
  </si>
  <si>
    <t>(K)</t>
  </si>
  <si>
    <t>(L)</t>
  </si>
  <si>
    <t>Fiscal Year 2015-16</t>
  </si>
  <si>
    <t xml:space="preserve">Community Services and Supports  </t>
  </si>
  <si>
    <t xml:space="preserve">Prevention and Early Intervention </t>
  </si>
  <si>
    <t>Innovation</t>
  </si>
  <si>
    <t xml:space="preserve">Workforce Education and Training </t>
  </si>
  <si>
    <t>Capital Facilities and Technological Needs</t>
  </si>
  <si>
    <t>TTACB</t>
  </si>
  <si>
    <t>WET Regional Partnerships</t>
  </si>
  <si>
    <t>PEI Statewide Projects Funds</t>
  </si>
  <si>
    <t>Prudent Reserve</t>
  </si>
  <si>
    <t>Interest</t>
  </si>
  <si>
    <t>Total-All Components</t>
  </si>
  <si>
    <t>a</t>
  </si>
  <si>
    <t>Local Prudent Reserve</t>
  </si>
  <si>
    <t>b</t>
  </si>
  <si>
    <t>FY 2006-07 Funds</t>
  </si>
  <si>
    <t>c</t>
  </si>
  <si>
    <t>FY 2007-08 Funds</t>
  </si>
  <si>
    <t>d</t>
  </si>
  <si>
    <t>FY 2008-09 Funds</t>
  </si>
  <si>
    <t>e</t>
  </si>
  <si>
    <t>FY 2009-10 Funds</t>
  </si>
  <si>
    <t>f</t>
  </si>
  <si>
    <t>FY 2010-11 Funds</t>
  </si>
  <si>
    <t>g</t>
  </si>
  <si>
    <t>FY 2011-12 Funds</t>
  </si>
  <si>
    <t>h</t>
  </si>
  <si>
    <t>FY 2012-13 Funds</t>
  </si>
  <si>
    <t>i</t>
  </si>
  <si>
    <t>FY 2013-14 Funds</t>
  </si>
  <si>
    <t>j</t>
  </si>
  <si>
    <t>FY 2014-15 Funds</t>
  </si>
  <si>
    <t>k</t>
  </si>
  <si>
    <t>l.      TOTAL</t>
  </si>
  <si>
    <t>MHSA Funds Revenue in FY 2015-16</t>
  </si>
  <si>
    <t>Transfer of funds from the Local Prudent Reserve</t>
  </si>
  <si>
    <t>FY 2015-16 MHSA Revenue Received</t>
  </si>
  <si>
    <t>FY 2015-16 Interest Earned on MHSA Funds</t>
  </si>
  <si>
    <t>d.</t>
  </si>
  <si>
    <t>TOTAL</t>
  </si>
  <si>
    <t>MHSA Funds</t>
  </si>
  <si>
    <t>FY 2006-07 MHSA Funds</t>
  </si>
  <si>
    <t>FY 2007-08 MHSA Funds</t>
  </si>
  <si>
    <t>FY 2008-09 MHSA Funds</t>
  </si>
  <si>
    <t>FY 2009-10 MHSA Funds</t>
  </si>
  <si>
    <t>FY 2010-11 MHSA Funds</t>
  </si>
  <si>
    <t>FY 2011-12 MHSA Funds</t>
  </si>
  <si>
    <t>FY 2012-13 MHSA Funds</t>
  </si>
  <si>
    <t>FY 2013-14 MHSA Funds</t>
  </si>
  <si>
    <t>FY 2014-15 MHSA Funds</t>
  </si>
  <si>
    <t>FY 2015-16 MHSA Funds</t>
  </si>
  <si>
    <t>MHSA Net Expenditures Subtotal for FY 2015-16</t>
  </si>
  <si>
    <t>B</t>
  </si>
  <si>
    <t>Other Funds</t>
  </si>
  <si>
    <t>1991 Realignment</t>
  </si>
  <si>
    <t>Behavioral Health Subaccount</t>
  </si>
  <si>
    <t>Other</t>
  </si>
  <si>
    <t>TOTAL MHSA and Other Funding Sources</t>
  </si>
  <si>
    <t>D</t>
  </si>
  <si>
    <t>Total Program Expenditures</t>
  </si>
  <si>
    <t>NOTE TO COUNTY: Total MHSA and Other Funding Sources (3(C)), MUST match Total Program Expenditures (3(D)). If ERROR, recheck and correct.</t>
  </si>
  <si>
    <t>FY 2013-14</t>
  </si>
  <si>
    <t>FY 2014-15</t>
  </si>
  <si>
    <t>FY 2015-16</t>
  </si>
  <si>
    <t>Total Transfers to Prudent Reserve, WET, CFTN</t>
  </si>
  <si>
    <t>FY 2015-16 Funds</t>
  </si>
  <si>
    <t>l</t>
  </si>
  <si>
    <t xml:space="preserve">Interest </t>
  </si>
  <si>
    <t>m   TOTAL</t>
  </si>
  <si>
    <t>Local Prudent Reserve Balance</t>
  </si>
  <si>
    <t xml:space="preserve"> </t>
  </si>
  <si>
    <t xml:space="preserve">                                                        RER Contact Person</t>
  </si>
  <si>
    <t>Estimated FFP Revenue Generated In FY 2015-16</t>
  </si>
  <si>
    <t>Amount</t>
  </si>
  <si>
    <t>Name</t>
  </si>
  <si>
    <t>Allison McClaughry Dobbins</t>
  </si>
  <si>
    <t>Federal Financial Participation (FFP)</t>
  </si>
  <si>
    <t>Title</t>
  </si>
  <si>
    <t>Administrative Services Officer</t>
  </si>
  <si>
    <t>Phone</t>
  </si>
  <si>
    <t>(530) 265-2414</t>
  </si>
  <si>
    <t>Email</t>
  </si>
  <si>
    <t>allison.mcclaughry@co.nevada.ca.us</t>
  </si>
  <si>
    <t xml:space="preserve">                        Annual Mental Health Services Act Revenue and Expenditure Report for 
</t>
  </si>
  <si>
    <t xml:space="preserve">                                                                 Fiscal Year 2015-16</t>
  </si>
  <si>
    <t xml:space="preserve">                                                              Adjustments Summary</t>
  </si>
  <si>
    <t xml:space="preserve">             Component</t>
  </si>
  <si>
    <t>FY</t>
  </si>
  <si>
    <t xml:space="preserve">                                 Reason For Adjustment</t>
  </si>
  <si>
    <t>CSS</t>
  </si>
  <si>
    <t>14/15 Expense paid in 15/16</t>
  </si>
  <si>
    <t>PEI</t>
  </si>
  <si>
    <t xml:space="preserve">NOTE TO COUNTY: Total Adjustments recorded in the Adjustments Summary worksheet MUST match Total Adjustments </t>
  </si>
  <si>
    <t>recorded on the RER Summary Worksheet. If ERROR, recheck and correct.</t>
  </si>
  <si>
    <t xml:space="preserve">                        </t>
  </si>
  <si>
    <t xml:space="preserve">                                                 Annual Mental Health Services Act Revenue and Expenditure Report for             </t>
  </si>
  <si>
    <t xml:space="preserve">                                                                                           Fiscal Year 2015-16    </t>
  </si>
  <si>
    <t xml:space="preserve">                                                                 Prevention and Early Intervention (PEI) Summary</t>
  </si>
  <si>
    <t xml:space="preserve">                   Prevention and Early Intervention Component</t>
  </si>
  <si>
    <t xml:space="preserve">       **Target Population</t>
  </si>
  <si>
    <t xml:space="preserve">Total (Gross) Mental Health </t>
  </si>
  <si>
    <t>* Estimated %</t>
  </si>
  <si>
    <t>PEI Programs-Prevention</t>
  </si>
  <si>
    <t>Access</t>
  </si>
  <si>
    <t>Outreach</t>
  </si>
  <si>
    <t>PEI for At-Risk Children, Youth &amp; Families</t>
  </si>
  <si>
    <t>Subtotal PEI Programs-Prevention</t>
  </si>
  <si>
    <t>PEI Programs-Early Intervention</t>
  </si>
  <si>
    <t>Subtotal PEI Programs-Early Intervention</t>
  </si>
  <si>
    <t>PEI Programs-Other</t>
  </si>
  <si>
    <t>Access &amp; Linkage</t>
  </si>
  <si>
    <t>Outrearch; First Responder Training</t>
  </si>
  <si>
    <t>Stigma &amp; Discrimination Reduction</t>
  </si>
  <si>
    <t>Suicide Prevention</t>
  </si>
  <si>
    <t>Subtotal PEI Programs-Other</t>
  </si>
  <si>
    <t>Subtotal PEI Programs-Prevention &amp; Early Intervention and Other</t>
  </si>
  <si>
    <t>PEI Evaluation</t>
  </si>
  <si>
    <t>Included w/Administraion</t>
  </si>
  <si>
    <t>PEI Administration</t>
  </si>
  <si>
    <t>PEI Funds transfer to CalMHSA or JPA</t>
  </si>
  <si>
    <t>Total PEI Expenditures</t>
  </si>
  <si>
    <t>* If PEI programs are combined, the County shall estimate the percentage of funds dedicated to each Program.</t>
  </si>
  <si>
    <t>* Please place an "X" in the target populations that is served by each program.</t>
  </si>
  <si>
    <t>14/15</t>
  </si>
  <si>
    <r>
      <t>Unspent MHSA Funds Available in the MHS Fund</t>
    </r>
    <r>
      <rPr>
        <b/>
        <vertAlign val="superscript"/>
        <sz val="12"/>
        <rFont val="Arial"/>
        <family val="2"/>
      </rPr>
      <t>1</t>
    </r>
  </si>
  <si>
    <r>
      <t>Expenditure and Funding Sources for FY 2015-16</t>
    </r>
    <r>
      <rPr>
        <b/>
        <vertAlign val="superscript"/>
        <sz val="12"/>
        <rFont val="Arial"/>
        <family val="2"/>
      </rPr>
      <t>2</t>
    </r>
  </si>
  <si>
    <r>
      <t>Transfers to Prudent Reserve, WET, CFTN</t>
    </r>
    <r>
      <rPr>
        <b/>
        <vertAlign val="superscript"/>
        <sz val="12"/>
        <rFont val="Arial"/>
        <family val="2"/>
      </rPr>
      <t>3</t>
    </r>
  </si>
  <si>
    <r>
      <t>Adjustments</t>
    </r>
    <r>
      <rPr>
        <b/>
        <vertAlign val="superscript"/>
        <sz val="12"/>
        <rFont val="Arial"/>
        <family val="2"/>
      </rPr>
      <t>4</t>
    </r>
  </si>
  <si>
    <r>
      <t>Unspent MHSA Funds in the Local MHS Fund</t>
    </r>
    <r>
      <rPr>
        <b/>
        <vertAlign val="superscript"/>
        <sz val="12"/>
        <rFont val="Arial"/>
        <family val="2"/>
      </rPr>
      <t>5</t>
    </r>
  </si>
  <si>
    <r>
      <t>TABLE B</t>
    </r>
    <r>
      <rPr>
        <b/>
        <vertAlign val="superscript"/>
        <sz val="12"/>
        <rFont val="Arial"/>
        <family val="2"/>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</si>
</sst>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quot;$&quot;#,##0.00"/>
    <numFmt numFmtId="166" formatCode="#,##0;\-#,##0;&quot;-&quot;"/>
  </numFmts>
  <fonts count="50" x14ac:knownFonts="1">
    <font>
      <sz val="10"/>
      <name val="Arial"/>
    </font>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
      <sz val="11"/>
      <name val="Arial"/>
      <family val="2"/>
    </font>
    <font>
      <sz val="11"/>
      <color rgb="FFFF0000"/>
      <name val="Arial"/>
      <family val="2"/>
    </font>
    <font>
      <sz val="12"/>
      <name val="Arial"/>
      <family val="2"/>
    </font>
    <font>
      <sz val="11"/>
      <color theme="1"/>
      <name val="Arial"/>
      <family val="2"/>
    </font>
    <font>
      <sz val="8"/>
      <color theme="1"/>
      <name val="Tahoma"/>
      <family val="2"/>
    </font>
    <font>
      <sz val="8"/>
      <color theme="0"/>
      <name val="Tahoma"/>
      <family val="2"/>
    </font>
    <font>
      <sz val="11"/>
      <color theme="0"/>
      <name val="Arial"/>
      <family val="2"/>
    </font>
    <font>
      <sz val="8"/>
      <color rgb="FF9C0006"/>
      <name val="Tahoma"/>
      <family val="2"/>
    </font>
    <font>
      <sz val="11"/>
      <color rgb="FF9C0006"/>
      <name val="Arial"/>
      <family val="2"/>
    </font>
    <font>
      <sz val="10"/>
      <color indexed="8"/>
      <name val="Arial"/>
      <family val="2"/>
    </font>
    <font>
      <b/>
      <sz val="8"/>
      <color rgb="FFFA7D00"/>
      <name val="Tahoma"/>
      <family val="2"/>
    </font>
    <font>
      <b/>
      <sz val="11"/>
      <color rgb="FFFA7D00"/>
      <name val="Arial"/>
      <family val="2"/>
    </font>
    <font>
      <b/>
      <sz val="8"/>
      <color theme="0"/>
      <name val="Tahoma"/>
      <family val="2"/>
    </font>
    <font>
      <b/>
      <sz val="11"/>
      <color theme="0"/>
      <name val="Arial"/>
      <family val="2"/>
    </font>
    <font>
      <sz val="12"/>
      <color theme="1"/>
      <name val="Calibri"/>
      <family val="2"/>
      <scheme val="minor"/>
    </font>
    <font>
      <sz val="11"/>
      <color indexed="8"/>
      <name val="Calibri"/>
      <family val="2"/>
    </font>
    <font>
      <i/>
      <sz val="8"/>
      <color rgb="FF7F7F7F"/>
      <name val="Tahoma"/>
      <family val="2"/>
    </font>
    <font>
      <i/>
      <sz val="11"/>
      <color rgb="FF7F7F7F"/>
      <name val="Arial"/>
      <family val="2"/>
    </font>
    <font>
      <sz val="8"/>
      <color rgb="FF006100"/>
      <name val="Tahoma"/>
      <family val="2"/>
    </font>
    <font>
      <sz val="11"/>
      <color rgb="FF006100"/>
      <name val="Arial"/>
      <family val="2"/>
    </font>
    <font>
      <sz val="8"/>
      <name val="Arial"/>
      <family val="2"/>
    </font>
    <font>
      <b/>
      <sz val="8"/>
      <color theme="3"/>
      <name val="Tahoma"/>
      <family val="2"/>
    </font>
    <font>
      <b/>
      <sz val="15"/>
      <color theme="3"/>
      <name val="Arial"/>
      <family val="2"/>
    </font>
    <font>
      <b/>
      <sz val="13"/>
      <color theme="3"/>
      <name val="Arial"/>
      <family val="2"/>
    </font>
    <font>
      <b/>
      <sz val="11"/>
      <color theme="3"/>
      <name val="Arial"/>
      <family val="2"/>
    </font>
    <font>
      <sz val="8"/>
      <color rgb="FF3F3F76"/>
      <name val="Tahoma"/>
      <family val="2"/>
    </font>
    <font>
      <sz val="11"/>
      <color rgb="FF3F3F76"/>
      <name val="Arial"/>
      <family val="2"/>
    </font>
    <font>
      <sz val="8"/>
      <color rgb="FFFA7D00"/>
      <name val="Tahoma"/>
      <family val="2"/>
    </font>
    <font>
      <sz val="11"/>
      <color rgb="FFFA7D00"/>
      <name val="Arial"/>
      <family val="2"/>
    </font>
    <font>
      <sz val="8"/>
      <color rgb="FF9C6500"/>
      <name val="Tahoma"/>
      <family val="2"/>
    </font>
    <font>
      <sz val="11"/>
      <color rgb="FF9C6500"/>
      <name val="Arial"/>
      <family val="2"/>
    </font>
    <font>
      <b/>
      <sz val="8"/>
      <color rgb="FF3F3F3F"/>
      <name val="Tahoma"/>
      <family val="2"/>
    </font>
    <font>
      <b/>
      <sz val="11"/>
      <color rgb="FF3F3F3F"/>
      <name val="Arial"/>
      <family val="2"/>
    </font>
    <font>
      <sz val="10"/>
      <name val="MS Sans Serif"/>
      <family val="2"/>
    </font>
    <font>
      <sz val="10"/>
      <color indexed="8"/>
      <name val="Times New Roman"/>
      <family val="1"/>
    </font>
    <font>
      <b/>
      <sz val="10"/>
      <color indexed="8"/>
      <name val="Times New Roman"/>
      <family val="1"/>
    </font>
    <font>
      <b/>
      <sz val="8"/>
      <color theme="1"/>
      <name val="Tahoma"/>
      <family val="2"/>
    </font>
    <font>
      <b/>
      <sz val="11"/>
      <color theme="1"/>
      <name val="Arial"/>
      <family val="2"/>
    </font>
    <font>
      <b/>
      <sz val="10"/>
      <color theme="1"/>
      <name val="Arial"/>
      <family val="2"/>
    </font>
    <font>
      <sz val="8"/>
      <color rgb="FFFF0000"/>
      <name val="Tahoma"/>
      <family val="2"/>
    </font>
    <font>
      <sz val="10"/>
      <color rgb="FFFF0000"/>
      <name val="Arial"/>
      <family val="2"/>
    </font>
    <font>
      <sz val="12"/>
      <color rgb="FFFF0000"/>
      <name val="Arial"/>
      <family val="2"/>
    </font>
    <font>
      <b/>
      <vertAlign val="superscript"/>
      <sz val="12"/>
      <name val="Arial"/>
      <family val="2"/>
    </font>
    <font>
      <sz val="12"/>
      <color theme="0" tint="-0.49998474074526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9847407452621"/>
        <bgColor indexed="64"/>
      </patternFill>
    </fill>
  </fills>
  <borders count="10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top style="hair">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right style="medium">
        <color indexed="64"/>
      </right>
      <top style="double">
        <color indexed="64"/>
      </top>
      <bottom style="medium">
        <color indexed="64"/>
      </bottom>
      <diagonal/>
    </border>
  </borders>
  <cellStyleXfs count="53530">
    <xf numFmtId="0" fontId="0"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9" fillId="10" borderId="0" applyNumberFormat="0" applyBorder="0" applyAlignment="0" applyProtection="0"/>
    <xf numFmtId="0" fontId="1"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9" fillId="14" borderId="0" applyNumberFormat="0" applyBorder="0" applyAlignment="0" applyProtection="0"/>
    <xf numFmtId="0" fontId="1"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9" fillId="18" borderId="0" applyNumberFormat="0" applyBorder="0" applyAlignment="0" applyProtection="0"/>
    <xf numFmtId="0" fontId="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9" fillId="22" borderId="0" applyNumberFormat="0" applyBorder="0" applyAlignment="0" applyProtection="0"/>
    <xf numFmtId="0" fontId="1"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9" fillId="26" borderId="0" applyNumberFormat="0" applyBorder="0" applyAlignment="0" applyProtection="0"/>
    <xf numFmtId="0" fontId="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9" fillId="30" borderId="0" applyNumberFormat="0" applyBorder="0" applyAlignment="0" applyProtection="0"/>
    <xf numFmtId="0" fontId="1"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9" fillId="11" borderId="0" applyNumberFormat="0" applyBorder="0" applyAlignment="0" applyProtection="0"/>
    <xf numFmtId="0" fontId="1"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9" fillId="15" borderId="0" applyNumberFormat="0" applyBorder="0" applyAlignment="0" applyProtection="0"/>
    <xf numFmtId="0" fontId="1"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9" fillId="19" borderId="0" applyNumberFormat="0" applyBorder="0" applyAlignment="0" applyProtection="0"/>
    <xf numFmtId="0" fontId="1"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9" fillId="23" borderId="0" applyNumberFormat="0" applyBorder="0" applyAlignment="0" applyProtection="0"/>
    <xf numFmtId="0" fontId="1"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 fillId="27" borderId="0" applyNumberFormat="0" applyBorder="0" applyAlignment="0" applyProtection="0"/>
    <xf numFmtId="0" fontId="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 fillId="31" borderId="0" applyNumberFormat="0" applyBorder="0" applyAlignment="0" applyProtection="0"/>
    <xf numFmtId="0" fontId="1"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1" fillId="12" borderId="0" applyNumberFormat="0" applyBorder="0" applyAlignment="0" applyProtection="0"/>
    <xf numFmtId="0" fontId="12"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2"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2"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2"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2"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2"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9" borderId="0" applyNumberFormat="0" applyBorder="0" applyAlignment="0" applyProtection="0"/>
    <xf numFmtId="0" fontId="12"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3" borderId="0" applyNumberFormat="0" applyBorder="0" applyAlignment="0" applyProtection="0"/>
    <xf numFmtId="0" fontId="12"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2"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2"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2"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3" fillId="3" borderId="0" applyNumberFormat="0" applyBorder="0" applyAlignment="0" applyProtection="0"/>
    <xf numFmtId="0" fontId="14"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166" fontId="15" fillId="0" borderId="0" applyFill="0" applyBorder="0" applyAlignment="0"/>
    <xf numFmtId="0" fontId="16" fillId="6" borderId="4" applyNumberFormat="0" applyAlignment="0" applyProtection="0"/>
    <xf numFmtId="0" fontId="17" fillId="6" borderId="4" applyNumberFormat="0" applyAlignment="0" applyProtection="0"/>
    <xf numFmtId="0" fontId="16" fillId="6" borderId="4" applyNumberFormat="0" applyAlignment="0" applyProtection="0"/>
    <xf numFmtId="0" fontId="16" fillId="6" borderId="4" applyNumberFormat="0" applyAlignment="0" applyProtection="0"/>
    <xf numFmtId="0" fontId="16" fillId="6" borderId="4" applyNumberFormat="0" applyAlignment="0" applyProtection="0"/>
    <xf numFmtId="0" fontId="16" fillId="6" borderId="4" applyNumberFormat="0" applyAlignment="0" applyProtection="0"/>
    <xf numFmtId="0" fontId="18" fillId="7" borderId="7" applyNumberFormat="0" applyAlignment="0" applyProtection="0"/>
    <xf numFmtId="0" fontId="19" fillId="7" borderId="7" applyNumberFormat="0" applyAlignment="0" applyProtection="0"/>
    <xf numFmtId="0" fontId="18" fillId="7" borderId="7" applyNumberFormat="0" applyAlignment="0" applyProtection="0"/>
    <xf numFmtId="0" fontId="18" fillId="7" borderId="7" applyNumberFormat="0" applyAlignment="0" applyProtection="0"/>
    <xf numFmtId="0" fontId="18" fillId="7" borderId="7" applyNumberFormat="0" applyAlignment="0" applyProtection="0"/>
    <xf numFmtId="0" fontId="18" fillId="7" borderId="7" applyNumberFormat="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applyNumberFormat="0" applyFont="0" applyFill="0" applyBorder="0" applyAlignment="0">
      <protection locked="0"/>
    </xf>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8" fillId="0" borderId="0" applyFont="0" applyFill="0" applyBorder="0" applyAlignment="0" applyProtection="0"/>
    <xf numFmtId="42" fontId="10" fillId="0" borderId="0" applyFont="0" applyFill="0" applyBorder="0" applyAlignment="0" applyProtection="0"/>
    <xf numFmtId="42" fontId="10" fillId="0" borderId="0" applyFont="0" applyFill="0" applyBorder="0" applyAlignment="0" applyProtection="0"/>
    <xf numFmtId="42" fontId="10" fillId="0" borderId="0" applyFont="0" applyFill="0" applyBorder="0" applyAlignment="0" applyProtection="0"/>
    <xf numFmtId="42" fontId="10" fillId="0" borderId="0" applyFont="0" applyFill="0" applyBorder="0" applyAlignment="0" applyProtection="0"/>
    <xf numFmtId="42" fontId="1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5" fontId="8" fillId="0" borderId="0" applyFont="0" applyFill="0" applyBorder="0" applyAlignment="0" applyProtection="0"/>
    <xf numFmtId="14"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 fontId="8" fillId="0" borderId="0" applyFont="0" applyFill="0" applyBorder="0" applyAlignment="0" applyProtection="0"/>
    <xf numFmtId="0" fontId="24" fillId="2" borderId="0" applyNumberFormat="0" applyBorder="0" applyAlignment="0" applyProtection="0"/>
    <xf numFmtId="0" fontId="25"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6" fillId="0" borderId="62">
      <alignment horizontal="right"/>
    </xf>
    <xf numFmtId="0" fontId="3" fillId="0" borderId="19" applyNumberFormat="0" applyAlignment="0" applyProtection="0">
      <alignment horizontal="left" vertical="center"/>
    </xf>
    <xf numFmtId="0" fontId="3" fillId="0" borderId="32">
      <alignment horizontal="left" vertical="center"/>
    </xf>
    <xf numFmtId="0" fontId="27" fillId="0" borderId="1" applyNumberFormat="0" applyFill="0" applyAlignment="0" applyProtection="0"/>
    <xf numFmtId="0" fontId="28"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7" fillId="0" borderId="1" applyNumberFormat="0" applyFill="0" applyAlignment="0" applyProtection="0"/>
    <xf numFmtId="0" fontId="27" fillId="0" borderId="2" applyNumberFormat="0" applyFill="0" applyAlignment="0" applyProtection="0"/>
    <xf numFmtId="0" fontId="29"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3" applyNumberFormat="0" applyFill="0" applyAlignment="0" applyProtection="0"/>
    <xf numFmtId="0" fontId="30"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5" borderId="4" applyNumberFormat="0" applyAlignment="0" applyProtection="0"/>
    <xf numFmtId="0" fontId="32" fillId="5" borderId="4" applyNumberFormat="0" applyAlignment="0" applyProtection="0"/>
    <xf numFmtId="0" fontId="31" fillId="5" borderId="4" applyNumberFormat="0" applyAlignment="0" applyProtection="0"/>
    <xf numFmtId="0" fontId="31" fillId="5" borderId="4" applyNumberFormat="0" applyAlignment="0" applyProtection="0"/>
    <xf numFmtId="0" fontId="31" fillId="5" borderId="4" applyNumberFormat="0" applyAlignment="0" applyProtection="0"/>
    <xf numFmtId="0" fontId="31" fillId="5" borderId="4" applyNumberFormat="0" applyAlignment="0" applyProtection="0"/>
    <xf numFmtId="0" fontId="33" fillId="0" borderId="6" applyNumberFormat="0" applyFill="0" applyAlignment="0" applyProtection="0"/>
    <xf numFmtId="0" fontId="34"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5" fillId="4" borderId="0" applyNumberFormat="0" applyBorder="0" applyAlignment="0" applyProtection="0"/>
    <xf numFmtId="0" fontId="36"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1" fillId="0" borderId="0"/>
    <xf numFmtId="0" fontId="5" fillId="0" borderId="0">
      <alignmen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wrapText="1"/>
    </xf>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 fillId="8" borderId="8" applyNumberFormat="0" applyFont="0" applyAlignment="0" applyProtection="0"/>
    <xf numFmtId="0" fontId="37" fillId="6" borderId="5" applyNumberFormat="0" applyAlignment="0" applyProtection="0"/>
    <xf numFmtId="0" fontId="38" fillId="6" borderId="5" applyNumberFormat="0" applyAlignment="0" applyProtection="0"/>
    <xf numFmtId="0" fontId="37" fillId="6" borderId="5" applyNumberFormat="0" applyAlignment="0" applyProtection="0"/>
    <xf numFmtId="0" fontId="37" fillId="6" borderId="5" applyNumberFormat="0" applyAlignment="0" applyProtection="0"/>
    <xf numFmtId="0" fontId="37" fillId="6" borderId="5" applyNumberFormat="0" applyAlignment="0" applyProtection="0"/>
    <xf numFmtId="0" fontId="37" fillId="6" borderId="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15" fillId="0" borderId="0" applyNumberFormat="0" applyBorder="0" applyAlignment="0"/>
    <xf numFmtId="0" fontId="40" fillId="0" borderId="0" applyNumberFormat="0" applyBorder="0" applyAlignment="0"/>
    <xf numFmtId="0" fontId="41" fillId="0" borderId="0" applyNumberFormat="0" applyBorder="0" applyAlignment="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2" fillId="0" borderId="9" applyNumberFormat="0" applyFill="0" applyAlignment="0" applyProtection="0"/>
    <xf numFmtId="0" fontId="43" fillId="0" borderId="9" applyNumberFormat="0" applyFill="0" applyAlignment="0" applyProtection="0"/>
    <xf numFmtId="0" fontId="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4" fillId="0" borderId="9" applyNumberFormat="0" applyFill="0" applyAlignment="0" applyProtection="0"/>
    <xf numFmtId="0" fontId="45" fillId="0" borderId="0" applyNumberFormat="0" applyFill="0" applyBorder="0" applyAlignment="0" applyProtection="0"/>
    <xf numFmtId="0" fontId="7"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cellStyleXfs>
  <cellXfs count="523">
    <xf numFmtId="0" fontId="0" fillId="0" borderId="0" xfId="0"/>
    <xf numFmtId="0" fontId="0" fillId="0" borderId="0" xfId="0" applyProtection="1">
      <protection hidden="1"/>
    </xf>
    <xf numFmtId="0" fontId="0" fillId="0" borderId="0" xfId="0" applyBorder="1" applyProtection="1">
      <protection hidden="1"/>
    </xf>
    <xf numFmtId="0" fontId="3" fillId="0" borderId="15" xfId="0" applyFont="1" applyBorder="1" applyAlignment="1" applyProtection="1">
      <alignment vertical="center" wrapText="1"/>
      <protection hidden="1"/>
    </xf>
    <xf numFmtId="0" fontId="3" fillId="0" borderId="17" xfId="0" applyFont="1" applyBorder="1" applyAlignment="1" applyProtection="1">
      <alignment vertical="center" wrapText="1"/>
      <protection hidden="1"/>
    </xf>
    <xf numFmtId="0" fontId="4" fillId="0" borderId="0" xfId="0" applyFont="1" applyAlignment="1" applyProtection="1">
      <alignment horizontal="center"/>
      <protection hidden="1"/>
    </xf>
    <xf numFmtId="0" fontId="5" fillId="0" borderId="0" xfId="0" applyFont="1" applyBorder="1" applyProtection="1">
      <protection hidden="1"/>
    </xf>
    <xf numFmtId="0" fontId="4" fillId="0" borderId="0" xfId="0" applyFont="1" applyAlignment="1" applyProtection="1">
      <protection hidden="1"/>
    </xf>
    <xf numFmtId="0" fontId="3" fillId="0" borderId="13" xfId="0" applyFont="1" applyBorder="1" applyAlignment="1" applyProtection="1">
      <protection hidden="1"/>
    </xf>
    <xf numFmtId="0" fontId="3" fillId="0" borderId="0" xfId="0" applyFont="1" applyBorder="1" applyAlignment="1" applyProtection="1">
      <protection hidden="1"/>
    </xf>
    <xf numFmtId="0" fontId="3" fillId="0" borderId="14" xfId="0" applyFont="1" applyBorder="1" applyAlignment="1" applyProtection="1">
      <protection hidden="1"/>
    </xf>
    <xf numFmtId="0" fontId="0" fillId="0" borderId="0" xfId="0" applyBorder="1" applyProtection="1">
      <protection locked="0"/>
    </xf>
    <xf numFmtId="0" fontId="5" fillId="0" borderId="0" xfId="0" applyFont="1" applyBorder="1" applyProtection="1">
      <protection locked="0"/>
    </xf>
    <xf numFmtId="0" fontId="3" fillId="0" borderId="10" xfId="0" applyFont="1" applyBorder="1" applyAlignment="1" applyProtection="1">
      <protection hidden="1"/>
    </xf>
    <xf numFmtId="0" fontId="3" fillId="0" borderId="11" xfId="0" applyFont="1" applyBorder="1" applyAlignment="1" applyProtection="1">
      <protection hidden="1"/>
    </xf>
    <xf numFmtId="0" fontId="3" fillId="0" borderId="12" xfId="0" applyFont="1" applyBorder="1" applyAlignment="1" applyProtection="1">
      <protection hidden="1"/>
    </xf>
    <xf numFmtId="0" fontId="3" fillId="0" borderId="0" xfId="0" applyFont="1" applyBorder="1" applyAlignment="1" applyProtection="1">
      <alignment horizontal="center" wrapText="1"/>
      <protection hidden="1"/>
    </xf>
    <xf numFmtId="0" fontId="3" fillId="0" borderId="14" xfId="0" applyFont="1" applyBorder="1" applyAlignment="1" applyProtection="1">
      <alignment horizontal="center"/>
      <protection hidden="1"/>
    </xf>
    <xf numFmtId="0" fontId="3" fillId="0" borderId="14" xfId="0" applyFont="1" applyBorder="1" applyAlignment="1" applyProtection="1">
      <alignment horizontal="center" wrapText="1"/>
      <protection hidden="1"/>
    </xf>
    <xf numFmtId="0" fontId="0" fillId="0" borderId="0" xfId="0" applyAlignment="1" applyProtection="1">
      <alignment wrapText="1"/>
      <protection hidden="1"/>
    </xf>
    <xf numFmtId="0" fontId="0" fillId="0" borderId="0" xfId="0" applyFill="1" applyBorder="1" applyAlignment="1" applyProtection="1">
      <protection hidden="1"/>
    </xf>
    <xf numFmtId="0" fontId="4" fillId="0" borderId="0" xfId="0" applyFont="1" applyFill="1" applyBorder="1" applyAlignment="1" applyProtection="1">
      <alignment wrapText="1"/>
      <protection hidden="1"/>
    </xf>
    <xf numFmtId="164" fontId="5" fillId="0" borderId="0" xfId="3" applyNumberFormat="1" applyFont="1" applyFill="1" applyBorder="1" applyAlignment="1" applyProtection="1">
      <protection hidden="1"/>
    </xf>
    <xf numFmtId="0" fontId="3" fillId="0" borderId="0" xfId="0" applyFont="1" applyAlignment="1" applyProtection="1">
      <protection hidden="1"/>
    </xf>
    <xf numFmtId="0" fontId="6" fillId="0" borderId="0" xfId="0" applyFont="1" applyProtection="1">
      <protection hidden="1"/>
    </xf>
    <xf numFmtId="0" fontId="3" fillId="34" borderId="32" xfId="0" applyFont="1" applyFill="1" applyBorder="1" applyAlignment="1" applyProtection="1">
      <alignment horizontal="center"/>
      <protection hidden="1"/>
    </xf>
    <xf numFmtId="0" fontId="3" fillId="34" borderId="27" xfId="0" applyFont="1" applyFill="1" applyBorder="1" applyAlignment="1" applyProtection="1">
      <alignment horizontal="center"/>
      <protection hidden="1"/>
    </xf>
    <xf numFmtId="0" fontId="3" fillId="0" borderId="0" xfId="0" applyFont="1" applyAlignment="1" applyProtection="1">
      <alignment horizontal="center"/>
      <protection hidden="1"/>
    </xf>
    <xf numFmtId="0" fontId="3" fillId="0" borderId="0"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3" fillId="0" borderId="19" xfId="0" applyFont="1" applyFill="1" applyBorder="1" applyAlignment="1" applyProtection="1">
      <alignment vertical="center"/>
      <protection hidden="1"/>
    </xf>
    <xf numFmtId="0" fontId="3" fillId="0" borderId="39" xfId="0" applyFont="1" applyFill="1" applyBorder="1" applyAlignment="1" applyProtection="1">
      <alignment vertical="center"/>
      <protection hidden="1"/>
    </xf>
    <xf numFmtId="0" fontId="6" fillId="0" borderId="0" xfId="0" applyFont="1" applyBorder="1" applyProtection="1">
      <protection hidden="1"/>
    </xf>
    <xf numFmtId="0" fontId="3" fillId="0" borderId="0" xfId="0" applyFont="1" applyBorder="1" applyAlignment="1" applyProtection="1">
      <alignment horizontal="left"/>
      <protection hidden="1"/>
    </xf>
    <xf numFmtId="0" fontId="8" fillId="0" borderId="14" xfId="0" applyFont="1" applyBorder="1" applyProtection="1">
      <protection hidden="1"/>
    </xf>
    <xf numFmtId="0" fontId="6" fillId="0" borderId="0" xfId="0" applyFont="1" applyAlignment="1" applyProtection="1">
      <alignment horizontal="left"/>
      <protection hidden="1"/>
    </xf>
    <xf numFmtId="0" fontId="7" fillId="0" borderId="0" xfId="0" applyFont="1" applyAlignment="1" applyProtection="1">
      <alignment horizontal="left"/>
      <protection hidden="1"/>
    </xf>
    <xf numFmtId="0" fontId="3" fillId="0" borderId="10" xfId="0" applyFont="1" applyBorder="1" applyAlignment="1" applyProtection="1">
      <alignment vertical="center"/>
      <protection hidden="1"/>
    </xf>
    <xf numFmtId="0" fontId="3" fillId="0" borderId="13" xfId="0" applyFont="1" applyBorder="1" applyAlignment="1" applyProtection="1">
      <alignment vertical="center"/>
      <protection hidden="1"/>
    </xf>
    <xf numFmtId="0" fontId="3" fillId="0" borderId="0" xfId="0" applyFont="1" applyBorder="1" applyAlignment="1" applyProtection="1">
      <alignment vertical="center"/>
      <protection hidden="1"/>
    </xf>
    <xf numFmtId="0" fontId="8" fillId="0" borderId="10" xfId="0" applyFont="1" applyBorder="1" applyProtection="1">
      <protection hidden="1"/>
    </xf>
    <xf numFmtId="0" fontId="8" fillId="0" borderId="0" xfId="0" applyFont="1" applyProtection="1">
      <protection hidden="1"/>
    </xf>
    <xf numFmtId="0" fontId="8" fillId="0" borderId="13" xfId="0" applyFont="1" applyBorder="1" applyProtection="1">
      <protection hidden="1"/>
    </xf>
    <xf numFmtId="0" fontId="8" fillId="0" borderId="0" xfId="0" applyFont="1" applyBorder="1" applyProtection="1">
      <protection hidden="1"/>
    </xf>
    <xf numFmtId="0" fontId="3" fillId="0" borderId="19" xfId="0" applyFont="1" applyBorder="1" applyAlignment="1" applyProtection="1">
      <alignment horizontal="center" vertical="center"/>
      <protection locked="0"/>
    </xf>
    <xf numFmtId="14" fontId="3" fillId="0" borderId="20" xfId="0" applyNumberFormat="1" applyFont="1" applyBorder="1" applyAlignment="1" applyProtection="1">
      <alignment horizontal="center" vertical="center"/>
      <protection locked="0"/>
    </xf>
    <xf numFmtId="0" fontId="8" fillId="0" borderId="30" xfId="1" applyFont="1" applyBorder="1" applyAlignment="1" applyProtection="1">
      <alignment horizontal="left"/>
      <protection locked="0"/>
    </xf>
    <xf numFmtId="0" fontId="8" fillId="0" borderId="22" xfId="0" applyFont="1" applyBorder="1" applyAlignment="1" applyProtection="1">
      <alignment horizontal="center"/>
      <protection locked="0"/>
    </xf>
    <xf numFmtId="164" fontId="8" fillId="0" borderId="14" xfId="2" applyNumberFormat="1" applyFont="1" applyBorder="1" applyProtection="1">
      <protection locked="0"/>
    </xf>
    <xf numFmtId="0" fontId="8" fillId="0" borderId="28" xfId="0" applyFont="1" applyBorder="1" applyAlignment="1" applyProtection="1">
      <alignment horizontal="center"/>
      <protection locked="0"/>
    </xf>
    <xf numFmtId="0" fontId="8" fillId="0" borderId="30" xfId="0" applyFont="1" applyBorder="1" applyAlignment="1" applyProtection="1">
      <alignment horizontal="left"/>
      <protection locked="0"/>
    </xf>
    <xf numFmtId="0" fontId="8" fillId="0" borderId="30" xfId="0" quotePrefix="1" applyFont="1" applyBorder="1" applyAlignment="1" applyProtection="1">
      <alignment horizontal="left"/>
      <protection locked="0"/>
    </xf>
    <xf numFmtId="0" fontId="8" fillId="0" borderId="31" xfId="0" applyFont="1" applyBorder="1" applyAlignment="1" applyProtection="1">
      <alignment horizontal="left"/>
      <protection locked="0"/>
    </xf>
    <xf numFmtId="0" fontId="8" fillId="0" borderId="26" xfId="0" applyFont="1" applyBorder="1" applyAlignment="1" applyProtection="1">
      <protection hidden="1"/>
    </xf>
    <xf numFmtId="0" fontId="8" fillId="0" borderId="36" xfId="1" applyFont="1" applyBorder="1" applyAlignment="1" applyProtection="1">
      <alignment horizontal="left"/>
      <protection locked="0"/>
    </xf>
    <xf numFmtId="164" fontId="8" fillId="0" borderId="14" xfId="2" applyNumberFormat="1" applyFont="1" applyBorder="1" applyAlignment="1" applyProtection="1">
      <alignment horizontal="right" indent="1"/>
      <protection locked="0"/>
    </xf>
    <xf numFmtId="0" fontId="8" fillId="0" borderId="30" xfId="1" applyFont="1" applyBorder="1" applyAlignment="1" applyProtection="1">
      <alignment horizontal="center"/>
      <protection locked="0"/>
    </xf>
    <xf numFmtId="0" fontId="8" fillId="0" borderId="37" xfId="0" applyFont="1" applyBorder="1" applyAlignment="1" applyProtection="1">
      <alignment horizontal="left"/>
      <protection locked="0"/>
    </xf>
    <xf numFmtId="0" fontId="8" fillId="0" borderId="38" xfId="0" applyFont="1" applyBorder="1" applyAlignment="1" applyProtection="1">
      <alignment horizontal="center"/>
      <protection locked="0"/>
    </xf>
    <xf numFmtId="0" fontId="8" fillId="0" borderId="18" xfId="0" applyFont="1" applyBorder="1" applyAlignment="1" applyProtection="1">
      <protection hidden="1"/>
    </xf>
    <xf numFmtId="0" fontId="8" fillId="0" borderId="32" xfId="0" applyFont="1" applyFill="1" applyBorder="1" applyAlignment="1" applyProtection="1">
      <protection hidden="1"/>
    </xf>
    <xf numFmtId="0" fontId="8" fillId="0" borderId="27" xfId="0" applyFont="1" applyFill="1" applyBorder="1" applyAlignment="1" applyProtection="1">
      <protection hidden="1"/>
    </xf>
    <xf numFmtId="164" fontId="8" fillId="0" borderId="29" xfId="0" applyNumberFormat="1" applyFont="1" applyBorder="1" applyAlignment="1" applyProtection="1">
      <alignment horizontal="right"/>
      <protection locked="0"/>
    </xf>
    <xf numFmtId="164" fontId="8" fillId="0" borderId="48" xfId="0" applyNumberFormat="1" applyFont="1" applyBorder="1" applyAlignment="1" applyProtection="1">
      <alignment horizontal="right"/>
      <protection locked="0"/>
    </xf>
    <xf numFmtId="0" fontId="8" fillId="0" borderId="0" xfId="0" applyFont="1" applyAlignment="1" applyProtection="1">
      <protection hidden="1"/>
    </xf>
    <xf numFmtId="0" fontId="3" fillId="0" borderId="11" xfId="0" applyFont="1" applyBorder="1" applyProtection="1">
      <protection locked="0"/>
    </xf>
    <xf numFmtId="0" fontId="8" fillId="0" borderId="11" xfId="0" applyFont="1" applyBorder="1" applyProtection="1">
      <protection locked="0"/>
    </xf>
    <xf numFmtId="0" fontId="8" fillId="0" borderId="12" xfId="0" applyFont="1" applyBorder="1" applyProtection="1">
      <protection locked="0"/>
    </xf>
    <xf numFmtId="0" fontId="8" fillId="0" borderId="0" xfId="0" applyFont="1" applyProtection="1">
      <protection locked="0"/>
    </xf>
    <xf numFmtId="0" fontId="8" fillId="0" borderId="13" xfId="0" applyFont="1" applyBorder="1" applyProtection="1">
      <protection locked="0"/>
    </xf>
    <xf numFmtId="0" fontId="3" fillId="0" borderId="0" xfId="0" applyFont="1" applyBorder="1" applyProtection="1">
      <protection locked="0"/>
    </xf>
    <xf numFmtId="0" fontId="8" fillId="0" borderId="0" xfId="0" applyFont="1" applyBorder="1" applyProtection="1">
      <protection locked="0"/>
    </xf>
    <xf numFmtId="0" fontId="8" fillId="0" borderId="14" xfId="0" applyFont="1" applyBorder="1" applyProtection="1">
      <protection locked="0"/>
    </xf>
    <xf numFmtId="0" fontId="3" fillId="0" borderId="16" xfId="0" applyFont="1" applyBorder="1" applyAlignment="1" applyProtection="1">
      <alignment vertical="center"/>
      <protection locked="0"/>
    </xf>
    <xf numFmtId="0" fontId="3" fillId="0" borderId="16" xfId="0" applyFont="1" applyBorder="1" applyAlignment="1" applyProtection="1">
      <alignment vertical="center" wrapText="1"/>
      <protection locked="0"/>
    </xf>
    <xf numFmtId="0" fontId="3" fillId="0" borderId="18" xfId="0" applyFont="1" applyBorder="1" applyAlignment="1" applyProtection="1">
      <alignment vertical="center"/>
      <protection locked="0"/>
    </xf>
    <xf numFmtId="0" fontId="3" fillId="33" borderId="19" xfId="0" applyFont="1" applyFill="1" applyBorder="1" applyAlignment="1" applyProtection="1">
      <alignment vertical="center"/>
      <protection locked="0"/>
    </xf>
    <xf numFmtId="0" fontId="3" fillId="33" borderId="19" xfId="0" applyFont="1" applyFill="1" applyBorder="1" applyAlignment="1" applyProtection="1">
      <alignment horizontal="right" vertical="center"/>
      <protection locked="0"/>
    </xf>
    <xf numFmtId="0" fontId="3" fillId="0" borderId="21" xfId="0" applyFont="1" applyBorder="1" applyAlignment="1" applyProtection="1">
      <alignment vertical="center"/>
      <protection locked="0"/>
    </xf>
    <xf numFmtId="0" fontId="3" fillId="0" borderId="22" xfId="0" applyFont="1" applyBorder="1" applyAlignment="1" applyProtection="1">
      <alignment vertical="center"/>
      <protection locked="0"/>
    </xf>
    <xf numFmtId="0" fontId="3" fillId="33" borderId="22" xfId="0" applyFont="1" applyFill="1" applyBorder="1" applyAlignment="1" applyProtection="1">
      <alignment vertical="center"/>
      <protection locked="0"/>
    </xf>
    <xf numFmtId="0" fontId="3" fillId="33" borderId="23" xfId="0" applyFont="1" applyFill="1" applyBorder="1" applyAlignment="1" applyProtection="1">
      <alignment vertical="center"/>
      <protection locked="0"/>
    </xf>
    <xf numFmtId="0" fontId="3" fillId="33" borderId="24" xfId="0" applyFont="1" applyFill="1" applyBorder="1" applyAlignment="1" applyProtection="1">
      <alignment vertical="center"/>
      <protection locked="0"/>
    </xf>
    <xf numFmtId="0" fontId="3" fillId="0" borderId="25" xfId="0" applyFont="1" applyBorder="1" applyAlignment="1" applyProtection="1">
      <alignment horizontal="center" vertical="center" wrapText="1"/>
      <protection locked="0"/>
    </xf>
    <xf numFmtId="0" fontId="3" fillId="0" borderId="0" xfId="0" applyFont="1" applyAlignment="1" applyProtection="1">
      <alignment horizontal="center"/>
      <protection locked="0"/>
    </xf>
    <xf numFmtId="0" fontId="3" fillId="34" borderId="26" xfId="0" applyFont="1" applyFill="1" applyBorder="1" applyAlignment="1" applyProtection="1">
      <protection locked="0"/>
    </xf>
    <xf numFmtId="0" fontId="3" fillId="34" borderId="27" xfId="0" applyFont="1" applyFill="1" applyBorder="1" applyAlignment="1" applyProtection="1">
      <protection locked="0"/>
    </xf>
    <xf numFmtId="0" fontId="3" fillId="35" borderId="27" xfId="0" applyFont="1" applyFill="1" applyBorder="1" applyAlignment="1" applyProtection="1">
      <alignment horizontal="center" vertical="center"/>
      <protection locked="0"/>
    </xf>
    <xf numFmtId="0" fontId="3" fillId="35" borderId="28" xfId="0" applyFont="1" applyFill="1" applyBorder="1" applyAlignment="1" applyProtection="1">
      <alignment horizontal="center" vertical="center"/>
      <protection locked="0"/>
    </xf>
    <xf numFmtId="0" fontId="8" fillId="34" borderId="29" xfId="0" applyFont="1" applyFill="1" applyBorder="1" applyProtection="1">
      <protection locked="0"/>
    </xf>
    <xf numFmtId="0" fontId="8" fillId="0" borderId="32" xfId="0" applyFont="1" applyBorder="1" applyAlignment="1" applyProtection="1">
      <protection locked="0"/>
    </xf>
    <xf numFmtId="0" fontId="8" fillId="0" borderId="27" xfId="0" applyFont="1" applyBorder="1" applyAlignment="1" applyProtection="1">
      <protection locked="0"/>
    </xf>
    <xf numFmtId="164" fontId="8" fillId="0" borderId="29" xfId="2" applyNumberFormat="1" applyFont="1" applyBorder="1" applyAlignment="1" applyProtection="1">
      <alignment horizontal="right"/>
      <protection locked="0"/>
    </xf>
    <xf numFmtId="0" fontId="3" fillId="34" borderId="33" xfId="0" applyFont="1" applyFill="1" applyBorder="1" applyAlignment="1" applyProtection="1">
      <protection locked="0"/>
    </xf>
    <xf numFmtId="0" fontId="3" fillId="34" borderId="34" xfId="0" applyFont="1" applyFill="1" applyBorder="1" applyAlignment="1" applyProtection="1">
      <protection locked="0"/>
    </xf>
    <xf numFmtId="0" fontId="8" fillId="34" borderId="35" xfId="0" applyFont="1" applyFill="1" applyBorder="1" applyAlignment="1" applyProtection="1">
      <alignment horizontal="center"/>
      <protection locked="0"/>
    </xf>
    <xf numFmtId="0" fontId="8" fillId="0" borderId="19" xfId="0" applyFont="1" applyBorder="1" applyAlignment="1" applyProtection="1">
      <protection locked="0"/>
    </xf>
    <xf numFmtId="0" fontId="8" fillId="0" borderId="19" xfId="0" applyFont="1" applyFill="1" applyBorder="1" applyAlignment="1" applyProtection="1">
      <protection locked="0"/>
    </xf>
    <xf numFmtId="0" fontId="8" fillId="0" borderId="39" xfId="0" applyFont="1" applyFill="1" applyBorder="1" applyAlignment="1" applyProtection="1">
      <protection locked="0"/>
    </xf>
    <xf numFmtId="164" fontId="8" fillId="0" borderId="20" xfId="2" applyNumberFormat="1" applyFont="1" applyBorder="1" applyAlignment="1" applyProtection="1">
      <alignment horizontal="right" indent="1"/>
      <protection locked="0"/>
    </xf>
    <xf numFmtId="0" fontId="3" fillId="0" borderId="21" xfId="0" applyFont="1" applyBorder="1" applyAlignment="1" applyProtection="1">
      <protection locked="0"/>
    </xf>
    <xf numFmtId="0" fontId="3" fillId="0" borderId="40" xfId="0" applyFont="1" applyBorder="1" applyAlignment="1" applyProtection="1">
      <protection locked="0"/>
    </xf>
    <xf numFmtId="0" fontId="8" fillId="0" borderId="41" xfId="0" applyFont="1" applyFill="1" applyBorder="1" applyAlignment="1" applyProtection="1">
      <protection locked="0"/>
    </xf>
    <xf numFmtId="0" fontId="8" fillId="0" borderId="24" xfId="0" applyFont="1" applyFill="1" applyBorder="1" applyAlignment="1" applyProtection="1">
      <protection locked="0"/>
    </xf>
    <xf numFmtId="164" fontId="8" fillId="0" borderId="35" xfId="0" applyNumberFormat="1" applyFont="1" applyBorder="1" applyAlignment="1" applyProtection="1">
      <alignment horizontal="right"/>
      <protection locked="0"/>
    </xf>
    <xf numFmtId="0" fontId="3" fillId="0" borderId="42" xfId="0" applyFont="1" applyBorder="1" applyAlignment="1" applyProtection="1">
      <protection locked="0"/>
    </xf>
    <xf numFmtId="0" fontId="3" fillId="0" borderId="43" xfId="0" applyFont="1" applyBorder="1" applyAlignment="1" applyProtection="1">
      <protection locked="0"/>
    </xf>
    <xf numFmtId="0" fontId="8" fillId="0" borderId="32" xfId="0" applyFont="1" applyFill="1" applyBorder="1" applyAlignment="1" applyProtection="1">
      <protection locked="0"/>
    </xf>
    <xf numFmtId="0" fontId="8" fillId="0" borderId="27" xfId="0" applyFont="1" applyFill="1" applyBorder="1" applyAlignment="1" applyProtection="1">
      <protection locked="0"/>
    </xf>
    <xf numFmtId="0" fontId="3" fillId="0" borderId="44" xfId="0" applyFont="1" applyBorder="1" applyAlignment="1" applyProtection="1">
      <protection locked="0"/>
    </xf>
    <xf numFmtId="0" fontId="3" fillId="0" borderId="45" xfId="0" applyFont="1" applyBorder="1" applyAlignment="1" applyProtection="1">
      <protection locked="0"/>
    </xf>
    <xf numFmtId="0" fontId="8" fillId="0" borderId="46" xfId="0" applyFont="1" applyFill="1" applyBorder="1" applyAlignment="1" applyProtection="1">
      <protection locked="0"/>
    </xf>
    <xf numFmtId="0" fontId="8" fillId="0" borderId="47" xfId="0" applyFont="1" applyFill="1" applyBorder="1" applyAlignment="1" applyProtection="1">
      <protection locked="0"/>
    </xf>
    <xf numFmtId="0" fontId="3" fillId="0" borderId="19" xfId="0" applyFont="1" applyBorder="1" applyAlignment="1" applyProtection="1">
      <alignment vertical="center"/>
      <protection locked="0"/>
    </xf>
    <xf numFmtId="0" fontId="8" fillId="0" borderId="19" xfId="0" applyFont="1" applyFill="1" applyBorder="1" applyAlignment="1" applyProtection="1">
      <alignment vertical="center"/>
      <protection locked="0"/>
    </xf>
    <xf numFmtId="0" fontId="8" fillId="0" borderId="39" xfId="0" applyFont="1" applyFill="1" applyBorder="1" applyAlignment="1" applyProtection="1">
      <alignment vertical="center"/>
      <protection locked="0"/>
    </xf>
    <xf numFmtId="164" fontId="8" fillId="0" borderId="20" xfId="0" applyNumberFormat="1" applyFont="1" applyBorder="1" applyAlignment="1" applyProtection="1">
      <alignment horizontal="right" vertical="center"/>
      <protection locked="0"/>
    </xf>
    <xf numFmtId="0" fontId="3" fillId="0" borderId="0" xfId="0" applyFont="1" applyAlignment="1" applyProtection="1">
      <protection locked="0"/>
    </xf>
    <xf numFmtId="0" fontId="8" fillId="0" borderId="0" xfId="0" applyFont="1" applyAlignment="1" applyProtection="1">
      <protection locked="0"/>
    </xf>
    <xf numFmtId="0" fontId="3"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8" fillId="0" borderId="12" xfId="0" applyFont="1" applyBorder="1" applyAlignment="1" applyProtection="1">
      <alignment wrapText="1"/>
      <protection hidden="1"/>
    </xf>
    <xf numFmtId="0" fontId="8" fillId="0" borderId="14" xfId="0" applyFont="1" applyBorder="1" applyAlignment="1" applyProtection="1">
      <alignment wrapText="1"/>
      <protection hidden="1"/>
    </xf>
    <xf numFmtId="0" fontId="8" fillId="0" borderId="19" xfId="0" applyFont="1" applyBorder="1" applyAlignment="1" applyProtection="1">
      <alignment horizontal="left"/>
      <protection hidden="1"/>
    </xf>
    <xf numFmtId="0" fontId="8" fillId="0" borderId="20" xfId="0" applyFont="1" applyBorder="1" applyProtection="1">
      <protection hidden="1"/>
    </xf>
    <xf numFmtId="0" fontId="3" fillId="36" borderId="26" xfId="0" applyFont="1" applyFill="1" applyBorder="1" applyAlignment="1" applyProtection="1">
      <protection hidden="1"/>
    </xf>
    <xf numFmtId="0" fontId="8" fillId="0" borderId="0" xfId="1" applyFont="1" applyBorder="1" applyProtection="1">
      <protection locked="0"/>
    </xf>
    <xf numFmtId="165" fontId="8" fillId="0" borderId="30" xfId="2" applyNumberFormat="1" applyFont="1" applyBorder="1" applyAlignment="1" applyProtection="1">
      <protection locked="0"/>
    </xf>
    <xf numFmtId="0" fontId="8" fillId="0" borderId="34" xfId="0" applyFont="1" applyBorder="1" applyProtection="1">
      <protection locked="0"/>
    </xf>
    <xf numFmtId="0" fontId="8" fillId="0" borderId="26" xfId="0" applyFont="1" applyBorder="1" applyAlignment="1" applyProtection="1">
      <alignment horizontal="right"/>
      <protection hidden="1"/>
    </xf>
    <xf numFmtId="0" fontId="3" fillId="36" borderId="32" xfId="0" applyFont="1" applyFill="1" applyBorder="1" applyAlignment="1" applyProtection="1">
      <protection hidden="1"/>
    </xf>
    <xf numFmtId="0" fontId="8" fillId="0" borderId="0" xfId="1" applyFont="1" applyBorder="1" applyAlignment="1" applyProtection="1">
      <alignment horizontal="left"/>
      <protection locked="0"/>
    </xf>
    <xf numFmtId="164" fontId="8" fillId="0" borderId="30" xfId="3" applyNumberFormat="1" applyFont="1" applyBorder="1" applyAlignment="1" applyProtection="1">
      <protection locked="0"/>
    </xf>
    <xf numFmtId="0" fontId="8" fillId="0" borderId="0" xfId="0" applyFont="1" applyBorder="1" applyAlignment="1" applyProtection="1">
      <alignment horizontal="left"/>
      <protection locked="0"/>
    </xf>
    <xf numFmtId="164" fontId="8" fillId="0" borderId="31" xfId="3" applyNumberFormat="1" applyFont="1" applyBorder="1" applyAlignment="1" applyProtection="1">
      <protection locked="0"/>
    </xf>
    <xf numFmtId="0" fontId="3" fillId="0" borderId="32" xfId="0" applyFont="1" applyBorder="1" applyAlignment="1" applyProtection="1">
      <protection hidden="1"/>
    </xf>
    <xf numFmtId="164" fontId="8" fillId="0" borderId="27" xfId="3" applyNumberFormat="1" applyFont="1" applyBorder="1" applyAlignment="1" applyProtection="1">
      <protection locked="0"/>
    </xf>
    <xf numFmtId="0" fontId="3" fillId="0" borderId="32" xfId="0" applyFont="1" applyFill="1" applyBorder="1" applyAlignment="1" applyProtection="1">
      <protection hidden="1"/>
    </xf>
    <xf numFmtId="0" fontId="3" fillId="0" borderId="27" xfId="0" applyFont="1" applyFill="1" applyBorder="1" applyAlignment="1" applyProtection="1">
      <protection hidden="1"/>
    </xf>
    <xf numFmtId="0" fontId="3" fillId="0" borderId="46" xfId="0" applyFont="1" applyFill="1" applyBorder="1" applyAlignment="1" applyProtection="1">
      <protection hidden="1"/>
    </xf>
    <xf numFmtId="0" fontId="3" fillId="0" borderId="47" xfId="0" applyFont="1" applyFill="1" applyBorder="1" applyAlignment="1" applyProtection="1">
      <protection hidden="1"/>
    </xf>
    <xf numFmtId="164" fontId="8" fillId="0" borderId="47" xfId="3" applyNumberFormat="1" applyFont="1" applyBorder="1" applyAlignment="1" applyProtection="1">
      <protection locked="0"/>
    </xf>
    <xf numFmtId="0" fontId="3" fillId="0" borderId="16" xfId="0" applyFont="1" applyFill="1" applyBorder="1" applyAlignment="1" applyProtection="1">
      <protection hidden="1"/>
    </xf>
    <xf numFmtId="0" fontId="3" fillId="0" borderId="37" xfId="0" applyFont="1" applyFill="1" applyBorder="1" applyAlignment="1" applyProtection="1">
      <protection hidden="1"/>
    </xf>
    <xf numFmtId="0" fontId="3" fillId="0" borderId="10" xfId="0" applyFont="1" applyBorder="1" applyAlignment="1" applyProtection="1">
      <alignment vertical="center"/>
      <protection locked="0"/>
    </xf>
    <xf numFmtId="0" fontId="3" fillId="0" borderId="11" xfId="0" applyFont="1" applyBorder="1" applyAlignment="1" applyProtection="1">
      <alignment vertical="center"/>
      <protection locked="0"/>
    </xf>
    <xf numFmtId="0" fontId="3" fillId="0" borderId="13" xfId="0" applyFont="1" applyBorder="1" applyAlignment="1" applyProtection="1">
      <alignment vertical="center"/>
      <protection locked="0"/>
    </xf>
    <xf numFmtId="0" fontId="3" fillId="0" borderId="0" xfId="0" applyFont="1" applyBorder="1" applyAlignment="1" applyProtection="1">
      <alignment vertical="center"/>
      <protection locked="0"/>
    </xf>
    <xf numFmtId="0" fontId="3" fillId="0" borderId="18" xfId="0" applyFont="1" applyBorder="1" applyAlignment="1" applyProtection="1">
      <alignment horizontal="left"/>
      <protection locked="0"/>
    </xf>
    <xf numFmtId="0" fontId="8" fillId="0" borderId="19" xfId="0" quotePrefix="1" applyFont="1" applyBorder="1" applyAlignment="1" applyProtection="1">
      <alignment horizontal="center"/>
      <protection locked="0"/>
    </xf>
    <xf numFmtId="0" fontId="3" fillId="0" borderId="19" xfId="0" applyFont="1" applyBorder="1" applyAlignment="1" applyProtection="1">
      <alignment horizontal="left"/>
      <protection locked="0"/>
    </xf>
    <xf numFmtId="14" fontId="8" fillId="0" borderId="19" xfId="0" applyNumberFormat="1" applyFont="1" applyBorder="1" applyAlignment="1" applyProtection="1">
      <alignment horizontal="center"/>
      <protection locked="0"/>
    </xf>
    <xf numFmtId="0" fontId="3" fillId="0" borderId="56" xfId="0" applyFont="1" applyBorder="1" applyAlignment="1" applyProtection="1">
      <alignment vertical="center"/>
      <protection locked="0"/>
    </xf>
    <xf numFmtId="0" fontId="3" fillId="33" borderId="94" xfId="0" applyFont="1" applyFill="1" applyBorder="1" applyAlignment="1" applyProtection="1">
      <alignment horizontal="left" vertical="center"/>
      <protection locked="0"/>
    </xf>
    <xf numFmtId="0" fontId="3" fillId="33" borderId="11" xfId="0" applyFont="1" applyFill="1" applyBorder="1" applyAlignment="1" applyProtection="1">
      <alignment horizontal="left"/>
      <protection locked="0"/>
    </xf>
    <xf numFmtId="0" fontId="3" fillId="33" borderId="56" xfId="0" applyFont="1" applyFill="1" applyBorder="1" applyAlignment="1" applyProtection="1">
      <alignment horizontal="left"/>
      <protection locked="0"/>
    </xf>
    <xf numFmtId="0" fontId="3" fillId="36" borderId="26" xfId="0" applyFont="1" applyFill="1" applyBorder="1" applyAlignment="1" applyProtection="1">
      <protection locked="0"/>
    </xf>
    <xf numFmtId="0" fontId="3" fillId="36" borderId="27" xfId="0" applyFont="1" applyFill="1" applyBorder="1" applyAlignment="1" applyProtection="1">
      <protection locked="0"/>
    </xf>
    <xf numFmtId="0" fontId="3" fillId="36" borderId="28" xfId="0" applyFont="1" applyFill="1" applyBorder="1" applyAlignment="1" applyProtection="1">
      <alignment horizontal="center" vertical="center"/>
      <protection locked="0"/>
    </xf>
    <xf numFmtId="9" fontId="8" fillId="36" borderId="29" xfId="4" applyFont="1" applyFill="1" applyBorder="1" applyProtection="1">
      <protection locked="0"/>
    </xf>
    <xf numFmtId="9" fontId="8" fillId="0" borderId="83" xfId="4" applyFont="1" applyBorder="1" applyAlignment="1" applyProtection="1">
      <alignment horizontal="right"/>
      <protection locked="0"/>
    </xf>
    <xf numFmtId="0" fontId="8" fillId="0" borderId="32" xfId="0" applyFont="1" applyBorder="1" applyAlignment="1" applyProtection="1">
      <alignment horizontal="left"/>
      <protection locked="0"/>
    </xf>
    <xf numFmtId="9" fontId="8" fillId="0" borderId="29" xfId="0" applyNumberFormat="1" applyFont="1" applyBorder="1" applyAlignment="1" applyProtection="1">
      <alignment horizontal="right"/>
      <protection locked="0"/>
    </xf>
    <xf numFmtId="0" fontId="3" fillId="36" borderId="32" xfId="0" applyFont="1" applyFill="1" applyBorder="1" applyAlignment="1" applyProtection="1">
      <protection locked="0"/>
    </xf>
    <xf numFmtId="164" fontId="8" fillId="36" borderId="27" xfId="3" applyNumberFormat="1" applyFont="1" applyFill="1" applyBorder="1" applyAlignment="1" applyProtection="1">
      <protection locked="0"/>
    </xf>
    <xf numFmtId="0" fontId="8" fillId="36" borderId="29" xfId="0" applyFont="1" applyFill="1" applyBorder="1" applyProtection="1">
      <protection locked="0"/>
    </xf>
    <xf numFmtId="9" fontId="8" fillId="0" borderId="14" xfId="4" applyFont="1" applyBorder="1" applyAlignment="1" applyProtection="1">
      <alignment horizontal="right"/>
      <protection locked="0"/>
    </xf>
    <xf numFmtId="9" fontId="8" fillId="0" borderId="29" xfId="4" applyFont="1" applyBorder="1" applyAlignment="1" applyProtection="1">
      <alignment horizontal="right"/>
      <protection locked="0"/>
    </xf>
    <xf numFmtId="0" fontId="3" fillId="0" borderId="26" xfId="0" applyFont="1" applyBorder="1" applyAlignment="1" applyProtection="1">
      <protection locked="0"/>
    </xf>
    <xf numFmtId="164" fontId="8" fillId="0" borderId="27" xfId="2" applyNumberFormat="1" applyFont="1" applyBorder="1" applyAlignment="1" applyProtection="1">
      <protection locked="0"/>
    </xf>
    <xf numFmtId="9" fontId="8" fillId="36" borderId="35" xfId="4" applyFont="1" applyFill="1" applyBorder="1" applyProtection="1">
      <protection locked="0"/>
    </xf>
    <xf numFmtId="0" fontId="3" fillId="0" borderId="32" xfId="0" applyFont="1" applyBorder="1" applyAlignment="1" applyProtection="1">
      <protection locked="0"/>
    </xf>
    <xf numFmtId="9" fontId="8" fillId="36" borderId="48" xfId="4" applyFont="1" applyFill="1" applyBorder="1" applyProtection="1">
      <protection locked="0"/>
    </xf>
    <xf numFmtId="0" fontId="3" fillId="33" borderId="15" xfId="0" applyFont="1" applyFill="1" applyBorder="1" applyAlignment="1" applyProtection="1">
      <protection locked="0"/>
    </xf>
    <xf numFmtId="0" fontId="3" fillId="33" borderId="16" xfId="0" applyFont="1" applyFill="1" applyBorder="1" applyAlignment="1" applyProtection="1">
      <protection locked="0"/>
    </xf>
    <xf numFmtId="0" fontId="3" fillId="0" borderId="18" xfId="0" applyFont="1" applyBorder="1" applyAlignment="1" applyProtection="1">
      <protection locked="0"/>
    </xf>
    <xf numFmtId="0" fontId="3" fillId="0" borderId="19" xfId="0" applyFont="1" applyBorder="1" applyAlignment="1" applyProtection="1">
      <protection locked="0"/>
    </xf>
    <xf numFmtId="164" fontId="8" fillId="0" borderId="39" xfId="2" applyNumberFormat="1" applyFont="1" applyBorder="1" applyAlignment="1" applyProtection="1">
      <protection locked="0"/>
    </xf>
    <xf numFmtId="9" fontId="8" fillId="36" borderId="20" xfId="4" applyFont="1" applyFill="1" applyBorder="1" applyProtection="1">
      <protection locked="0"/>
    </xf>
    <xf numFmtId="0" fontId="3" fillId="0" borderId="0" xfId="0" applyFont="1" applyProtection="1">
      <protection locked="0"/>
    </xf>
    <xf numFmtId="0" fontId="3" fillId="0" borderId="56" xfId="0" applyFont="1" applyBorder="1" applyAlignment="1" applyProtection="1">
      <alignment horizontal="center" vertical="center" wrapText="1"/>
      <protection locked="0"/>
    </xf>
    <xf numFmtId="9" fontId="3" fillId="0" borderId="12" xfId="4" applyFont="1" applyBorder="1" applyAlignment="1" applyProtection="1">
      <alignment horizontal="center" vertical="center"/>
      <protection locked="0"/>
    </xf>
    <xf numFmtId="0" fontId="8" fillId="0" borderId="53" xfId="0" applyFont="1" applyBorder="1" applyAlignment="1" applyProtection="1">
      <alignment horizontal="center"/>
      <protection locked="0"/>
    </xf>
    <xf numFmtId="164" fontId="8" fillId="0" borderId="14" xfId="0" applyNumberFormat="1" applyFont="1" applyBorder="1" applyAlignment="1" applyProtection="1">
      <protection locked="0"/>
    </xf>
    <xf numFmtId="0" fontId="3" fillId="0" borderId="32" xfId="0" applyFont="1" applyFill="1" applyBorder="1" applyProtection="1">
      <protection hidden="1"/>
    </xf>
    <xf numFmtId="0" fontId="3" fillId="0" borderId="27" xfId="0" applyFont="1" applyFill="1" applyBorder="1" applyProtection="1">
      <protection hidden="1"/>
    </xf>
    <xf numFmtId="164" fontId="8" fillId="0" borderId="29" xfId="0" applyNumberFormat="1" applyFont="1" applyBorder="1" applyAlignment="1" applyProtection="1">
      <protection locked="0"/>
    </xf>
    <xf numFmtId="0" fontId="3" fillId="0" borderId="0" xfId="0" applyFont="1" applyFill="1" applyBorder="1" applyProtection="1">
      <protection hidden="1"/>
    </xf>
    <xf numFmtId="0" fontId="3" fillId="0" borderId="30" xfId="0" applyFont="1" applyFill="1" applyBorder="1" applyProtection="1">
      <protection hidden="1"/>
    </xf>
    <xf numFmtId="164" fontId="8" fillId="0" borderId="55" xfId="0" applyNumberFormat="1" applyFont="1" applyBorder="1" applyAlignment="1" applyProtection="1">
      <protection locked="0"/>
    </xf>
    <xf numFmtId="0" fontId="3" fillId="0" borderId="19" xfId="0" applyFont="1" applyFill="1" applyBorder="1" applyProtection="1">
      <protection hidden="1"/>
    </xf>
    <xf numFmtId="0" fontId="3" fillId="0" borderId="39" xfId="0" applyFont="1" applyFill="1" applyBorder="1" applyProtection="1">
      <protection hidden="1"/>
    </xf>
    <xf numFmtId="0" fontId="3" fillId="0" borderId="49" xfId="0" applyFont="1" applyBorder="1" applyAlignment="1" applyProtection="1">
      <protection locked="0"/>
    </xf>
    <xf numFmtId="0" fontId="3" fillId="0" borderId="50" xfId="0" applyFont="1" applyBorder="1" applyAlignment="1" applyProtection="1">
      <protection locked="0"/>
    </xf>
    <xf numFmtId="0" fontId="3" fillId="0" borderId="48" xfId="0" applyFont="1" applyBorder="1" applyAlignment="1" applyProtection="1">
      <protection locked="0"/>
    </xf>
    <xf numFmtId="0" fontId="3" fillId="0" borderId="13" xfId="0" applyFont="1" applyBorder="1" applyAlignment="1" applyProtection="1">
      <protection locked="0"/>
    </xf>
    <xf numFmtId="0" fontId="3" fillId="0" borderId="0" xfId="0" applyFont="1" applyBorder="1" applyAlignment="1" applyProtection="1">
      <protection locked="0"/>
    </xf>
    <xf numFmtId="0" fontId="8" fillId="0" borderId="19" xfId="0" applyFont="1" applyBorder="1" applyAlignment="1" applyProtection="1">
      <alignment horizontal="center"/>
      <protection locked="0"/>
    </xf>
    <xf numFmtId="0" fontId="3" fillId="0" borderId="19" xfId="0" applyFont="1" applyBorder="1" applyAlignment="1" applyProtection="1">
      <alignment horizontal="right"/>
      <protection locked="0"/>
    </xf>
    <xf numFmtId="14" fontId="8" fillId="0" borderId="20" xfId="0" applyNumberFormat="1" applyFont="1" applyBorder="1" applyAlignment="1" applyProtection="1">
      <alignment horizontal="center"/>
      <protection locked="0"/>
    </xf>
    <xf numFmtId="0" fontId="3" fillId="0" borderId="18" xfId="0" applyFont="1" applyBorder="1" applyAlignment="1" applyProtection="1">
      <alignment horizontal="left" vertical="center"/>
      <protection locked="0"/>
    </xf>
    <xf numFmtId="0" fontId="3" fillId="0" borderId="39" xfId="0" applyFont="1" applyBorder="1" applyAlignment="1" applyProtection="1">
      <alignment vertical="center"/>
      <protection locked="0"/>
    </xf>
    <xf numFmtId="0" fontId="3" fillId="33" borderId="51" xfId="0" applyFont="1" applyFill="1" applyBorder="1" applyAlignment="1" applyProtection="1">
      <alignment horizontal="left" vertical="center"/>
      <protection locked="0"/>
    </xf>
    <xf numFmtId="0" fontId="3" fillId="33" borderId="39" xfId="0" applyFont="1" applyFill="1" applyBorder="1" applyAlignment="1" applyProtection="1">
      <alignment vertical="center"/>
      <protection locked="0"/>
    </xf>
    <xf numFmtId="0" fontId="3" fillId="35" borderId="52" xfId="0" applyFont="1" applyFill="1" applyBorder="1" applyAlignment="1" applyProtection="1">
      <alignment horizontal="center" vertical="center"/>
      <protection locked="0"/>
    </xf>
    <xf numFmtId="164" fontId="8" fillId="34" borderId="35" xfId="0" applyNumberFormat="1" applyFont="1" applyFill="1" applyBorder="1" applyAlignment="1" applyProtection="1">
      <protection locked="0"/>
    </xf>
    <xf numFmtId="0" fontId="3" fillId="0" borderId="54" xfId="0" applyFont="1" applyBorder="1" applyAlignment="1" applyProtection="1">
      <protection locked="0"/>
    </xf>
    <xf numFmtId="0" fontId="3" fillId="0" borderId="46" xfId="0" applyFont="1" applyBorder="1" applyAlignment="1" applyProtection="1">
      <protection locked="0"/>
    </xf>
    <xf numFmtId="164" fontId="8" fillId="0" borderId="20" xfId="0" applyNumberFormat="1" applyFont="1" applyBorder="1" applyAlignment="1" applyProtection="1">
      <protection locked="0"/>
    </xf>
    <xf numFmtId="0" fontId="3" fillId="0" borderId="0" xfId="0" applyFont="1" applyAlignment="1" applyProtection="1">
      <alignment wrapText="1"/>
      <protection locked="0"/>
    </xf>
    <xf numFmtId="0" fontId="0" fillId="0" borderId="0" xfId="0" applyProtection="1">
      <protection locked="0"/>
    </xf>
    <xf numFmtId="0" fontId="4" fillId="0" borderId="0" xfId="0" applyFont="1" applyBorder="1" applyAlignment="1" applyProtection="1">
      <alignment horizontal="center"/>
      <protection locked="0"/>
    </xf>
    <xf numFmtId="0" fontId="4" fillId="0" borderId="0" xfId="0" applyFont="1" applyAlignment="1" applyProtection="1">
      <alignment horizontal="center"/>
      <protection locked="0"/>
    </xf>
    <xf numFmtId="164" fontId="0" fillId="0" borderId="0" xfId="0" applyNumberFormat="1" applyBorder="1" applyProtection="1">
      <protection locked="0"/>
    </xf>
    <xf numFmtId="164" fontId="5" fillId="0" borderId="0" xfId="0" applyNumberFormat="1" applyFont="1" applyBorder="1" applyProtection="1">
      <protection locked="0"/>
    </xf>
    <xf numFmtId="0" fontId="4" fillId="0" borderId="0" xfId="0" applyFont="1" applyAlignment="1" applyProtection="1">
      <protection locked="0"/>
    </xf>
    <xf numFmtId="0" fontId="3" fillId="0" borderId="20" xfId="0" applyFont="1" applyBorder="1" applyAlignment="1" applyProtection="1">
      <alignment horizontal="center" vertical="center" wrapText="1"/>
      <protection locked="0"/>
    </xf>
    <xf numFmtId="0" fontId="3" fillId="0" borderId="50" xfId="0" applyFont="1" applyBorder="1" applyAlignment="1" applyProtection="1">
      <alignment vertical="center"/>
      <protection locked="0"/>
    </xf>
    <xf numFmtId="164" fontId="8" fillId="0" borderId="58" xfId="0" applyNumberFormat="1" applyFont="1" applyBorder="1" applyAlignment="1" applyProtection="1">
      <protection hidden="1"/>
    </xf>
    <xf numFmtId="0" fontId="8" fillId="0" borderId="0" xfId="0" applyFont="1" applyBorder="1" applyAlignment="1" applyProtection="1">
      <protection hidden="1"/>
    </xf>
    <xf numFmtId="164" fontId="8" fillId="0" borderId="48" xfId="0" applyNumberFormat="1" applyFont="1" applyBorder="1" applyAlignment="1" applyProtection="1">
      <protection locked="0"/>
    </xf>
    <xf numFmtId="0" fontId="8" fillId="0" borderId="15" xfId="0" applyFont="1" applyBorder="1" applyProtection="1">
      <protection hidden="1"/>
    </xf>
    <xf numFmtId="164" fontId="8" fillId="0" borderId="17" xfId="0" applyNumberFormat="1" applyFont="1" applyBorder="1" applyAlignment="1" applyProtection="1">
      <protection locked="0"/>
    </xf>
    <xf numFmtId="164" fontId="8" fillId="0" borderId="35" xfId="0" applyNumberFormat="1" applyFont="1" applyBorder="1" applyAlignment="1" applyProtection="1">
      <protection locked="0"/>
    </xf>
    <xf numFmtId="0" fontId="3" fillId="0" borderId="57" xfId="0" applyFont="1" applyBorder="1" applyAlignment="1" applyProtection="1">
      <protection locked="0"/>
    </xf>
    <xf numFmtId="0" fontId="8" fillId="0" borderId="41" xfId="0" applyFont="1" applyBorder="1" applyAlignment="1" applyProtection="1">
      <protection locked="0"/>
    </xf>
    <xf numFmtId="0" fontId="8" fillId="0" borderId="24" xfId="0" applyFont="1" applyBorder="1" applyAlignment="1" applyProtection="1">
      <protection locked="0"/>
    </xf>
    <xf numFmtId="164" fontId="8" fillId="0" borderId="58" xfId="0" applyNumberFormat="1" applyFont="1" applyBorder="1" applyAlignment="1" applyProtection="1">
      <protection locked="0"/>
    </xf>
    <xf numFmtId="0" fontId="8" fillId="0" borderId="0" xfId="0" applyFont="1" applyBorder="1" applyAlignment="1" applyProtection="1">
      <protection locked="0"/>
    </xf>
    <xf numFmtId="0" fontId="8" fillId="0" borderId="30" xfId="0" applyFont="1" applyBorder="1" applyAlignment="1" applyProtection="1">
      <protection locked="0"/>
    </xf>
    <xf numFmtId="0" fontId="8" fillId="0" borderId="16" xfId="0" applyFont="1" applyBorder="1" applyAlignment="1" applyProtection="1">
      <protection locked="0"/>
    </xf>
    <xf numFmtId="0" fontId="8" fillId="0" borderId="37" xfId="0" applyFont="1" applyBorder="1" applyAlignment="1" applyProtection="1">
      <protection locked="0"/>
    </xf>
    <xf numFmtId="0" fontId="3" fillId="0" borderId="33" xfId="0" applyFont="1" applyBorder="1" applyAlignment="1" applyProtection="1">
      <alignment vertical="center"/>
      <protection locked="0"/>
    </xf>
    <xf numFmtId="0" fontId="3" fillId="0" borderId="34" xfId="0" applyFont="1" applyBorder="1" applyAlignment="1" applyProtection="1">
      <alignment vertical="center"/>
      <protection locked="0"/>
    </xf>
    <xf numFmtId="0" fontId="3" fillId="0" borderId="31" xfId="0" applyFont="1" applyBorder="1" applyAlignment="1" applyProtection="1">
      <alignment vertical="center"/>
      <protection locked="0"/>
    </xf>
    <xf numFmtId="0" fontId="3" fillId="33" borderId="54" xfId="0" applyFont="1" applyFill="1" applyBorder="1" applyAlignment="1" applyProtection="1">
      <alignment vertical="center"/>
      <protection locked="0"/>
    </xf>
    <xf numFmtId="0" fontId="3" fillId="33" borderId="46" xfId="0" applyFont="1" applyFill="1" applyBorder="1" applyAlignment="1" applyProtection="1">
      <alignment vertical="center"/>
      <protection locked="0"/>
    </xf>
    <xf numFmtId="0" fontId="3" fillId="33" borderId="47" xfId="0" applyFont="1" applyFill="1" applyBorder="1" applyAlignment="1" applyProtection="1">
      <alignment vertical="center"/>
      <protection locked="0"/>
    </xf>
    <xf numFmtId="0" fontId="3" fillId="0" borderId="12" xfId="0" applyFont="1" applyBorder="1" applyAlignment="1" applyProtection="1">
      <alignment horizontal="center" vertical="center" wrapText="1"/>
      <protection locked="0"/>
    </xf>
    <xf numFmtId="0" fontId="3" fillId="0" borderId="14" xfId="0" applyFont="1" applyBorder="1" applyAlignment="1" applyProtection="1">
      <alignment vertical="center"/>
      <protection locked="0"/>
    </xf>
    <xf numFmtId="164" fontId="3" fillId="0" borderId="29" xfId="0" applyNumberFormat="1" applyFont="1" applyBorder="1" applyAlignment="1" applyProtection="1">
      <protection hidden="1"/>
    </xf>
    <xf numFmtId="0" fontId="8" fillId="0" borderId="30" xfId="1" applyFont="1" applyBorder="1" applyAlignment="1" applyProtection="1">
      <protection locked="0"/>
    </xf>
    <xf numFmtId="164" fontId="8" fillId="0" borderId="14" xfId="1" applyNumberFormat="1" applyFont="1" applyBorder="1" applyAlignment="1" applyProtection="1">
      <protection locked="0"/>
    </xf>
    <xf numFmtId="0" fontId="3" fillId="0" borderId="10" xfId="0" applyFont="1" applyBorder="1" applyAlignment="1" applyProtection="1">
      <alignment horizontal="left"/>
      <protection locked="0"/>
    </xf>
    <xf numFmtId="0" fontId="3" fillId="0" borderId="11" xfId="0" applyFont="1" applyBorder="1" applyAlignment="1" applyProtection="1">
      <protection locked="0"/>
    </xf>
    <xf numFmtId="0" fontId="3" fillId="0" borderId="12" xfId="0" applyFont="1" applyBorder="1" applyAlignment="1" applyProtection="1">
      <protection locked="0"/>
    </xf>
    <xf numFmtId="0" fontId="3" fillId="0" borderId="13" xfId="0" applyFont="1" applyBorder="1" applyAlignment="1" applyProtection="1">
      <alignment horizontal="left"/>
      <protection locked="0"/>
    </xf>
    <xf numFmtId="0" fontId="3" fillId="0" borderId="0" xfId="0" applyFont="1" applyBorder="1" applyAlignment="1" applyProtection="1">
      <alignment horizontal="center" wrapText="1"/>
      <protection locked="0"/>
    </xf>
    <xf numFmtId="0" fontId="3" fillId="0" borderId="14" xfId="0" applyFont="1" applyBorder="1" applyAlignment="1" applyProtection="1">
      <alignment horizontal="center"/>
      <protection locked="0"/>
    </xf>
    <xf numFmtId="0" fontId="3" fillId="0" borderId="49" xfId="0" applyFont="1" applyBorder="1" applyAlignment="1" applyProtection="1">
      <alignment vertical="center"/>
      <protection locked="0"/>
    </xf>
    <xf numFmtId="0" fontId="3" fillId="0" borderId="36" xfId="0" applyFont="1" applyBorder="1" applyAlignment="1" applyProtection="1">
      <alignment vertical="center"/>
      <protection locked="0"/>
    </xf>
    <xf numFmtId="0" fontId="3" fillId="0" borderId="48" xfId="0" applyFont="1" applyBorder="1" applyAlignment="1" applyProtection="1">
      <alignment vertical="center"/>
      <protection locked="0"/>
    </xf>
    <xf numFmtId="0" fontId="3" fillId="0" borderId="27" xfId="0" applyFont="1" applyBorder="1" applyAlignment="1" applyProtection="1">
      <protection locked="0"/>
    </xf>
    <xf numFmtId="0" fontId="3" fillId="33" borderId="26" xfId="0" applyFont="1" applyFill="1" applyBorder="1" applyAlignment="1" applyProtection="1">
      <protection locked="0"/>
    </xf>
    <xf numFmtId="0" fontId="3" fillId="33" borderId="27" xfId="0" applyFont="1" applyFill="1" applyBorder="1" applyAlignment="1" applyProtection="1">
      <protection locked="0"/>
    </xf>
    <xf numFmtId="0" fontId="3" fillId="33" borderId="50" xfId="0" applyFont="1" applyFill="1" applyBorder="1" applyAlignment="1" applyProtection="1">
      <protection locked="0"/>
    </xf>
    <xf numFmtId="0" fontId="3" fillId="0" borderId="33" xfId="0" applyFont="1" applyBorder="1" applyAlignment="1" applyProtection="1">
      <protection locked="0"/>
    </xf>
    <xf numFmtId="0" fontId="3" fillId="0" borderId="26" xfId="0" applyFont="1" applyBorder="1" applyProtection="1">
      <protection locked="0"/>
    </xf>
    <xf numFmtId="0" fontId="8" fillId="0" borderId="34" xfId="0" applyFont="1" applyBorder="1" applyAlignment="1" applyProtection="1">
      <protection locked="0"/>
    </xf>
    <xf numFmtId="0" fontId="8" fillId="0" borderId="0" xfId="1" applyFont="1" applyBorder="1" applyAlignment="1" applyProtection="1">
      <protection locked="0"/>
    </xf>
    <xf numFmtId="0" fontId="3" fillId="0" borderId="28" xfId="0" applyFont="1" applyBorder="1" applyAlignment="1" applyProtection="1">
      <protection locked="0"/>
    </xf>
    <xf numFmtId="0" fontId="3" fillId="33" borderId="42" xfId="0" applyFont="1" applyFill="1" applyBorder="1" applyAlignment="1" applyProtection="1">
      <protection locked="0"/>
    </xf>
    <xf numFmtId="0" fontId="3" fillId="33" borderId="28" xfId="0" applyFont="1" applyFill="1" applyBorder="1" applyAlignment="1" applyProtection="1">
      <protection locked="0"/>
    </xf>
    <xf numFmtId="0" fontId="3" fillId="33" borderId="32" xfId="0" applyFont="1" applyFill="1" applyBorder="1" applyAlignment="1" applyProtection="1">
      <protection locked="0"/>
    </xf>
    <xf numFmtId="0" fontId="3" fillId="0" borderId="15" xfId="0" applyFont="1" applyBorder="1" applyAlignment="1" applyProtection="1">
      <protection locked="0"/>
    </xf>
    <xf numFmtId="0" fontId="3" fillId="0" borderId="47" xfId="0" applyFont="1" applyBorder="1" applyAlignment="1" applyProtection="1">
      <protection locked="0"/>
    </xf>
    <xf numFmtId="0" fontId="3" fillId="0" borderId="16" xfId="0" applyFont="1" applyBorder="1" applyAlignment="1" applyProtection="1">
      <protection locked="0"/>
    </xf>
    <xf numFmtId="0" fontId="3" fillId="0" borderId="0" xfId="0" applyFont="1" applyBorder="1" applyAlignment="1" applyProtection="1">
      <alignment wrapText="1"/>
      <protection hidden="1"/>
    </xf>
    <xf numFmtId="0" fontId="3" fillId="0" borderId="30" xfId="0" applyFont="1" applyBorder="1" applyAlignment="1" applyProtection="1">
      <alignment vertical="center" wrapText="1"/>
      <protection hidden="1"/>
    </xf>
    <xf numFmtId="0" fontId="3" fillId="36" borderId="29" xfId="0" applyFont="1" applyFill="1" applyBorder="1" applyAlignment="1" applyProtection="1">
      <protection hidden="1"/>
    </xf>
    <xf numFmtId="164" fontId="8" fillId="33" borderId="48" xfId="2" applyNumberFormat="1" applyFont="1" applyFill="1" applyBorder="1" applyAlignment="1" applyProtection="1">
      <protection locked="0"/>
    </xf>
    <xf numFmtId="0" fontId="8" fillId="36" borderId="26" xfId="0" applyFont="1" applyFill="1" applyBorder="1" applyAlignment="1" applyProtection="1">
      <alignment horizontal="left"/>
      <protection hidden="1"/>
    </xf>
    <xf numFmtId="0" fontId="8" fillId="36" borderId="32" xfId="0" applyFont="1" applyFill="1" applyBorder="1" applyAlignment="1" applyProtection="1">
      <alignment horizontal="left"/>
      <protection hidden="1"/>
    </xf>
    <xf numFmtId="0" fontId="8" fillId="36" borderId="29" xfId="0" applyFont="1" applyFill="1" applyBorder="1" applyAlignment="1" applyProtection="1">
      <alignment horizontal="left"/>
      <protection hidden="1"/>
    </xf>
    <xf numFmtId="164" fontId="8" fillId="0" borderId="29" xfId="3" applyNumberFormat="1" applyFont="1" applyBorder="1" applyAlignment="1" applyProtection="1">
      <protection locked="0"/>
    </xf>
    <xf numFmtId="0" fontId="8" fillId="36" borderId="33" xfId="0" applyFont="1" applyFill="1" applyBorder="1" applyAlignment="1" applyProtection="1">
      <protection hidden="1"/>
    </xf>
    <xf numFmtId="0" fontId="8" fillId="36" borderId="34" xfId="0" applyFont="1" applyFill="1" applyBorder="1" applyAlignment="1" applyProtection="1">
      <protection hidden="1"/>
    </xf>
    <xf numFmtId="0" fontId="8" fillId="36" borderId="35" xfId="0" applyFont="1" applyFill="1" applyBorder="1" applyAlignment="1" applyProtection="1">
      <protection hidden="1"/>
    </xf>
    <xf numFmtId="164" fontId="8" fillId="0" borderId="55" xfId="3" applyNumberFormat="1" applyFont="1" applyBorder="1" applyAlignment="1" applyProtection="1">
      <protection locked="0"/>
    </xf>
    <xf numFmtId="0" fontId="3" fillId="0" borderId="10" xfId="0" applyFont="1" applyBorder="1" applyAlignment="1" applyProtection="1">
      <protection locked="0"/>
    </xf>
    <xf numFmtId="0" fontId="3" fillId="0" borderId="14" xfId="0" applyFont="1" applyBorder="1" applyAlignment="1" applyProtection="1">
      <alignment horizontal="center" wrapText="1"/>
      <protection locked="0"/>
    </xf>
    <xf numFmtId="0" fontId="3" fillId="0" borderId="14" xfId="0" applyFont="1" applyBorder="1" applyAlignment="1" applyProtection="1">
      <alignment horizontal="center" vertical="center" wrapText="1"/>
      <protection locked="0"/>
    </xf>
    <xf numFmtId="0" fontId="3" fillId="33" borderId="49" xfId="0" applyFont="1" applyFill="1" applyBorder="1" applyAlignment="1" applyProtection="1">
      <alignment vertical="center"/>
      <protection locked="0"/>
    </xf>
    <xf numFmtId="0" fontId="3" fillId="33" borderId="50" xfId="0" applyFont="1" applyFill="1" applyBorder="1" applyAlignment="1" applyProtection="1">
      <alignment vertical="center"/>
      <protection locked="0"/>
    </xf>
    <xf numFmtId="0" fontId="3" fillId="33" borderId="36" xfId="0" applyFont="1" applyFill="1" applyBorder="1" applyAlignment="1" applyProtection="1">
      <alignment vertical="center"/>
      <protection locked="0"/>
    </xf>
    <xf numFmtId="0" fontId="3" fillId="0" borderId="26"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27" xfId="0" applyFont="1" applyBorder="1" applyAlignment="1" applyProtection="1">
      <alignment horizontal="left" vertical="center"/>
      <protection locked="0"/>
    </xf>
    <xf numFmtId="0" fontId="3" fillId="0" borderId="54" xfId="0" applyFont="1" applyBorder="1" applyAlignment="1" applyProtection="1">
      <alignment vertical="center"/>
      <protection locked="0"/>
    </xf>
    <xf numFmtId="0" fontId="3" fillId="0" borderId="46" xfId="0" applyFont="1" applyBorder="1" applyAlignment="1" applyProtection="1">
      <alignment vertical="center" wrapText="1"/>
      <protection locked="0"/>
    </xf>
    <xf numFmtId="0" fontId="3" fillId="0" borderId="47" xfId="0" applyFont="1" applyBorder="1" applyAlignment="1" applyProtection="1">
      <alignment vertical="center" wrapText="1"/>
      <protection locked="0"/>
    </xf>
    <xf numFmtId="0" fontId="8" fillId="36" borderId="16" xfId="0" applyFont="1" applyFill="1" applyBorder="1" applyAlignment="1" applyProtection="1">
      <protection hidden="1"/>
    </xf>
    <xf numFmtId="0" fontId="8" fillId="36" borderId="17" xfId="0" applyFont="1" applyFill="1" applyBorder="1" applyAlignment="1" applyProtection="1">
      <protection hidden="1"/>
    </xf>
    <xf numFmtId="0" fontId="3" fillId="0" borderId="11" xfId="0" applyFont="1" applyBorder="1" applyAlignment="1" applyProtection="1">
      <alignment vertical="top"/>
      <protection locked="0"/>
    </xf>
    <xf numFmtId="0" fontId="3" fillId="0" borderId="12" xfId="0" applyFont="1" applyBorder="1" applyAlignment="1" applyProtection="1">
      <alignment vertical="top"/>
      <protection locked="0"/>
    </xf>
    <xf numFmtId="0" fontId="3" fillId="0" borderId="34" xfId="0" applyFont="1" applyBorder="1" applyAlignment="1" applyProtection="1">
      <protection locked="0"/>
    </xf>
    <xf numFmtId="0" fontId="3" fillId="0" borderId="31" xfId="0" applyFont="1" applyBorder="1" applyAlignment="1" applyProtection="1">
      <protection locked="0"/>
    </xf>
    <xf numFmtId="0" fontId="3" fillId="0" borderId="35"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3" fillId="0" borderId="27" xfId="0" applyFont="1" applyBorder="1" applyAlignment="1" applyProtection="1">
      <alignment vertical="center"/>
      <protection locked="0"/>
    </xf>
    <xf numFmtId="0" fontId="8" fillId="36" borderId="15" xfId="0" applyFont="1" applyFill="1" applyBorder="1" applyAlignment="1" applyProtection="1">
      <protection hidden="1"/>
    </xf>
    <xf numFmtId="0" fontId="3" fillId="0" borderId="10" xfId="0" applyFont="1" applyBorder="1" applyAlignment="1" applyProtection="1">
      <alignment vertical="top"/>
      <protection locked="0"/>
    </xf>
    <xf numFmtId="0" fontId="3" fillId="0" borderId="26" xfId="0" applyFont="1" applyBorder="1" applyAlignment="1" applyProtection="1">
      <alignment vertical="center"/>
      <protection locked="0"/>
    </xf>
    <xf numFmtId="0" fontId="3" fillId="33" borderId="57" xfId="0" applyFont="1" applyFill="1" applyBorder="1" applyAlignment="1" applyProtection="1">
      <alignment horizontal="center" vertical="center"/>
      <protection locked="0"/>
    </xf>
    <xf numFmtId="0" fontId="3" fillId="33" borderId="34" xfId="0" applyFont="1" applyFill="1" applyBorder="1" applyAlignment="1" applyProtection="1">
      <alignment horizontal="center" vertical="center"/>
      <protection locked="0"/>
    </xf>
    <xf numFmtId="49" fontId="3" fillId="0" borderId="97" xfId="0" quotePrefix="1" applyNumberFormat="1" applyFont="1" applyBorder="1" applyAlignment="1" applyProtection="1">
      <alignment horizontal="center" vertical="center" wrapText="1"/>
      <protection locked="0"/>
    </xf>
    <xf numFmtId="164" fontId="8" fillId="0" borderId="29" xfId="0" applyNumberFormat="1" applyFont="1" applyBorder="1" applyAlignment="1" applyProtection="1">
      <alignment horizontal="center" vertical="center"/>
      <protection locked="0"/>
    </xf>
    <xf numFmtId="0" fontId="8" fillId="0" borderId="58" xfId="0" applyFont="1" applyBorder="1" applyProtection="1">
      <protection locked="0"/>
    </xf>
    <xf numFmtId="0" fontId="3" fillId="33" borderId="33" xfId="0" applyFont="1" applyFill="1" applyBorder="1" applyAlignment="1" applyProtection="1">
      <alignment horizontal="center" vertical="center"/>
      <protection locked="0"/>
    </xf>
    <xf numFmtId="0" fontId="3" fillId="0" borderId="97" xfId="0" quotePrefix="1" applyFont="1" applyBorder="1" applyAlignment="1" applyProtection="1">
      <alignment horizontal="center" vertical="center" wrapText="1"/>
      <protection locked="0"/>
    </xf>
    <xf numFmtId="164" fontId="8" fillId="0" borderId="35" xfId="0" applyNumberFormat="1" applyFont="1" applyBorder="1" applyAlignment="1" applyProtection="1">
      <alignment horizontal="center" vertical="center"/>
      <protection locked="0"/>
    </xf>
    <xf numFmtId="0" fontId="3" fillId="33" borderId="26" xfId="0" applyFont="1" applyFill="1" applyBorder="1" applyAlignment="1" applyProtection="1">
      <alignment horizontal="center" vertical="center"/>
      <protection locked="0"/>
    </xf>
    <xf numFmtId="0" fontId="3" fillId="33" borderId="32" xfId="0" applyFont="1" applyFill="1" applyBorder="1" applyAlignment="1" applyProtection="1">
      <alignment horizontal="center" vertical="center"/>
      <protection locked="0"/>
    </xf>
    <xf numFmtId="0" fontId="3" fillId="0" borderId="97" xfId="0" applyFont="1" applyBorder="1" applyAlignment="1" applyProtection="1">
      <alignment horizontal="center" vertical="center" wrapText="1"/>
      <protection locked="0"/>
    </xf>
    <xf numFmtId="0" fontId="8" fillId="0" borderId="29" xfId="0" applyFont="1" applyBorder="1" applyProtection="1">
      <protection locked="0"/>
    </xf>
    <xf numFmtId="0" fontId="3" fillId="33" borderId="26" xfId="0" applyFont="1" applyFill="1" applyBorder="1" applyAlignment="1" applyProtection="1">
      <alignment horizontal="center" vertical="center" wrapText="1"/>
      <protection locked="0"/>
    </xf>
    <xf numFmtId="0" fontId="3" fillId="33" borderId="32" xfId="0" applyFont="1" applyFill="1" applyBorder="1" applyAlignment="1" applyProtection="1">
      <alignment horizontal="center" vertical="center" wrapText="1"/>
      <protection locked="0"/>
    </xf>
    <xf numFmtId="0" fontId="3" fillId="33" borderId="97" xfId="0" applyFont="1" applyFill="1" applyBorder="1" applyAlignment="1" applyProtection="1">
      <alignment horizontal="left" vertical="center" wrapText="1"/>
      <protection locked="0"/>
    </xf>
    <xf numFmtId="0" fontId="3" fillId="33" borderId="98" xfId="0" applyFont="1" applyFill="1" applyBorder="1" applyAlignment="1" applyProtection="1">
      <alignment horizontal="center" vertical="center"/>
      <protection locked="0"/>
    </xf>
    <xf numFmtId="0" fontId="3" fillId="33" borderId="99" xfId="0" applyFont="1" applyFill="1" applyBorder="1" applyAlignment="1" applyProtection="1">
      <alignment horizontal="center" vertical="center"/>
      <protection locked="0"/>
    </xf>
    <xf numFmtId="0" fontId="8" fillId="0" borderId="100" xfId="0" applyFont="1" applyBorder="1" applyAlignment="1" applyProtection="1">
      <alignment horizontal="center" vertical="center" wrapText="1"/>
      <protection locked="0"/>
    </xf>
    <xf numFmtId="164" fontId="8" fillId="0" borderId="101" xfId="0" applyNumberFormat="1" applyFont="1" applyBorder="1" applyAlignment="1" applyProtection="1">
      <alignment horizontal="center" vertical="center"/>
      <protection locked="0"/>
    </xf>
    <xf numFmtId="0" fontId="8" fillId="0" borderId="101" xfId="0" applyFont="1" applyBorder="1" applyAlignment="1" applyProtection="1">
      <alignment horizontal="center"/>
      <protection locked="0"/>
    </xf>
    <xf numFmtId="0" fontId="3" fillId="33" borderId="0" xfId="0" applyFont="1" applyFill="1" applyBorder="1" applyAlignment="1" applyProtection="1">
      <alignment vertical="center"/>
      <protection hidden="1"/>
    </xf>
    <xf numFmtId="0" fontId="3" fillId="0" borderId="0" xfId="0" applyFont="1" applyBorder="1" applyAlignment="1" applyProtection="1">
      <alignment horizontal="left"/>
      <protection locked="0"/>
    </xf>
    <xf numFmtId="0" fontId="3" fillId="0" borderId="15" xfId="0" applyFont="1" applyBorder="1" applyAlignment="1" applyProtection="1">
      <alignment horizontal="left"/>
      <protection locked="0"/>
    </xf>
    <xf numFmtId="0" fontId="3" fillId="0" borderId="16" xfId="0" applyFont="1" applyBorder="1" applyAlignment="1" applyProtection="1">
      <alignment horizontal="left"/>
      <protection locked="0"/>
    </xf>
    <xf numFmtId="0" fontId="3" fillId="0" borderId="16" xfId="0" applyFont="1" applyBorder="1" applyAlignment="1" applyProtection="1">
      <alignment horizontal="center" wrapText="1"/>
      <protection locked="0"/>
    </xf>
    <xf numFmtId="0" fontId="8" fillId="0" borderId="17" xfId="0" applyFont="1" applyBorder="1" applyProtection="1">
      <protection locked="0"/>
    </xf>
    <xf numFmtId="0" fontId="3" fillId="0" borderId="33" xfId="0" applyFont="1" applyBorder="1" applyAlignment="1" applyProtection="1">
      <alignment horizontal="left"/>
      <protection locked="0"/>
    </xf>
    <xf numFmtId="0" fontId="3" fillId="0" borderId="34" xfId="0" applyFont="1" applyBorder="1" applyAlignment="1" applyProtection="1">
      <alignment horizontal="center"/>
      <protection locked="0"/>
    </xf>
    <xf numFmtId="0" fontId="3" fillId="0" borderId="34" xfId="0" applyFont="1" applyBorder="1" applyAlignment="1" applyProtection="1">
      <alignment horizontal="right"/>
      <protection locked="0"/>
    </xf>
    <xf numFmtId="14" fontId="8" fillId="0" borderId="17" xfId="0" applyNumberFormat="1" applyFont="1" applyBorder="1" applyAlignment="1" applyProtection="1">
      <alignment horizontal="center"/>
      <protection locked="0"/>
    </xf>
    <xf numFmtId="0" fontId="3" fillId="34" borderId="18" xfId="0" applyFont="1" applyFill="1" applyBorder="1" applyAlignment="1" applyProtection="1">
      <alignment horizontal="left" vertical="center"/>
      <protection locked="0"/>
    </xf>
    <xf numFmtId="0" fontId="3" fillId="34" borderId="18" xfId="0" applyFont="1" applyFill="1" applyBorder="1" applyAlignment="1" applyProtection="1">
      <alignment horizontal="center" vertical="center"/>
      <protection locked="0"/>
    </xf>
    <xf numFmtId="0" fontId="3" fillId="34" borderId="96" xfId="0" applyFont="1" applyFill="1" applyBorder="1" applyAlignment="1" applyProtection="1">
      <alignment horizontal="center" vertical="center"/>
      <protection locked="0"/>
    </xf>
    <xf numFmtId="0" fontId="3" fillId="34" borderId="20" xfId="0" applyFont="1" applyFill="1" applyBorder="1" applyAlignment="1" applyProtection="1">
      <alignment horizontal="center" vertical="center"/>
      <protection locked="0"/>
    </xf>
    <xf numFmtId="0" fontId="3" fillId="34" borderId="20" xfId="0" applyFont="1" applyFill="1" applyBorder="1" applyAlignment="1" applyProtection="1">
      <alignment horizontal="left" vertical="center"/>
      <protection locked="0"/>
    </xf>
    <xf numFmtId="0" fontId="3" fillId="36" borderId="15" xfId="0" applyFont="1" applyFill="1" applyBorder="1" applyAlignment="1" applyProtection="1">
      <alignment vertical="center"/>
      <protection locked="0"/>
    </xf>
    <xf numFmtId="0" fontId="3" fillId="36" borderId="16" xfId="0" applyFont="1" applyFill="1" applyBorder="1" applyAlignment="1" applyProtection="1">
      <alignment vertical="center"/>
      <protection locked="0"/>
    </xf>
    <xf numFmtId="0" fontId="3" fillId="36" borderId="37" xfId="0" applyFont="1" applyFill="1" applyBorder="1" applyAlignment="1" applyProtection="1">
      <alignment vertical="center"/>
      <protection locked="0"/>
    </xf>
    <xf numFmtId="164" fontId="3" fillId="36" borderId="102" xfId="2" applyNumberFormat="1" applyFont="1" applyFill="1" applyBorder="1" applyAlignment="1" applyProtection="1">
      <alignment vertical="center"/>
      <protection locked="0"/>
    </xf>
    <xf numFmtId="164" fontId="8" fillId="36" borderId="103" xfId="0" applyNumberFormat="1" applyFont="1" applyFill="1" applyBorder="1" applyAlignment="1" applyProtection="1">
      <alignment vertical="center"/>
      <protection locked="0"/>
    </xf>
    <xf numFmtId="0" fontId="47" fillId="0" borderId="0" xfId="0" applyFont="1" applyBorder="1" applyAlignment="1" applyProtection="1">
      <alignment horizontal="left"/>
      <protection locked="0"/>
    </xf>
    <xf numFmtId="0" fontId="47" fillId="0" borderId="0" xfId="0" applyFont="1" applyAlignment="1" applyProtection="1">
      <alignment horizontal="left"/>
      <protection locked="0"/>
    </xf>
    <xf numFmtId="0" fontId="47" fillId="0" borderId="68" xfId="0" applyFont="1" applyBorder="1" applyAlignment="1" applyProtection="1">
      <alignment horizontal="left"/>
      <protection locked="0"/>
    </xf>
    <xf numFmtId="0" fontId="8" fillId="0" borderId="68" xfId="0" applyFont="1" applyBorder="1" applyProtection="1">
      <protection locked="0"/>
    </xf>
    <xf numFmtId="0" fontId="47" fillId="0" borderId="0" xfId="0" applyFont="1" applyBorder="1" applyAlignment="1" applyProtection="1">
      <alignment horizontal="left" vertical="center"/>
      <protection locked="0"/>
    </xf>
    <xf numFmtId="0" fontId="47" fillId="0" borderId="0" xfId="0" applyFont="1" applyAlignment="1" applyProtection="1">
      <alignment horizontal="left" vertical="center"/>
      <protection locked="0"/>
    </xf>
    <xf numFmtId="0" fontId="3" fillId="0" borderId="0" xfId="0" applyFont="1" applyFill="1" applyBorder="1" applyAlignment="1" applyProtection="1">
      <protection hidden="1"/>
    </xf>
    <xf numFmtId="0" fontId="8" fillId="0" borderId="34" xfId="0" applyFont="1" applyFill="1" applyBorder="1" applyAlignment="1" applyProtection="1">
      <protection hidden="1"/>
    </xf>
    <xf numFmtId="165" fontId="8" fillId="0" borderId="0" xfId="0" applyNumberFormat="1" applyFont="1" applyProtection="1">
      <protection hidden="1"/>
    </xf>
    <xf numFmtId="14" fontId="3" fillId="0" borderId="34" xfId="0" applyNumberFormat="1" applyFont="1" applyBorder="1" applyAlignment="1" applyProtection="1">
      <alignment horizontal="center"/>
      <protection hidden="1"/>
    </xf>
    <xf numFmtId="14" fontId="3" fillId="0" borderId="0" xfId="0" applyNumberFormat="1" applyFont="1" applyBorder="1" applyAlignment="1" applyProtection="1">
      <alignment horizontal="center"/>
      <protection hidden="1"/>
    </xf>
    <xf numFmtId="0" fontId="3" fillId="0" borderId="59" xfId="0" applyFont="1" applyFill="1" applyBorder="1" applyAlignment="1" applyProtection="1">
      <alignment horizontal="center" vertical="center"/>
      <protection locked="0"/>
    </xf>
    <xf numFmtId="164" fontId="8" fillId="34" borderId="53" xfId="0" applyNumberFormat="1" applyFont="1" applyFill="1" applyBorder="1" applyProtection="1">
      <protection hidden="1"/>
    </xf>
    <xf numFmtId="164" fontId="8" fillId="34" borderId="69" xfId="0" applyNumberFormat="1" applyFont="1" applyFill="1" applyBorder="1" applyProtection="1">
      <protection hidden="1"/>
    </xf>
    <xf numFmtId="164" fontId="8" fillId="34" borderId="70" xfId="0" applyNumberFormat="1" applyFont="1" applyFill="1" applyBorder="1" applyProtection="1">
      <protection hidden="1"/>
    </xf>
    <xf numFmtId="164" fontId="8" fillId="0" borderId="71" xfId="0" applyNumberFormat="1" applyFont="1" applyFill="1" applyBorder="1" applyProtection="1">
      <protection locked="0"/>
    </xf>
    <xf numFmtId="164" fontId="8" fillId="34" borderId="71" xfId="0" applyNumberFormat="1" applyFont="1" applyFill="1" applyBorder="1" applyProtection="1">
      <protection hidden="1"/>
    </xf>
    <xf numFmtId="164" fontId="8" fillId="0" borderId="73" xfId="0" applyNumberFormat="1" applyFont="1" applyFill="1" applyBorder="1" applyProtection="1">
      <protection locked="0"/>
    </xf>
    <xf numFmtId="0" fontId="8" fillId="0" borderId="0" xfId="0" applyFont="1" applyFill="1" applyBorder="1" applyProtection="1">
      <protection hidden="1"/>
    </xf>
    <xf numFmtId="164" fontId="8" fillId="33" borderId="73" xfId="0" applyNumberFormat="1" applyFont="1" applyFill="1" applyBorder="1" applyProtection="1">
      <protection locked="0"/>
    </xf>
    <xf numFmtId="164" fontId="8" fillId="34" borderId="73" xfId="0" applyNumberFormat="1" applyFont="1" applyFill="1" applyBorder="1" applyProtection="1">
      <protection hidden="1"/>
    </xf>
    <xf numFmtId="164" fontId="8" fillId="34" borderId="74" xfId="0" applyNumberFormat="1" applyFont="1" applyFill="1" applyBorder="1" applyProtection="1">
      <protection hidden="1"/>
    </xf>
    <xf numFmtId="164" fontId="8" fillId="34" borderId="75" xfId="0" applyNumberFormat="1" applyFont="1" applyFill="1" applyBorder="1" applyProtection="1">
      <protection hidden="1"/>
    </xf>
    <xf numFmtId="164" fontId="8" fillId="34" borderId="68" xfId="0" applyNumberFormat="1" applyFont="1" applyFill="1" applyBorder="1" applyProtection="1">
      <protection hidden="1"/>
    </xf>
    <xf numFmtId="164" fontId="8" fillId="33" borderId="68" xfId="0" applyNumberFormat="1" applyFont="1" applyFill="1" applyBorder="1" applyProtection="1">
      <protection locked="0"/>
    </xf>
    <xf numFmtId="164" fontId="8" fillId="34" borderId="74" xfId="1" applyNumberFormat="1" applyFont="1" applyFill="1" applyBorder="1" applyProtection="1">
      <protection hidden="1"/>
    </xf>
    <xf numFmtId="164" fontId="8" fillId="34" borderId="78" xfId="0" applyNumberFormat="1" applyFont="1" applyFill="1" applyBorder="1" applyProtection="1">
      <protection hidden="1"/>
    </xf>
    <xf numFmtId="164" fontId="8" fillId="0" borderId="78" xfId="0" applyNumberFormat="1" applyFont="1" applyFill="1" applyBorder="1" applyProtection="1">
      <protection locked="0"/>
    </xf>
    <xf numFmtId="164" fontId="8" fillId="34" borderId="79" xfId="0" applyNumberFormat="1" applyFont="1" applyFill="1" applyBorder="1" applyProtection="1">
      <protection hidden="1"/>
    </xf>
    <xf numFmtId="164" fontId="8" fillId="34" borderId="80" xfId="0" applyNumberFormat="1" applyFont="1" applyFill="1" applyBorder="1" applyProtection="1">
      <protection hidden="1"/>
    </xf>
    <xf numFmtId="164" fontId="8" fillId="34" borderId="81" xfId="0" applyNumberFormat="1" applyFont="1" applyFill="1" applyBorder="1" applyProtection="1">
      <protection hidden="1"/>
    </xf>
    <xf numFmtId="164" fontId="8" fillId="33" borderId="81" xfId="0" applyNumberFormat="1" applyFont="1" applyFill="1" applyBorder="1" applyProtection="1">
      <protection locked="0"/>
    </xf>
    <xf numFmtId="164" fontId="8" fillId="0" borderId="73" xfId="1" applyNumberFormat="1" applyFont="1" applyFill="1" applyBorder="1" applyProtection="1">
      <protection locked="0"/>
    </xf>
    <xf numFmtId="164" fontId="8" fillId="33" borderId="81" xfId="1" applyNumberFormat="1" applyFont="1" applyFill="1" applyBorder="1" applyProtection="1">
      <protection locked="0"/>
    </xf>
    <xf numFmtId="164" fontId="8" fillId="33" borderId="73" xfId="1" applyNumberFormat="1" applyFont="1" applyFill="1" applyBorder="1" applyProtection="1">
      <protection locked="0"/>
    </xf>
    <xf numFmtId="164" fontId="8" fillId="0" borderId="81" xfId="0" applyNumberFormat="1" applyFont="1" applyFill="1" applyBorder="1" applyProtection="1">
      <protection locked="0"/>
    </xf>
    <xf numFmtId="164" fontId="8" fillId="0" borderId="82" xfId="0" applyNumberFormat="1" applyFont="1" applyFill="1" applyBorder="1" applyProtection="1">
      <protection locked="0"/>
    </xf>
    <xf numFmtId="164" fontId="8" fillId="33" borderId="74" xfId="0" applyNumberFormat="1" applyFont="1" applyFill="1" applyBorder="1" applyProtection="1">
      <protection locked="0"/>
    </xf>
    <xf numFmtId="164" fontId="8" fillId="33" borderId="82" xfId="0" applyNumberFormat="1" applyFont="1" applyFill="1" applyBorder="1" applyProtection="1">
      <protection locked="0"/>
    </xf>
    <xf numFmtId="164" fontId="8" fillId="0" borderId="74" xfId="0" applyNumberFormat="1" applyFont="1" applyFill="1" applyBorder="1" applyProtection="1">
      <protection locked="0"/>
    </xf>
    <xf numFmtId="164" fontId="8" fillId="34" borderId="43" xfId="0" applyNumberFormat="1" applyFont="1" applyFill="1" applyBorder="1" applyProtection="1">
      <protection hidden="1"/>
    </xf>
    <xf numFmtId="164" fontId="8" fillId="0" borderId="75" xfId="0" applyNumberFormat="1" applyFont="1" applyFill="1" applyBorder="1" applyAlignment="1" applyProtection="1">
      <alignment horizontal="right" vertical="center"/>
      <protection locked="0"/>
    </xf>
    <xf numFmtId="164" fontId="8" fillId="0" borderId="53" xfId="0" applyNumberFormat="1" applyFont="1" applyFill="1" applyBorder="1" applyProtection="1">
      <protection locked="0"/>
    </xf>
    <xf numFmtId="164" fontId="8" fillId="0" borderId="80" xfId="0" applyNumberFormat="1" applyFont="1" applyFill="1" applyBorder="1" applyProtection="1">
      <protection locked="0"/>
    </xf>
    <xf numFmtId="164" fontId="8" fillId="33" borderId="53" xfId="0" applyNumberFormat="1" applyFont="1" applyFill="1" applyBorder="1" applyProtection="1">
      <protection locked="0"/>
    </xf>
    <xf numFmtId="164" fontId="8" fillId="34" borderId="82" xfId="0" applyNumberFormat="1" applyFont="1" applyFill="1" applyBorder="1" applyAlignment="1" applyProtection="1">
      <alignment horizontal="center" vertical="center"/>
      <protection hidden="1"/>
    </xf>
    <xf numFmtId="164" fontId="8" fillId="34" borderId="30" xfId="0" applyNumberFormat="1" applyFont="1" applyFill="1" applyBorder="1" applyProtection="1">
      <protection hidden="1"/>
    </xf>
    <xf numFmtId="164" fontId="8" fillId="34" borderId="83" xfId="0" applyNumberFormat="1" applyFont="1" applyFill="1" applyBorder="1" applyProtection="1">
      <protection hidden="1"/>
    </xf>
    <xf numFmtId="164" fontId="8" fillId="0" borderId="73" xfId="0" applyNumberFormat="1" applyFont="1" applyFill="1" applyBorder="1" applyAlignment="1" applyProtection="1">
      <alignment horizontal="right" vertical="center"/>
      <protection locked="0"/>
    </xf>
    <xf numFmtId="164" fontId="8" fillId="34" borderId="28" xfId="0" applyNumberFormat="1" applyFont="1" applyFill="1" applyBorder="1" applyProtection="1">
      <protection hidden="1"/>
    </xf>
    <xf numFmtId="0" fontId="8" fillId="0" borderId="83" xfId="0" applyFont="1" applyBorder="1" applyProtection="1">
      <protection hidden="1"/>
    </xf>
    <xf numFmtId="164" fontId="8" fillId="34" borderId="32" xfId="0" applyNumberFormat="1" applyFont="1" applyFill="1" applyBorder="1" applyProtection="1">
      <protection hidden="1"/>
    </xf>
    <xf numFmtId="164" fontId="8" fillId="34" borderId="84" xfId="0" applyNumberFormat="1" applyFont="1" applyFill="1" applyBorder="1" applyProtection="1">
      <protection hidden="1"/>
    </xf>
    <xf numFmtId="164" fontId="8" fillId="0" borderId="69" xfId="0" applyNumberFormat="1" applyFont="1" applyFill="1" applyBorder="1" applyProtection="1">
      <protection locked="0"/>
    </xf>
    <xf numFmtId="164" fontId="8" fillId="34" borderId="85" xfId="0" applyNumberFormat="1" applyFont="1" applyFill="1" applyBorder="1" applyProtection="1">
      <protection hidden="1"/>
    </xf>
    <xf numFmtId="164" fontId="8" fillId="34" borderId="86" xfId="0" applyNumberFormat="1" applyFont="1" applyFill="1" applyBorder="1" applyProtection="1">
      <protection hidden="1"/>
    </xf>
    <xf numFmtId="164" fontId="8" fillId="34" borderId="87" xfId="0" applyNumberFormat="1" applyFont="1" applyFill="1" applyBorder="1" applyProtection="1">
      <protection hidden="1"/>
    </xf>
    <xf numFmtId="164" fontId="8" fillId="34" borderId="88" xfId="0" applyNumberFormat="1" applyFont="1" applyFill="1" applyBorder="1" applyProtection="1">
      <protection hidden="1"/>
    </xf>
    <xf numFmtId="164" fontId="49" fillId="33" borderId="81" xfId="0" applyNumberFormat="1" applyFont="1" applyFill="1" applyBorder="1" applyProtection="1">
      <protection locked="0"/>
    </xf>
    <xf numFmtId="164" fontId="8" fillId="33" borderId="89" xfId="0" applyNumberFormat="1" applyFont="1" applyFill="1" applyBorder="1" applyProtection="1">
      <protection locked="0"/>
    </xf>
    <xf numFmtId="164" fontId="8" fillId="34" borderId="82" xfId="0" applyNumberFormat="1" applyFont="1" applyFill="1" applyBorder="1" applyProtection="1">
      <protection hidden="1"/>
    </xf>
    <xf numFmtId="164" fontId="8" fillId="33" borderId="78" xfId="0" applyNumberFormat="1" applyFont="1" applyFill="1" applyBorder="1" applyProtection="1">
      <protection hidden="1"/>
    </xf>
    <xf numFmtId="164" fontId="8" fillId="0" borderId="0" xfId="0" applyNumberFormat="1" applyFont="1" applyFill="1" applyBorder="1" applyProtection="1">
      <protection hidden="1"/>
    </xf>
    <xf numFmtId="164" fontId="8" fillId="0" borderId="0" xfId="0" applyNumberFormat="1" applyFont="1" applyFill="1" applyBorder="1" applyAlignment="1" applyProtection="1">
      <alignment horizontal="center"/>
      <protection hidden="1"/>
    </xf>
    <xf numFmtId="0" fontId="8" fillId="0" borderId="0" xfId="0" applyNumberFormat="1" applyFont="1" applyFill="1" applyBorder="1" applyAlignment="1" applyProtection="1">
      <protection hidden="1"/>
    </xf>
    <xf numFmtId="9" fontId="3" fillId="0" borderId="0" xfId="4" applyFont="1" applyFill="1" applyBorder="1" applyAlignment="1" applyProtection="1">
      <alignment horizontal="center" vertical="center" wrapText="1"/>
      <protection hidden="1"/>
    </xf>
    <xf numFmtId="164" fontId="8" fillId="0" borderId="0" xfId="0" applyNumberFormat="1" applyFont="1" applyFill="1" applyBorder="1" applyAlignment="1" applyProtection="1">
      <alignment horizontal="center" wrapText="1"/>
      <protection hidden="1"/>
    </xf>
    <xf numFmtId="0" fontId="3" fillId="0" borderId="0" xfId="0" applyFont="1" applyFill="1" applyBorder="1" applyAlignment="1" applyProtection="1">
      <alignment vertical="center"/>
      <protection hidden="1"/>
    </xf>
    <xf numFmtId="0" fontId="8" fillId="0" borderId="43" xfId="0" applyFont="1" applyFill="1" applyBorder="1" applyAlignment="1" applyProtection="1">
      <alignment vertical="center"/>
      <protection locked="0"/>
    </xf>
    <xf numFmtId="164" fontId="8" fillId="33" borderId="84" xfId="0" applyNumberFormat="1" applyFont="1" applyFill="1" applyBorder="1" applyProtection="1">
      <protection locked="0"/>
    </xf>
    <xf numFmtId="164" fontId="47" fillId="0" borderId="0" xfId="0" applyNumberFormat="1" applyFont="1" applyFill="1" applyBorder="1" applyProtection="1">
      <protection hidden="1"/>
    </xf>
    <xf numFmtId="0" fontId="8" fillId="0" borderId="0" xfId="0" applyFont="1" applyFill="1" applyBorder="1" applyAlignment="1" applyProtection="1">
      <alignment vertical="center"/>
      <protection hidden="1"/>
    </xf>
    <xf numFmtId="0" fontId="8" fillId="0" borderId="0" xfId="0" applyFont="1" applyBorder="1" applyAlignment="1" applyProtection="1">
      <alignment vertical="center"/>
      <protection hidden="1"/>
    </xf>
    <xf numFmtId="0" fontId="8" fillId="0" borderId="45" xfId="0" applyFont="1" applyFill="1" applyBorder="1" applyAlignment="1" applyProtection="1">
      <alignment vertical="center"/>
      <protection locked="0"/>
    </xf>
    <xf numFmtId="0" fontId="3" fillId="34" borderId="43" xfId="0" applyFont="1" applyFill="1" applyBorder="1" applyAlignment="1" applyProtection="1">
      <protection locked="0"/>
    </xf>
    <xf numFmtId="0" fontId="3" fillId="0" borderId="0" xfId="0" applyFont="1" applyFill="1" applyBorder="1" applyAlignment="1" applyProtection="1">
      <protection locked="0"/>
    </xf>
    <xf numFmtId="0" fontId="8" fillId="0" borderId="0" xfId="0" applyFont="1" applyFill="1" applyProtection="1">
      <protection locked="0"/>
    </xf>
    <xf numFmtId="0" fontId="3" fillId="0" borderId="34" xfId="0" applyFont="1" applyFill="1" applyBorder="1" applyAlignment="1" applyProtection="1">
      <protection locked="0"/>
    </xf>
    <xf numFmtId="0" fontId="8" fillId="0" borderId="34" xfId="0" applyFont="1" applyFill="1" applyBorder="1" applyAlignment="1" applyProtection="1">
      <protection locked="0"/>
    </xf>
    <xf numFmtId="14" fontId="3" fillId="0" borderId="34" xfId="0" applyNumberFormat="1" applyFont="1" applyBorder="1" applyAlignment="1" applyProtection="1">
      <alignment horizontal="center"/>
      <protection locked="0"/>
    </xf>
    <xf numFmtId="0" fontId="3" fillId="0" borderId="18" xfId="0" applyFont="1" applyFill="1" applyBorder="1" applyAlignment="1" applyProtection="1">
      <alignment vertical="center"/>
      <protection locked="0"/>
    </xf>
    <xf numFmtId="0" fontId="3" fillId="0" borderId="52"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60" xfId="0" applyFont="1" applyBorder="1" applyAlignment="1" applyProtection="1">
      <alignment horizontal="center" vertical="center"/>
      <protection locked="0"/>
    </xf>
    <xf numFmtId="0" fontId="3" fillId="0" borderId="61" xfId="0" applyFont="1" applyBorder="1" applyAlignment="1" applyProtection="1">
      <alignment vertical="center"/>
      <protection locked="0"/>
    </xf>
    <xf numFmtId="0" fontId="3" fillId="0" borderId="62" xfId="0" applyFont="1" applyBorder="1" applyAlignment="1" applyProtection="1">
      <alignment vertical="center"/>
      <protection locked="0"/>
    </xf>
    <xf numFmtId="0" fontId="3" fillId="0" borderId="63" xfId="0" applyFont="1" applyBorder="1" applyAlignment="1" applyProtection="1">
      <alignment vertical="center"/>
      <protection locked="0"/>
    </xf>
    <xf numFmtId="0" fontId="3" fillId="0" borderId="64" xfId="0" applyFont="1" applyBorder="1" applyAlignment="1" applyProtection="1">
      <alignment horizontal="center" vertical="center" wrapText="1"/>
      <protection locked="0"/>
    </xf>
    <xf numFmtId="0" fontId="3" fillId="33" borderId="64" xfId="0" applyFont="1" applyFill="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66" xfId="0" applyFont="1" applyBorder="1" applyAlignment="1" applyProtection="1">
      <alignment horizontal="center" vertical="center" wrapText="1"/>
      <protection locked="0"/>
    </xf>
    <xf numFmtId="0" fontId="3" fillId="0" borderId="67" xfId="0" applyFont="1" applyBorder="1" applyProtection="1">
      <protection locked="0"/>
    </xf>
    <xf numFmtId="0" fontId="3" fillId="0" borderId="68" xfId="0" applyFont="1" applyBorder="1" applyAlignment="1" applyProtection="1">
      <protection locked="0"/>
    </xf>
    <xf numFmtId="0" fontId="3" fillId="0" borderId="30" xfId="0" applyFont="1" applyBorder="1" applyAlignment="1" applyProtection="1">
      <protection locked="0"/>
    </xf>
    <xf numFmtId="0" fontId="8" fillId="0" borderId="67" xfId="0" applyFont="1" applyBorder="1" applyProtection="1">
      <protection locked="0"/>
    </xf>
    <xf numFmtId="0" fontId="3" fillId="0" borderId="68" xfId="0" applyFont="1" applyBorder="1" applyProtection="1">
      <protection locked="0"/>
    </xf>
    <xf numFmtId="164" fontId="8" fillId="0" borderId="72" xfId="0" applyNumberFormat="1" applyFont="1" applyFill="1" applyBorder="1" applyProtection="1">
      <protection locked="0"/>
    </xf>
    <xf numFmtId="0" fontId="8" fillId="0" borderId="0" xfId="0" applyFont="1" applyFill="1" applyBorder="1" applyProtection="1">
      <protection locked="0"/>
    </xf>
    <xf numFmtId="0" fontId="8" fillId="0" borderId="67" xfId="0" applyFont="1" applyFill="1" applyBorder="1" applyProtection="1">
      <protection locked="0"/>
    </xf>
    <xf numFmtId="0" fontId="8" fillId="0" borderId="68" xfId="0" applyFont="1" applyFill="1" applyBorder="1" applyProtection="1">
      <protection locked="0"/>
    </xf>
    <xf numFmtId="0" fontId="8" fillId="0" borderId="0" xfId="0" applyFont="1" applyFill="1" applyBorder="1" applyAlignment="1" applyProtection="1">
      <protection locked="0"/>
    </xf>
    <xf numFmtId="0" fontId="8" fillId="0" borderId="30" xfId="0" applyFont="1" applyFill="1" applyBorder="1" applyAlignment="1" applyProtection="1">
      <protection locked="0"/>
    </xf>
    <xf numFmtId="164" fontId="8" fillId="34" borderId="73" xfId="0" applyNumberFormat="1" applyFont="1" applyFill="1" applyBorder="1" applyProtection="1">
      <protection locked="0"/>
    </xf>
    <xf numFmtId="0" fontId="8" fillId="0" borderId="23" xfId="0" applyFont="1" applyFill="1" applyBorder="1" applyProtection="1">
      <protection locked="0"/>
    </xf>
    <xf numFmtId="0" fontId="8" fillId="0" borderId="31" xfId="0" applyFont="1" applyFill="1" applyBorder="1" applyAlignment="1" applyProtection="1">
      <protection locked="0"/>
    </xf>
    <xf numFmtId="164" fontId="8" fillId="0" borderId="76" xfId="0" applyNumberFormat="1" applyFont="1" applyFill="1" applyBorder="1" applyProtection="1">
      <protection locked="0"/>
    </xf>
    <xf numFmtId="0" fontId="8" fillId="0" borderId="31" xfId="0" applyFont="1" applyBorder="1" applyAlignment="1" applyProtection="1">
      <protection locked="0"/>
    </xf>
    <xf numFmtId="0" fontId="8" fillId="0" borderId="22" xfId="0" applyFont="1" applyBorder="1" applyAlignment="1" applyProtection="1">
      <protection locked="0"/>
    </xf>
    <xf numFmtId="164" fontId="8" fillId="0" borderId="28" xfId="0" applyNumberFormat="1" applyFont="1" applyFill="1" applyBorder="1" applyProtection="1">
      <protection locked="0"/>
    </xf>
    <xf numFmtId="164" fontId="8" fillId="33" borderId="28" xfId="0" applyNumberFormat="1" applyFont="1" applyFill="1" applyBorder="1" applyProtection="1">
      <protection locked="0"/>
    </xf>
    <xf numFmtId="0" fontId="3" fillId="0" borderId="44" xfId="0" applyFont="1" applyBorder="1" applyProtection="1">
      <protection locked="0"/>
    </xf>
    <xf numFmtId="0" fontId="3" fillId="0" borderId="77" xfId="0" applyFont="1" applyBorder="1" applyAlignment="1" applyProtection="1">
      <protection locked="0"/>
    </xf>
    <xf numFmtId="0" fontId="8" fillId="0" borderId="23" xfId="0" applyFont="1" applyBorder="1" applyProtection="1">
      <protection locked="0"/>
    </xf>
    <xf numFmtId="0" fontId="8" fillId="0" borderId="30" xfId="0" applyFont="1" applyBorder="1" applyProtection="1">
      <protection locked="0"/>
    </xf>
    <xf numFmtId="0" fontId="8" fillId="0" borderId="21" xfId="0" applyFont="1" applyBorder="1" applyProtection="1">
      <protection locked="0"/>
    </xf>
    <xf numFmtId="164" fontId="8" fillId="0" borderId="47" xfId="0" applyNumberFormat="1" applyFont="1" applyFill="1" applyBorder="1" applyProtection="1">
      <protection locked="0"/>
    </xf>
    <xf numFmtId="164" fontId="8" fillId="0" borderId="79" xfId="0" applyNumberFormat="1" applyFont="1" applyFill="1" applyBorder="1" applyProtection="1">
      <protection locked="0"/>
    </xf>
    <xf numFmtId="164" fontId="8" fillId="0" borderId="0" xfId="0" applyNumberFormat="1" applyFont="1" applyProtection="1">
      <protection locked="0"/>
    </xf>
    <xf numFmtId="0" fontId="3" fillId="0" borderId="36" xfId="0" applyFont="1" applyBorder="1" applyAlignment="1" applyProtection="1">
      <protection locked="0"/>
    </xf>
    <xf numFmtId="0" fontId="8" fillId="0" borderId="68" xfId="0" applyFont="1" applyBorder="1" applyAlignment="1" applyProtection="1">
      <alignment horizontal="left"/>
      <protection locked="0"/>
    </xf>
    <xf numFmtId="0" fontId="3" fillId="33" borderId="43" xfId="0" applyFont="1" applyFill="1" applyBorder="1" applyAlignment="1" applyProtection="1">
      <alignment vertical="center"/>
      <protection locked="0"/>
    </xf>
    <xf numFmtId="0" fontId="3" fillId="33" borderId="32" xfId="0" applyFont="1" applyFill="1" applyBorder="1" applyAlignment="1" applyProtection="1">
      <alignment vertical="center"/>
      <protection locked="0"/>
    </xf>
    <xf numFmtId="0" fontId="3" fillId="33" borderId="27" xfId="0" applyFont="1" applyFill="1" applyBorder="1" applyAlignment="1" applyProtection="1">
      <alignment vertical="center"/>
      <protection locked="0"/>
    </xf>
    <xf numFmtId="164" fontId="8" fillId="0" borderId="68" xfId="0" applyNumberFormat="1" applyFont="1" applyBorder="1" applyProtection="1">
      <protection locked="0"/>
    </xf>
    <xf numFmtId="164" fontId="8" fillId="33" borderId="69" xfId="0" applyNumberFormat="1" applyFont="1" applyFill="1" applyBorder="1" applyProtection="1">
      <protection locked="0"/>
    </xf>
    <xf numFmtId="164" fontId="8" fillId="0" borderId="70" xfId="0" applyNumberFormat="1" applyFont="1" applyFill="1" applyBorder="1" applyProtection="1">
      <protection locked="0"/>
    </xf>
    <xf numFmtId="0" fontId="3" fillId="0" borderId="68" xfId="0" applyFont="1" applyBorder="1" applyAlignment="1" applyProtection="1">
      <alignment horizontal="left"/>
      <protection locked="0"/>
    </xf>
    <xf numFmtId="0" fontId="8" fillId="33" borderId="21" xfId="0" applyFont="1" applyFill="1" applyBorder="1" applyProtection="1">
      <protection locked="0"/>
    </xf>
    <xf numFmtId="0" fontId="8" fillId="33" borderId="43" xfId="0" applyFont="1" applyFill="1" applyBorder="1" applyProtection="1">
      <protection locked="0"/>
    </xf>
    <xf numFmtId="0" fontId="8" fillId="33" borderId="27" xfId="0" applyFont="1" applyFill="1" applyBorder="1" applyAlignment="1" applyProtection="1">
      <protection locked="0"/>
    </xf>
    <xf numFmtId="0" fontId="8" fillId="33" borderId="28" xfId="0" applyFont="1" applyFill="1" applyBorder="1" applyAlignment="1" applyProtection="1">
      <protection locked="0"/>
    </xf>
    <xf numFmtId="164" fontId="8" fillId="33" borderId="43" xfId="0" applyNumberFormat="1" applyFont="1" applyFill="1" applyBorder="1" applyProtection="1">
      <protection locked="0"/>
    </xf>
    <xf numFmtId="0" fontId="47" fillId="0" borderId="13" xfId="0" applyFont="1" applyBorder="1" applyProtection="1">
      <protection locked="0"/>
    </xf>
    <xf numFmtId="0" fontId="8" fillId="0" borderId="0" xfId="0" applyFont="1" applyFill="1" applyBorder="1" applyAlignment="1" applyProtection="1">
      <alignment horizontal="left"/>
      <protection locked="0"/>
    </xf>
    <xf numFmtId="164" fontId="8" fillId="0" borderId="30" xfId="0" applyNumberFormat="1" applyFont="1" applyFill="1" applyBorder="1" applyProtection="1">
      <protection locked="0"/>
    </xf>
    <xf numFmtId="0" fontId="3" fillId="33" borderId="13" xfId="0" applyFont="1" applyFill="1" applyBorder="1" applyProtection="1">
      <protection locked="0"/>
    </xf>
    <xf numFmtId="0" fontId="3" fillId="33" borderId="77" xfId="0" applyFont="1" applyFill="1" applyBorder="1" applyAlignment="1" applyProtection="1">
      <protection locked="0"/>
    </xf>
    <xf numFmtId="0" fontId="3" fillId="33" borderId="36" xfId="0" applyFont="1" applyFill="1" applyBorder="1" applyAlignment="1" applyProtection="1">
      <protection locked="0"/>
    </xf>
    <xf numFmtId="0" fontId="8" fillId="33" borderId="13" xfId="0" applyFont="1" applyFill="1" applyBorder="1" applyProtection="1">
      <protection locked="0"/>
    </xf>
    <xf numFmtId="0" fontId="3" fillId="33" borderId="68" xfId="0" applyFont="1" applyFill="1" applyBorder="1" applyProtection="1">
      <protection locked="0"/>
    </xf>
    <xf numFmtId="0" fontId="8" fillId="33" borderId="0" xfId="0" applyFont="1" applyFill="1" applyBorder="1" applyProtection="1">
      <protection locked="0"/>
    </xf>
    <xf numFmtId="0" fontId="8" fillId="33" borderId="0" xfId="0" applyFont="1" applyFill="1" applyBorder="1" applyAlignment="1" applyProtection="1">
      <protection locked="0"/>
    </xf>
    <xf numFmtId="0" fontId="8" fillId="33" borderId="30" xfId="0" applyFont="1" applyFill="1" applyBorder="1" applyAlignment="1" applyProtection="1">
      <protection locked="0"/>
    </xf>
    <xf numFmtId="0" fontId="8" fillId="33" borderId="30" xfId="0" applyFont="1" applyFill="1" applyBorder="1" applyProtection="1">
      <protection locked="0"/>
    </xf>
    <xf numFmtId="164" fontId="8" fillId="0" borderId="83" xfId="0" applyNumberFormat="1" applyFont="1" applyFill="1" applyBorder="1" applyProtection="1">
      <protection locked="0"/>
    </xf>
    <xf numFmtId="0" fontId="8" fillId="33" borderId="33" xfId="0" applyFont="1" applyFill="1" applyBorder="1" applyProtection="1">
      <protection locked="0"/>
    </xf>
    <xf numFmtId="0" fontId="8" fillId="33" borderId="32" xfId="0" applyFont="1" applyFill="1" applyBorder="1" applyProtection="1">
      <protection locked="0"/>
    </xf>
    <xf numFmtId="0" fontId="8" fillId="33" borderId="27" xfId="0" applyFont="1" applyFill="1" applyBorder="1" applyProtection="1">
      <protection locked="0"/>
    </xf>
    <xf numFmtId="164" fontId="8" fillId="0" borderId="84" xfId="0" applyNumberFormat="1" applyFont="1" applyFill="1" applyBorder="1" applyProtection="1">
      <protection locked="0"/>
    </xf>
    <xf numFmtId="0" fontId="3" fillId="0" borderId="49" xfId="0" applyFont="1" applyBorder="1" applyProtection="1">
      <protection locked="0"/>
    </xf>
    <xf numFmtId="0" fontId="8" fillId="0" borderId="13" xfId="0" applyFont="1" applyFill="1" applyBorder="1" applyProtection="1">
      <protection locked="0"/>
    </xf>
    <xf numFmtId="0" fontId="8" fillId="0" borderId="18" xfId="0" applyFont="1" applyBorder="1" applyProtection="1">
      <protection locked="0"/>
    </xf>
    <xf numFmtId="0" fontId="8" fillId="0" borderId="51" xfId="0" applyFont="1" applyBorder="1" applyProtection="1">
      <protection locked="0"/>
    </xf>
    <xf numFmtId="0" fontId="8" fillId="0" borderId="39" xfId="0" applyFont="1" applyFill="1" applyBorder="1" applyProtection="1">
      <protection locked="0"/>
    </xf>
    <xf numFmtId="0" fontId="8" fillId="0" borderId="90" xfId="0" applyFont="1" applyBorder="1" applyProtection="1">
      <protection locked="0"/>
    </xf>
    <xf numFmtId="0" fontId="8" fillId="0" borderId="39" xfId="0" applyFont="1" applyBorder="1" applyProtection="1">
      <protection locked="0"/>
    </xf>
    <xf numFmtId="164" fontId="8" fillId="33" borderId="90" xfId="0" applyNumberFormat="1" applyFont="1" applyFill="1" applyBorder="1" applyProtection="1">
      <protection locked="0"/>
    </xf>
    <xf numFmtId="164" fontId="8" fillId="33" borderId="51" xfId="0" applyNumberFormat="1" applyFont="1" applyFill="1" applyBorder="1" applyProtection="1">
      <protection locked="0"/>
    </xf>
    <xf numFmtId="164" fontId="8" fillId="33" borderId="91" xfId="0" applyNumberFormat="1" applyFont="1" applyFill="1" applyBorder="1" applyProtection="1">
      <protection locked="0"/>
    </xf>
    <xf numFmtId="164" fontId="8" fillId="0" borderId="0" xfId="0" applyNumberFormat="1" applyFont="1" applyFill="1" applyBorder="1" applyProtection="1">
      <protection locked="0"/>
    </xf>
    <xf numFmtId="164" fontId="3" fillId="0" borderId="0" xfId="0" applyNumberFormat="1" applyFont="1" applyFill="1" applyBorder="1" applyAlignment="1" applyProtection="1">
      <alignment horizontal="center" vertical="center" wrapText="1"/>
      <protection locked="0"/>
    </xf>
    <xf numFmtId="0" fontId="3" fillId="34" borderId="77" xfId="0" applyFont="1" applyFill="1" applyBorder="1" applyAlignment="1" applyProtection="1">
      <alignment vertical="center"/>
      <protection locked="0"/>
    </xf>
    <xf numFmtId="0" fontId="3" fillId="34" borderId="50" xfId="0" applyFont="1" applyFill="1" applyBorder="1" applyAlignment="1" applyProtection="1">
      <alignment vertical="center"/>
      <protection locked="0"/>
    </xf>
    <xf numFmtId="0" fontId="3" fillId="34" borderId="36" xfId="0" applyFont="1" applyFill="1" applyBorder="1" applyAlignment="1" applyProtection="1">
      <alignment vertical="center"/>
      <protection locked="0"/>
    </xf>
    <xf numFmtId="0" fontId="3" fillId="34" borderId="57" xfId="0" applyFont="1" applyFill="1" applyBorder="1" applyAlignment="1" applyProtection="1">
      <alignment vertical="center"/>
      <protection locked="0"/>
    </xf>
    <xf numFmtId="0" fontId="3" fillId="34" borderId="41" xfId="0" applyFont="1" applyFill="1" applyBorder="1" applyAlignment="1" applyProtection="1">
      <alignment vertical="center"/>
      <protection locked="0"/>
    </xf>
    <xf numFmtId="0" fontId="3" fillId="34" borderId="58" xfId="0" applyFont="1" applyFill="1" applyBorder="1" applyAlignment="1" applyProtection="1">
      <alignment vertical="center"/>
      <protection locked="0"/>
    </xf>
    <xf numFmtId="0" fontId="3" fillId="34" borderId="92" xfId="0" applyFont="1" applyFill="1" applyBorder="1" applyAlignment="1" applyProtection="1">
      <alignment vertical="center"/>
      <protection locked="0"/>
    </xf>
    <xf numFmtId="0" fontId="3" fillId="34" borderId="93" xfId="0" applyFont="1" applyFill="1" applyBorder="1" applyAlignment="1" applyProtection="1">
      <alignment vertical="center"/>
      <protection locked="0"/>
    </xf>
    <xf numFmtId="0" fontId="3" fillId="34" borderId="94" xfId="0" applyFont="1" applyFill="1" applyBorder="1" applyAlignment="1" applyProtection="1">
      <alignment vertical="center"/>
      <protection locked="0"/>
    </xf>
    <xf numFmtId="164" fontId="3" fillId="34" borderId="60" xfId="0" applyNumberFormat="1" applyFont="1" applyFill="1" applyBorder="1" applyAlignment="1" applyProtection="1">
      <alignment horizontal="center" vertical="center" wrapText="1"/>
      <protection locked="0"/>
    </xf>
    <xf numFmtId="0" fontId="3" fillId="0" borderId="42" xfId="0" applyFont="1" applyFill="1" applyBorder="1" applyAlignment="1" applyProtection="1">
      <alignment horizontal="center" vertical="center"/>
      <protection locked="0"/>
    </xf>
    <xf numFmtId="0" fontId="8" fillId="0" borderId="32" xfId="0" applyFont="1" applyFill="1" applyBorder="1" applyAlignment="1" applyProtection="1">
      <alignment vertical="center"/>
      <protection locked="0"/>
    </xf>
    <xf numFmtId="0" fontId="8" fillId="0" borderId="29" xfId="0" applyFont="1" applyFill="1" applyBorder="1" applyAlignment="1" applyProtection="1">
      <alignment vertical="center"/>
      <protection locked="0"/>
    </xf>
    <xf numFmtId="0" fontId="8" fillId="33" borderId="42" xfId="0" applyFont="1" applyFill="1" applyBorder="1" applyAlignment="1" applyProtection="1">
      <alignment vertical="center"/>
      <protection locked="0"/>
    </xf>
    <xf numFmtId="0" fontId="8" fillId="33" borderId="28" xfId="0" applyFont="1" applyFill="1" applyBorder="1" applyAlignment="1" applyProtection="1">
      <alignment vertical="center"/>
      <protection locked="0"/>
    </xf>
    <xf numFmtId="0" fontId="3" fillId="0" borderId="26" xfId="0" applyFont="1" applyFill="1" applyBorder="1" applyAlignment="1" applyProtection="1">
      <alignment horizontal="center" vertical="center"/>
      <protection locked="0"/>
    </xf>
    <xf numFmtId="0" fontId="3" fillId="0" borderId="95" xfId="0" applyFont="1" applyFill="1" applyBorder="1" applyAlignment="1" applyProtection="1">
      <alignment horizontal="center" vertical="center"/>
      <protection locked="0"/>
    </xf>
    <xf numFmtId="0" fontId="8" fillId="0" borderId="46" xfId="0" applyFont="1" applyFill="1" applyBorder="1" applyAlignment="1" applyProtection="1">
      <alignment vertical="center"/>
      <protection locked="0"/>
    </xf>
    <xf numFmtId="0" fontId="8" fillId="0" borderId="55" xfId="0" applyFont="1" applyFill="1" applyBorder="1" applyAlignment="1" applyProtection="1">
      <alignment vertical="center"/>
      <protection locked="0"/>
    </xf>
  </cellXfs>
  <cellStyles count="53530">
    <cellStyle name="20% - Accent1 2" xfId="5"/>
    <cellStyle name="20% - Accent1 2 2" xfId="6"/>
    <cellStyle name="20% - Accent1 2 2 2" xfId="7"/>
    <cellStyle name="20% - Accent1 2 3" xfId="8"/>
    <cellStyle name="20% - Accent1 2 3 2" xfId="9"/>
    <cellStyle name="20% - Accent1 2 4" xfId="10"/>
    <cellStyle name="20% - Accent1 2 5" xfId="11"/>
    <cellStyle name="20% - Accent1 3" xfId="12"/>
    <cellStyle name="20% - Accent1 4" xfId="13"/>
    <cellStyle name="20% - Accent1 5" xfId="14"/>
    <cellStyle name="20% - Accent1 6" xfId="15"/>
    <cellStyle name="20% - Accent2 2" xfId="16"/>
    <cellStyle name="20% - Accent2 2 2" xfId="17"/>
    <cellStyle name="20% - Accent2 2 2 2" xfId="18"/>
    <cellStyle name="20% - Accent2 2 3" xfId="19"/>
    <cellStyle name="20% - Accent2 2 3 2" xfId="20"/>
    <cellStyle name="20% - Accent2 2 4" xfId="21"/>
    <cellStyle name="20% - Accent2 2 5" xfId="22"/>
    <cellStyle name="20% - Accent2 3" xfId="23"/>
    <cellStyle name="20% - Accent2 4" xfId="24"/>
    <cellStyle name="20% - Accent2 5" xfId="25"/>
    <cellStyle name="20% - Accent2 6" xfId="26"/>
    <cellStyle name="20% - Accent3 2" xfId="27"/>
    <cellStyle name="20% - Accent3 2 2" xfId="28"/>
    <cellStyle name="20% - Accent3 2 2 2" xfId="29"/>
    <cellStyle name="20% - Accent3 2 3" xfId="30"/>
    <cellStyle name="20% - Accent3 2 3 2" xfId="31"/>
    <cellStyle name="20% - Accent3 2 4" xfId="32"/>
    <cellStyle name="20% - Accent3 2 5" xfId="33"/>
    <cellStyle name="20% - Accent3 3" xfId="34"/>
    <cellStyle name="20% - Accent3 4" xfId="35"/>
    <cellStyle name="20% - Accent3 5" xfId="36"/>
    <cellStyle name="20% - Accent3 6" xfId="37"/>
    <cellStyle name="20% - Accent4 2" xfId="38"/>
    <cellStyle name="20% - Accent4 2 2" xfId="39"/>
    <cellStyle name="20% - Accent4 2 2 2" xfId="40"/>
    <cellStyle name="20% - Accent4 2 3" xfId="41"/>
    <cellStyle name="20% - Accent4 2 3 2" xfId="42"/>
    <cellStyle name="20% - Accent4 2 4" xfId="43"/>
    <cellStyle name="20% - Accent4 2 5" xfId="44"/>
    <cellStyle name="20% - Accent4 3" xfId="45"/>
    <cellStyle name="20% - Accent4 4" xfId="46"/>
    <cellStyle name="20% - Accent4 5" xfId="47"/>
    <cellStyle name="20% - Accent4 6" xfId="48"/>
    <cellStyle name="20% - Accent5 2" xfId="49"/>
    <cellStyle name="20% - Accent5 2 2" xfId="50"/>
    <cellStyle name="20% - Accent5 2 2 2" xfId="51"/>
    <cellStyle name="20% - Accent5 2 3" xfId="52"/>
    <cellStyle name="20% - Accent5 2 3 2" xfId="53"/>
    <cellStyle name="20% - Accent5 2 4" xfId="54"/>
    <cellStyle name="20% - Accent5 2 5" xfId="55"/>
    <cellStyle name="20% - Accent5 3" xfId="56"/>
    <cellStyle name="20% - Accent5 4" xfId="57"/>
    <cellStyle name="20% - Accent5 5" xfId="58"/>
    <cellStyle name="20% - Accent5 6" xfId="59"/>
    <cellStyle name="20% - Accent6 2" xfId="60"/>
    <cellStyle name="20% - Accent6 2 2" xfId="61"/>
    <cellStyle name="20% - Accent6 2 2 2" xfId="62"/>
    <cellStyle name="20% - Accent6 2 3" xfId="63"/>
    <cellStyle name="20% - Accent6 2 3 2" xfId="64"/>
    <cellStyle name="20% - Accent6 2 4" xfId="65"/>
    <cellStyle name="20% - Accent6 2 5" xfId="66"/>
    <cellStyle name="20% - Accent6 3" xfId="67"/>
    <cellStyle name="20% - Accent6 4" xfId="68"/>
    <cellStyle name="20% - Accent6 5" xfId="69"/>
    <cellStyle name="20% - Accent6 6" xfId="70"/>
    <cellStyle name="40% - Accent1 2" xfId="71"/>
    <cellStyle name="40% - Accent1 2 2" xfId="72"/>
    <cellStyle name="40% - Accent1 2 2 2" xfId="73"/>
    <cellStyle name="40% - Accent1 2 3" xfId="74"/>
    <cellStyle name="40% - Accent1 2 3 2" xfId="75"/>
    <cellStyle name="40% - Accent1 2 4" xfId="76"/>
    <cellStyle name="40% - Accent1 2 5" xfId="77"/>
    <cellStyle name="40% - Accent1 3" xfId="78"/>
    <cellStyle name="40% - Accent1 4" xfId="79"/>
    <cellStyle name="40% - Accent1 5" xfId="80"/>
    <cellStyle name="40% - Accent1 6" xfId="81"/>
    <cellStyle name="40% - Accent2 2" xfId="82"/>
    <cellStyle name="40% - Accent2 2 2" xfId="83"/>
    <cellStyle name="40% - Accent2 2 2 2" xfId="84"/>
    <cellStyle name="40% - Accent2 2 3" xfId="85"/>
    <cellStyle name="40% - Accent2 2 3 2" xfId="86"/>
    <cellStyle name="40% - Accent2 2 4" xfId="87"/>
    <cellStyle name="40% - Accent2 2 5" xfId="88"/>
    <cellStyle name="40% - Accent2 3" xfId="89"/>
    <cellStyle name="40% - Accent2 4" xfId="90"/>
    <cellStyle name="40% - Accent2 5" xfId="91"/>
    <cellStyle name="40% - Accent2 6" xfId="92"/>
    <cellStyle name="40% - Accent3 2" xfId="93"/>
    <cellStyle name="40% - Accent3 2 2" xfId="94"/>
    <cellStyle name="40% - Accent3 2 2 2" xfId="95"/>
    <cellStyle name="40% - Accent3 2 3" xfId="96"/>
    <cellStyle name="40% - Accent3 2 3 2" xfId="97"/>
    <cellStyle name="40% - Accent3 2 4" xfId="98"/>
    <cellStyle name="40% - Accent3 2 5" xfId="99"/>
    <cellStyle name="40% - Accent3 3" xfId="100"/>
    <cellStyle name="40% - Accent3 4" xfId="101"/>
    <cellStyle name="40% - Accent3 5" xfId="102"/>
    <cellStyle name="40% - Accent3 6" xfId="103"/>
    <cellStyle name="40% - Accent4 2" xfId="104"/>
    <cellStyle name="40% - Accent4 2 2" xfId="105"/>
    <cellStyle name="40% - Accent4 2 2 2" xfId="106"/>
    <cellStyle name="40% - Accent4 2 3" xfId="107"/>
    <cellStyle name="40% - Accent4 2 3 2" xfId="108"/>
    <cellStyle name="40% - Accent4 2 4" xfId="109"/>
    <cellStyle name="40% - Accent4 2 5" xfId="110"/>
    <cellStyle name="40% - Accent4 3" xfId="111"/>
    <cellStyle name="40% - Accent4 4" xfId="112"/>
    <cellStyle name="40% - Accent4 5" xfId="113"/>
    <cellStyle name="40% - Accent4 6" xfId="114"/>
    <cellStyle name="40% - Accent5 2" xfId="115"/>
    <cellStyle name="40% - Accent5 2 2" xfId="116"/>
    <cellStyle name="40% - Accent5 2 2 2" xfId="117"/>
    <cellStyle name="40% - Accent5 2 3" xfId="118"/>
    <cellStyle name="40% - Accent5 2 3 2" xfId="119"/>
    <cellStyle name="40% - Accent5 2 4" xfId="120"/>
    <cellStyle name="40% - Accent5 2 5" xfId="121"/>
    <cellStyle name="40% - Accent5 3" xfId="122"/>
    <cellStyle name="40% - Accent5 4" xfId="123"/>
    <cellStyle name="40% - Accent5 5" xfId="124"/>
    <cellStyle name="40% - Accent5 6" xfId="125"/>
    <cellStyle name="40% - Accent6 2" xfId="126"/>
    <cellStyle name="40% - Accent6 2 2" xfId="127"/>
    <cellStyle name="40% - Accent6 2 2 2" xfId="128"/>
    <cellStyle name="40% - Accent6 2 3" xfId="129"/>
    <cellStyle name="40% - Accent6 2 3 2" xfId="130"/>
    <cellStyle name="40% - Accent6 2 4" xfId="131"/>
    <cellStyle name="40% - Accent6 2 5" xfId="132"/>
    <cellStyle name="40% - Accent6 3" xfId="133"/>
    <cellStyle name="40% - Accent6 4" xfId="134"/>
    <cellStyle name="40% - Accent6 5" xfId="135"/>
    <cellStyle name="40% - Accent6 6" xfId="136"/>
    <cellStyle name="60% - Accent1 2" xfId="137"/>
    <cellStyle name="60% - Accent1 2 2" xfId="138"/>
    <cellStyle name="60% - Accent1 3" xfId="139"/>
    <cellStyle name="60% - Accent1 4" xfId="140"/>
    <cellStyle name="60% - Accent1 5" xfId="141"/>
    <cellStyle name="60% - Accent1 6" xfId="142"/>
    <cellStyle name="60% - Accent2 2" xfId="143"/>
    <cellStyle name="60% - Accent2 2 2" xfId="144"/>
    <cellStyle name="60% - Accent2 3" xfId="145"/>
    <cellStyle name="60% - Accent2 4" xfId="146"/>
    <cellStyle name="60% - Accent2 5" xfId="147"/>
    <cellStyle name="60% - Accent2 6" xfId="148"/>
    <cellStyle name="60% - Accent3 2" xfId="149"/>
    <cellStyle name="60% - Accent3 2 2" xfId="150"/>
    <cellStyle name="60% - Accent3 3" xfId="151"/>
    <cellStyle name="60% - Accent3 4" xfId="152"/>
    <cellStyle name="60% - Accent3 5" xfId="153"/>
    <cellStyle name="60% - Accent3 6" xfId="154"/>
    <cellStyle name="60% - Accent4 2" xfId="155"/>
    <cellStyle name="60% - Accent4 2 2" xfId="156"/>
    <cellStyle name="60% - Accent4 3" xfId="157"/>
    <cellStyle name="60% - Accent4 4" xfId="158"/>
    <cellStyle name="60% - Accent4 5" xfId="159"/>
    <cellStyle name="60% - Accent4 6" xfId="160"/>
    <cellStyle name="60% - Accent5 2" xfId="161"/>
    <cellStyle name="60% - Accent5 2 2" xfId="162"/>
    <cellStyle name="60% - Accent5 3" xfId="163"/>
    <cellStyle name="60% - Accent5 4" xfId="164"/>
    <cellStyle name="60% - Accent5 5" xfId="165"/>
    <cellStyle name="60% - Accent5 6" xfId="166"/>
    <cellStyle name="60% - Accent6 2" xfId="167"/>
    <cellStyle name="60% - Accent6 2 2" xfId="168"/>
    <cellStyle name="60% - Accent6 3" xfId="169"/>
    <cellStyle name="60% - Accent6 4" xfId="170"/>
    <cellStyle name="60% - Accent6 5" xfId="171"/>
    <cellStyle name="60% - Accent6 6" xfId="172"/>
    <cellStyle name="Accent1 2" xfId="173"/>
    <cellStyle name="Accent1 2 2" xfId="174"/>
    <cellStyle name="Accent1 3" xfId="175"/>
    <cellStyle name="Accent1 4" xfId="176"/>
    <cellStyle name="Accent1 5" xfId="177"/>
    <cellStyle name="Accent1 6" xfId="178"/>
    <cellStyle name="Accent2 2" xfId="179"/>
    <cellStyle name="Accent2 2 2" xfId="180"/>
    <cellStyle name="Accent2 3" xfId="181"/>
    <cellStyle name="Accent2 4" xfId="182"/>
    <cellStyle name="Accent2 5" xfId="183"/>
    <cellStyle name="Accent2 6" xfId="184"/>
    <cellStyle name="Accent3 2" xfId="185"/>
    <cellStyle name="Accent3 2 2" xfId="186"/>
    <cellStyle name="Accent3 3" xfId="187"/>
    <cellStyle name="Accent3 4" xfId="188"/>
    <cellStyle name="Accent3 5" xfId="189"/>
    <cellStyle name="Accent3 6" xfId="190"/>
    <cellStyle name="Accent4 2" xfId="191"/>
    <cellStyle name="Accent4 2 2" xfId="192"/>
    <cellStyle name="Accent4 3" xfId="193"/>
    <cellStyle name="Accent4 4" xfId="194"/>
    <cellStyle name="Accent4 5" xfId="195"/>
    <cellStyle name="Accent4 6" xfId="196"/>
    <cellStyle name="Accent5 2" xfId="197"/>
    <cellStyle name="Accent5 2 2" xfId="198"/>
    <cellStyle name="Accent5 3" xfId="199"/>
    <cellStyle name="Accent5 4" xfId="200"/>
    <cellStyle name="Accent5 5" xfId="201"/>
    <cellStyle name="Accent5 6" xfId="202"/>
    <cellStyle name="Accent6 2" xfId="203"/>
    <cellStyle name="Accent6 2 2" xfId="204"/>
    <cellStyle name="Accent6 3" xfId="205"/>
    <cellStyle name="Accent6 4" xfId="206"/>
    <cellStyle name="Accent6 5" xfId="207"/>
    <cellStyle name="Accent6 6" xfId="208"/>
    <cellStyle name="Bad 2" xfId="209"/>
    <cellStyle name="Bad 2 2" xfId="210"/>
    <cellStyle name="Bad 3" xfId="211"/>
    <cellStyle name="Bad 4" xfId="212"/>
    <cellStyle name="Bad 5" xfId="213"/>
    <cellStyle name="Bad 6" xfId="214"/>
    <cellStyle name="Calc Currency (0)" xfId="215"/>
    <cellStyle name="Calculation 2" xfId="216"/>
    <cellStyle name="Calculation 2 2" xfId="217"/>
    <cellStyle name="Calculation 3" xfId="218"/>
    <cellStyle name="Calculation 4" xfId="219"/>
    <cellStyle name="Calculation 5" xfId="220"/>
    <cellStyle name="Calculation 6" xfId="221"/>
    <cellStyle name="Check Cell 2" xfId="222"/>
    <cellStyle name="Check Cell 2 2" xfId="223"/>
    <cellStyle name="Check Cell 3" xfId="224"/>
    <cellStyle name="Check Cell 4" xfId="225"/>
    <cellStyle name="Check Cell 5" xfId="226"/>
    <cellStyle name="Check Cell 6" xfId="227"/>
    <cellStyle name="Comma [0] 2" xfId="228"/>
    <cellStyle name="Comma [0] 3" xfId="229"/>
    <cellStyle name="Comma [0] 4" xfId="230"/>
    <cellStyle name="Comma [0] 5" xfId="231"/>
    <cellStyle name="Comma [0] 6" xfId="232"/>
    <cellStyle name="Comma 10" xfId="233"/>
    <cellStyle name="Comma 10 2" xfId="234"/>
    <cellStyle name="Comma 11" xfId="235"/>
    <cellStyle name="Comma 11 2" xfId="236"/>
    <cellStyle name="Comma 12" xfId="237"/>
    <cellStyle name="Comma 13" xfId="238"/>
    <cellStyle name="Comma 14" xfId="239"/>
    <cellStyle name="Comma 15" xfId="240"/>
    <cellStyle name="Comma 15 2" xfId="241"/>
    <cellStyle name="Comma 16" xfId="242"/>
    <cellStyle name="Comma 17" xfId="243"/>
    <cellStyle name="Comma 17 2" xfId="244"/>
    <cellStyle name="Comma 17 3" xfId="245"/>
    <cellStyle name="Comma 17 4" xfId="246"/>
    <cellStyle name="Comma 18" xfId="247"/>
    <cellStyle name="Comma 19" xfId="248"/>
    <cellStyle name="Comma 2" xfId="249"/>
    <cellStyle name="Comma 2 10" xfId="250"/>
    <cellStyle name="Comma 2 10 10" xfId="251"/>
    <cellStyle name="Comma 2 10 10 2" xfId="252"/>
    <cellStyle name="Comma 2 10 11" xfId="253"/>
    <cellStyle name="Comma 2 10 11 2" xfId="254"/>
    <cellStyle name="Comma 2 10 12" xfId="255"/>
    <cellStyle name="Comma 2 10 12 2" xfId="256"/>
    <cellStyle name="Comma 2 10 13" xfId="257"/>
    <cellStyle name="Comma 2 10 2" xfId="258"/>
    <cellStyle name="Comma 2 10 2 2" xfId="259"/>
    <cellStyle name="Comma 2 10 2 2 2" xfId="260"/>
    <cellStyle name="Comma 2 10 2 2 2 2" xfId="261"/>
    <cellStyle name="Comma 2 10 2 2 3" xfId="262"/>
    <cellStyle name="Comma 2 10 2 2 3 2" xfId="263"/>
    <cellStyle name="Comma 2 10 2 2 4" xfId="264"/>
    <cellStyle name="Comma 2 10 2 3" xfId="265"/>
    <cellStyle name="Comma 2 10 2 3 2" xfId="266"/>
    <cellStyle name="Comma 2 10 2 4" xfId="267"/>
    <cellStyle name="Comma 2 10 2 4 2" xfId="268"/>
    <cellStyle name="Comma 2 10 2 5" xfId="269"/>
    <cellStyle name="Comma 2 10 3" xfId="270"/>
    <cellStyle name="Comma 2 10 3 2" xfId="271"/>
    <cellStyle name="Comma 2 10 3 2 2" xfId="272"/>
    <cellStyle name="Comma 2 10 3 2 2 2" xfId="273"/>
    <cellStyle name="Comma 2 10 3 2 3" xfId="274"/>
    <cellStyle name="Comma 2 10 3 2 3 2" xfId="275"/>
    <cellStyle name="Comma 2 10 3 2 4" xfId="276"/>
    <cellStyle name="Comma 2 10 3 3" xfId="277"/>
    <cellStyle name="Comma 2 10 3 3 2" xfId="278"/>
    <cellStyle name="Comma 2 10 3 4" xfId="279"/>
    <cellStyle name="Comma 2 10 3 4 2" xfId="280"/>
    <cellStyle name="Comma 2 10 3 5" xfId="281"/>
    <cellStyle name="Comma 2 10 4" xfId="282"/>
    <cellStyle name="Comma 2 10 4 2" xfId="283"/>
    <cellStyle name="Comma 2 10 4 2 2" xfId="284"/>
    <cellStyle name="Comma 2 10 4 3" xfId="285"/>
    <cellStyle name="Comma 2 10 4 3 2" xfId="286"/>
    <cellStyle name="Comma 2 10 4 4" xfId="287"/>
    <cellStyle name="Comma 2 10 5" xfId="288"/>
    <cellStyle name="Comma 2 10 5 2" xfId="289"/>
    <cellStyle name="Comma 2 10 5 2 2" xfId="290"/>
    <cellStyle name="Comma 2 10 5 3" xfId="291"/>
    <cellStyle name="Comma 2 10 5 3 2" xfId="292"/>
    <cellStyle name="Comma 2 10 5 4" xfId="293"/>
    <cellStyle name="Comma 2 10 6" xfId="294"/>
    <cellStyle name="Comma 2 10 6 2" xfId="295"/>
    <cellStyle name="Comma 2 10 7" xfId="296"/>
    <cellStyle name="Comma 2 10 7 2" xfId="297"/>
    <cellStyle name="Comma 2 10 8" xfId="298"/>
    <cellStyle name="Comma 2 10 8 2" xfId="299"/>
    <cellStyle name="Comma 2 10 9" xfId="300"/>
    <cellStyle name="Comma 2 10 9 2" xfId="301"/>
    <cellStyle name="Comma 2 11" xfId="302"/>
    <cellStyle name="Comma 2 11 2" xfId="303"/>
    <cellStyle name="Comma 2 11 2 2" xfId="304"/>
    <cellStyle name="Comma 2 11 2 2 2" xfId="305"/>
    <cellStyle name="Comma 2 11 2 3" xfId="306"/>
    <cellStyle name="Comma 2 11 2 3 2" xfId="307"/>
    <cellStyle name="Comma 2 11 2 4" xfId="308"/>
    <cellStyle name="Comma 2 11 3" xfId="309"/>
    <cellStyle name="Comma 2 11 3 2" xfId="310"/>
    <cellStyle name="Comma 2 11 4" xfId="311"/>
    <cellStyle name="Comma 2 11 4 2" xfId="312"/>
    <cellStyle name="Comma 2 11 5" xfId="313"/>
    <cellStyle name="Comma 2 12" xfId="314"/>
    <cellStyle name="Comma 2 12 2" xfId="315"/>
    <cellStyle name="Comma 2 12 2 2" xfId="316"/>
    <cellStyle name="Comma 2 12 2 2 2" xfId="317"/>
    <cellStyle name="Comma 2 12 2 3" xfId="318"/>
    <cellStyle name="Comma 2 12 2 3 2" xfId="319"/>
    <cellStyle name="Comma 2 12 2 4" xfId="320"/>
    <cellStyle name="Comma 2 12 3" xfId="321"/>
    <cellStyle name="Comma 2 12 3 2" xfId="322"/>
    <cellStyle name="Comma 2 12 4" xfId="323"/>
    <cellStyle name="Comma 2 12 4 2" xfId="324"/>
    <cellStyle name="Comma 2 12 5" xfId="325"/>
    <cellStyle name="Comma 2 13" xfId="326"/>
    <cellStyle name="Comma 2 13 2" xfId="327"/>
    <cellStyle name="Comma 2 13 2 2" xfId="328"/>
    <cellStyle name="Comma 2 13 3" xfId="329"/>
    <cellStyle name="Comma 2 13 3 2" xfId="330"/>
    <cellStyle name="Comma 2 13 4" xfId="331"/>
    <cellStyle name="Comma 2 14" xfId="332"/>
    <cellStyle name="Comma 2 14 2" xfId="333"/>
    <cellStyle name="Comma 2 14 2 2" xfId="334"/>
    <cellStyle name="Comma 2 14 3" xfId="335"/>
    <cellStyle name="Comma 2 14 3 2" xfId="336"/>
    <cellStyle name="Comma 2 14 4" xfId="337"/>
    <cellStyle name="Comma 2 15" xfId="338"/>
    <cellStyle name="Comma 2 15 2" xfId="339"/>
    <cellStyle name="Comma 2 16" xfId="340"/>
    <cellStyle name="Comma 2 16 2" xfId="341"/>
    <cellStyle name="Comma 2 17" xfId="342"/>
    <cellStyle name="Comma 2 17 2" xfId="343"/>
    <cellStyle name="Comma 2 18" xfId="344"/>
    <cellStyle name="Comma 2 18 2" xfId="345"/>
    <cellStyle name="Comma 2 19" xfId="346"/>
    <cellStyle name="Comma 2 19 2" xfId="347"/>
    <cellStyle name="Comma 2 2" xfId="348"/>
    <cellStyle name="Comma 2 2 10" xfId="349"/>
    <cellStyle name="Comma 2 2 10 2" xfId="350"/>
    <cellStyle name="Comma 2 2 11" xfId="351"/>
    <cellStyle name="Comma 2 2 11 2" xfId="352"/>
    <cellStyle name="Comma 2 2 12" xfId="353"/>
    <cellStyle name="Comma 2 2 12 2" xfId="354"/>
    <cellStyle name="Comma 2 2 13" xfId="355"/>
    <cellStyle name="Comma 2 2 13 2" xfId="356"/>
    <cellStyle name="Comma 2 2 14" xfId="357"/>
    <cellStyle name="Comma 2 2 15" xfId="358"/>
    <cellStyle name="Comma 2 2 2" xfId="359"/>
    <cellStyle name="Comma 2 2 2 10" xfId="360"/>
    <cellStyle name="Comma 2 2 2 10 2" xfId="361"/>
    <cellStyle name="Comma 2 2 2 11" xfId="362"/>
    <cellStyle name="Comma 2 2 2 11 2" xfId="363"/>
    <cellStyle name="Comma 2 2 2 12" xfId="364"/>
    <cellStyle name="Comma 2 2 2 12 2" xfId="365"/>
    <cellStyle name="Comma 2 2 2 13" xfId="366"/>
    <cellStyle name="Comma 2 2 2 14" xfId="367"/>
    <cellStyle name="Comma 2 2 2 2" xfId="368"/>
    <cellStyle name="Comma 2 2 2 2 2" xfId="369"/>
    <cellStyle name="Comma 2 2 2 2 2 2" xfId="370"/>
    <cellStyle name="Comma 2 2 2 2 2 2 2" xfId="371"/>
    <cellStyle name="Comma 2 2 2 2 2 3" xfId="372"/>
    <cellStyle name="Comma 2 2 2 2 2 3 2" xfId="373"/>
    <cellStyle name="Comma 2 2 2 2 2 4" xfId="374"/>
    <cellStyle name="Comma 2 2 2 2 3" xfId="375"/>
    <cellStyle name="Comma 2 2 2 2 3 2" xfId="376"/>
    <cellStyle name="Comma 2 2 2 2 4" xfId="377"/>
    <cellStyle name="Comma 2 2 2 2 4 2" xfId="378"/>
    <cellStyle name="Comma 2 2 2 2 5" xfId="379"/>
    <cellStyle name="Comma 2 2 2 3" xfId="380"/>
    <cellStyle name="Comma 2 2 2 3 2" xfId="381"/>
    <cellStyle name="Comma 2 2 2 3 2 2" xfId="382"/>
    <cellStyle name="Comma 2 2 2 3 2 2 2" xfId="383"/>
    <cellStyle name="Comma 2 2 2 3 2 3" xfId="384"/>
    <cellStyle name="Comma 2 2 2 3 2 3 2" xfId="385"/>
    <cellStyle name="Comma 2 2 2 3 2 4" xfId="386"/>
    <cellStyle name="Comma 2 2 2 3 3" xfId="387"/>
    <cellStyle name="Comma 2 2 2 3 3 2" xfId="388"/>
    <cellStyle name="Comma 2 2 2 3 4" xfId="389"/>
    <cellStyle name="Comma 2 2 2 3 4 2" xfId="390"/>
    <cellStyle name="Comma 2 2 2 3 5" xfId="391"/>
    <cellStyle name="Comma 2 2 2 4" xfId="392"/>
    <cellStyle name="Comma 2 2 2 4 2" xfId="393"/>
    <cellStyle name="Comma 2 2 2 4 2 2" xfId="394"/>
    <cellStyle name="Comma 2 2 2 4 3" xfId="395"/>
    <cellStyle name="Comma 2 2 2 4 3 2" xfId="396"/>
    <cellStyle name="Comma 2 2 2 4 4" xfId="397"/>
    <cellStyle name="Comma 2 2 2 5" xfId="398"/>
    <cellStyle name="Comma 2 2 2 5 2" xfId="399"/>
    <cellStyle name="Comma 2 2 2 5 2 2" xfId="400"/>
    <cellStyle name="Comma 2 2 2 5 3" xfId="401"/>
    <cellStyle name="Comma 2 2 2 5 3 2" xfId="402"/>
    <cellStyle name="Comma 2 2 2 5 4" xfId="403"/>
    <cellStyle name="Comma 2 2 2 6" xfId="404"/>
    <cellStyle name="Comma 2 2 2 6 2" xfId="405"/>
    <cellStyle name="Comma 2 2 2 7" xfId="406"/>
    <cellStyle name="Comma 2 2 2 7 2" xfId="407"/>
    <cellStyle name="Comma 2 2 2 8" xfId="408"/>
    <cellStyle name="Comma 2 2 2 8 2" xfId="409"/>
    <cellStyle name="Comma 2 2 2 9" xfId="410"/>
    <cellStyle name="Comma 2 2 2 9 2" xfId="411"/>
    <cellStyle name="Comma 2 2 3" xfId="412"/>
    <cellStyle name="Comma 2 2 3 2" xfId="413"/>
    <cellStyle name="Comma 2 2 3 2 2" xfId="414"/>
    <cellStyle name="Comma 2 2 3 2 2 2" xfId="415"/>
    <cellStyle name="Comma 2 2 3 2 3" xfId="416"/>
    <cellStyle name="Comma 2 2 3 2 3 2" xfId="417"/>
    <cellStyle name="Comma 2 2 3 2 4" xfId="418"/>
    <cellStyle name="Comma 2 2 3 3" xfId="419"/>
    <cellStyle name="Comma 2 2 3 3 2" xfId="420"/>
    <cellStyle name="Comma 2 2 3 4" xfId="421"/>
    <cellStyle name="Comma 2 2 3 4 2" xfId="422"/>
    <cellStyle name="Comma 2 2 3 5" xfId="423"/>
    <cellStyle name="Comma 2 2 4" xfId="424"/>
    <cellStyle name="Comma 2 2 4 2" xfId="425"/>
    <cellStyle name="Comma 2 2 4 2 2" xfId="426"/>
    <cellStyle name="Comma 2 2 4 2 2 2" xfId="427"/>
    <cellStyle name="Comma 2 2 4 2 3" xfId="428"/>
    <cellStyle name="Comma 2 2 4 2 3 2" xfId="429"/>
    <cellStyle name="Comma 2 2 4 2 4" xfId="430"/>
    <cellStyle name="Comma 2 2 4 3" xfId="431"/>
    <cellStyle name="Comma 2 2 4 3 2" xfId="432"/>
    <cellStyle name="Comma 2 2 4 4" xfId="433"/>
    <cellStyle name="Comma 2 2 4 4 2" xfId="434"/>
    <cellStyle name="Comma 2 2 4 5" xfId="435"/>
    <cellStyle name="Comma 2 2 5" xfId="436"/>
    <cellStyle name="Comma 2 2 5 2" xfId="437"/>
    <cellStyle name="Comma 2 2 5 2 2" xfId="438"/>
    <cellStyle name="Comma 2 2 5 3" xfId="439"/>
    <cellStyle name="Comma 2 2 5 3 2" xfId="440"/>
    <cellStyle name="Comma 2 2 5 4" xfId="441"/>
    <cellStyle name="Comma 2 2 6" xfId="442"/>
    <cellStyle name="Comma 2 2 6 2" xfId="443"/>
    <cellStyle name="Comma 2 2 6 2 2" xfId="444"/>
    <cellStyle name="Comma 2 2 6 3" xfId="445"/>
    <cellStyle name="Comma 2 2 6 3 2" xfId="446"/>
    <cellStyle name="Comma 2 2 6 4" xfId="447"/>
    <cellStyle name="Comma 2 2 7" xfId="448"/>
    <cellStyle name="Comma 2 2 7 2" xfId="449"/>
    <cellStyle name="Comma 2 2 8" xfId="450"/>
    <cellStyle name="Comma 2 2 8 2" xfId="451"/>
    <cellStyle name="Comma 2 2 9" xfId="452"/>
    <cellStyle name="Comma 2 2 9 2" xfId="453"/>
    <cellStyle name="Comma 2 20" xfId="454"/>
    <cellStyle name="Comma 2 20 2" xfId="455"/>
    <cellStyle name="Comma 2 21" xfId="456"/>
    <cellStyle name="Comma 2 21 2" xfId="457"/>
    <cellStyle name="Comma 2 22" xfId="458"/>
    <cellStyle name="Comma 2 23" xfId="459"/>
    <cellStyle name="Comma 2 24" xfId="460"/>
    <cellStyle name="Comma 2 25" xfId="461"/>
    <cellStyle name="Comma 2 26" xfId="462"/>
    <cellStyle name="Comma 2 27" xfId="463"/>
    <cellStyle name="Comma 2 28" xfId="464"/>
    <cellStyle name="Comma 2 29" xfId="465"/>
    <cellStyle name="Comma 2 3" xfId="466"/>
    <cellStyle name="Comma 2 3 10" xfId="467"/>
    <cellStyle name="Comma 2 3 10 2" xfId="468"/>
    <cellStyle name="Comma 2 3 11" xfId="469"/>
    <cellStyle name="Comma 2 3 11 2" xfId="470"/>
    <cellStyle name="Comma 2 3 12" xfId="471"/>
    <cellStyle name="Comma 2 3 12 2" xfId="472"/>
    <cellStyle name="Comma 2 3 13" xfId="473"/>
    <cellStyle name="Comma 2 3 13 2" xfId="474"/>
    <cellStyle name="Comma 2 3 14" xfId="475"/>
    <cellStyle name="Comma 2 3 15" xfId="476"/>
    <cellStyle name="Comma 2 3 2" xfId="477"/>
    <cellStyle name="Comma 2 3 2 10" xfId="478"/>
    <cellStyle name="Comma 2 3 2 10 2" xfId="479"/>
    <cellStyle name="Comma 2 3 2 11" xfId="480"/>
    <cellStyle name="Comma 2 3 2 11 2" xfId="481"/>
    <cellStyle name="Comma 2 3 2 12" xfId="482"/>
    <cellStyle name="Comma 2 3 2 12 2" xfId="483"/>
    <cellStyle name="Comma 2 3 2 13" xfId="484"/>
    <cellStyle name="Comma 2 3 2 2" xfId="485"/>
    <cellStyle name="Comma 2 3 2 2 2" xfId="486"/>
    <cellStyle name="Comma 2 3 2 2 2 2" xfId="487"/>
    <cellStyle name="Comma 2 3 2 2 2 2 2" xfId="488"/>
    <cellStyle name="Comma 2 3 2 2 2 3" xfId="489"/>
    <cellStyle name="Comma 2 3 2 2 2 3 2" xfId="490"/>
    <cellStyle name="Comma 2 3 2 2 2 4" xfId="491"/>
    <cellStyle name="Comma 2 3 2 2 3" xfId="492"/>
    <cellStyle name="Comma 2 3 2 2 3 2" xfId="493"/>
    <cellStyle name="Comma 2 3 2 2 4" xfId="494"/>
    <cellStyle name="Comma 2 3 2 2 4 2" xfId="495"/>
    <cellStyle name="Comma 2 3 2 2 5" xfId="496"/>
    <cellStyle name="Comma 2 3 2 3" xfId="497"/>
    <cellStyle name="Comma 2 3 2 3 2" xfId="498"/>
    <cellStyle name="Comma 2 3 2 3 2 2" xfId="499"/>
    <cellStyle name="Comma 2 3 2 3 2 2 2" xfId="500"/>
    <cellStyle name="Comma 2 3 2 3 2 3" xfId="501"/>
    <cellStyle name="Comma 2 3 2 3 2 3 2" xfId="502"/>
    <cellStyle name="Comma 2 3 2 3 2 4" xfId="503"/>
    <cellStyle name="Comma 2 3 2 3 3" xfId="504"/>
    <cellStyle name="Comma 2 3 2 3 3 2" xfId="505"/>
    <cellStyle name="Comma 2 3 2 3 4" xfId="506"/>
    <cellStyle name="Comma 2 3 2 3 4 2" xfId="507"/>
    <cellStyle name="Comma 2 3 2 3 5" xfId="508"/>
    <cellStyle name="Comma 2 3 2 4" xfId="509"/>
    <cellStyle name="Comma 2 3 2 4 2" xfId="510"/>
    <cellStyle name="Comma 2 3 2 4 2 2" xfId="511"/>
    <cellStyle name="Comma 2 3 2 4 3" xfId="512"/>
    <cellStyle name="Comma 2 3 2 4 3 2" xfId="513"/>
    <cellStyle name="Comma 2 3 2 4 4" xfId="514"/>
    <cellStyle name="Comma 2 3 2 5" xfId="515"/>
    <cellStyle name="Comma 2 3 2 5 2" xfId="516"/>
    <cellStyle name="Comma 2 3 2 5 2 2" xfId="517"/>
    <cellStyle name="Comma 2 3 2 5 3" xfId="518"/>
    <cellStyle name="Comma 2 3 2 5 3 2" xfId="519"/>
    <cellStyle name="Comma 2 3 2 5 4" xfId="520"/>
    <cellStyle name="Comma 2 3 2 6" xfId="521"/>
    <cellStyle name="Comma 2 3 2 6 2" xfId="522"/>
    <cellStyle name="Comma 2 3 2 7" xfId="523"/>
    <cellStyle name="Comma 2 3 2 7 2" xfId="524"/>
    <cellStyle name="Comma 2 3 2 8" xfId="525"/>
    <cellStyle name="Comma 2 3 2 8 2" xfId="526"/>
    <cellStyle name="Comma 2 3 2 9" xfId="527"/>
    <cellStyle name="Comma 2 3 2 9 2" xfId="528"/>
    <cellStyle name="Comma 2 3 3" xfId="529"/>
    <cellStyle name="Comma 2 3 3 2" xfId="530"/>
    <cellStyle name="Comma 2 3 3 2 2" xfId="531"/>
    <cellStyle name="Comma 2 3 3 2 2 2" xfId="532"/>
    <cellStyle name="Comma 2 3 3 2 3" xfId="533"/>
    <cellStyle name="Comma 2 3 3 2 3 2" xfId="534"/>
    <cellStyle name="Comma 2 3 3 2 4" xfId="535"/>
    <cellStyle name="Comma 2 3 3 3" xfId="536"/>
    <cellStyle name="Comma 2 3 3 3 2" xfId="537"/>
    <cellStyle name="Comma 2 3 3 4" xfId="538"/>
    <cellStyle name="Comma 2 3 3 4 2" xfId="539"/>
    <cellStyle name="Comma 2 3 3 5" xfId="540"/>
    <cellStyle name="Comma 2 3 4" xfId="541"/>
    <cellStyle name="Comma 2 3 4 2" xfId="542"/>
    <cellStyle name="Comma 2 3 4 2 2" xfId="543"/>
    <cellStyle name="Comma 2 3 4 2 2 2" xfId="544"/>
    <cellStyle name="Comma 2 3 4 2 3" xfId="545"/>
    <cellStyle name="Comma 2 3 4 2 3 2" xfId="546"/>
    <cellStyle name="Comma 2 3 4 2 4" xfId="547"/>
    <cellStyle name="Comma 2 3 4 3" xfId="548"/>
    <cellStyle name="Comma 2 3 4 3 2" xfId="549"/>
    <cellStyle name="Comma 2 3 4 4" xfId="550"/>
    <cellStyle name="Comma 2 3 4 4 2" xfId="551"/>
    <cellStyle name="Comma 2 3 4 5" xfId="552"/>
    <cellStyle name="Comma 2 3 5" xfId="553"/>
    <cellStyle name="Comma 2 3 5 2" xfId="554"/>
    <cellStyle name="Comma 2 3 5 2 2" xfId="555"/>
    <cellStyle name="Comma 2 3 5 3" xfId="556"/>
    <cellStyle name="Comma 2 3 5 3 2" xfId="557"/>
    <cellStyle name="Comma 2 3 5 4" xfId="558"/>
    <cellStyle name="Comma 2 3 6" xfId="559"/>
    <cellStyle name="Comma 2 3 6 2" xfId="560"/>
    <cellStyle name="Comma 2 3 6 2 2" xfId="561"/>
    <cellStyle name="Comma 2 3 6 3" xfId="562"/>
    <cellStyle name="Comma 2 3 6 3 2" xfId="563"/>
    <cellStyle name="Comma 2 3 6 4" xfId="564"/>
    <cellStyle name="Comma 2 3 7" xfId="565"/>
    <cellStyle name="Comma 2 3 7 2" xfId="566"/>
    <cellStyle name="Comma 2 3 8" xfId="567"/>
    <cellStyle name="Comma 2 3 8 2" xfId="568"/>
    <cellStyle name="Comma 2 3 9" xfId="569"/>
    <cellStyle name="Comma 2 3 9 2" xfId="570"/>
    <cellStyle name="Comma 2 30" xfId="571"/>
    <cellStyle name="Comma 2 31" xfId="572"/>
    <cellStyle name="Comma 2 32" xfId="573"/>
    <cellStyle name="Comma 2 33" xfId="574"/>
    <cellStyle name="Comma 2 34" xfId="575"/>
    <cellStyle name="Comma 2 35" xfId="576"/>
    <cellStyle name="Comma 2 36" xfId="577"/>
    <cellStyle name="Comma 2 37" xfId="578"/>
    <cellStyle name="Comma 2 38" xfId="579"/>
    <cellStyle name="Comma 2 39" xfId="580"/>
    <cellStyle name="Comma 2 4" xfId="581"/>
    <cellStyle name="Comma 2 4 10" xfId="582"/>
    <cellStyle name="Comma 2 4 10 2" xfId="583"/>
    <cellStyle name="Comma 2 4 11" xfId="584"/>
    <cellStyle name="Comma 2 4 11 2" xfId="585"/>
    <cellStyle name="Comma 2 4 12" xfId="586"/>
    <cellStyle name="Comma 2 4 12 2" xfId="587"/>
    <cellStyle name="Comma 2 4 13" xfId="588"/>
    <cellStyle name="Comma 2 4 13 2" xfId="589"/>
    <cellStyle name="Comma 2 4 14" xfId="590"/>
    <cellStyle name="Comma 2 4 2" xfId="591"/>
    <cellStyle name="Comma 2 4 2 10" xfId="592"/>
    <cellStyle name="Comma 2 4 2 10 2" xfId="593"/>
    <cellStyle name="Comma 2 4 2 11" xfId="594"/>
    <cellStyle name="Comma 2 4 2 11 2" xfId="595"/>
    <cellStyle name="Comma 2 4 2 12" xfId="596"/>
    <cellStyle name="Comma 2 4 2 12 2" xfId="597"/>
    <cellStyle name="Comma 2 4 2 13" xfId="598"/>
    <cellStyle name="Comma 2 4 2 2" xfId="599"/>
    <cellStyle name="Comma 2 4 2 2 2" xfId="600"/>
    <cellStyle name="Comma 2 4 2 2 2 2" xfId="601"/>
    <cellStyle name="Comma 2 4 2 2 2 2 2" xfId="602"/>
    <cellStyle name="Comma 2 4 2 2 2 3" xfId="603"/>
    <cellStyle name="Comma 2 4 2 2 2 3 2" xfId="604"/>
    <cellStyle name="Comma 2 4 2 2 2 4" xfId="605"/>
    <cellStyle name="Comma 2 4 2 2 3" xfId="606"/>
    <cellStyle name="Comma 2 4 2 2 3 2" xfId="607"/>
    <cellStyle name="Comma 2 4 2 2 4" xfId="608"/>
    <cellStyle name="Comma 2 4 2 2 4 2" xfId="609"/>
    <cellStyle name="Comma 2 4 2 2 5" xfId="610"/>
    <cellStyle name="Comma 2 4 2 3" xfId="611"/>
    <cellStyle name="Comma 2 4 2 3 2" xfId="612"/>
    <cellStyle name="Comma 2 4 2 3 2 2" xfId="613"/>
    <cellStyle name="Comma 2 4 2 3 2 2 2" xfId="614"/>
    <cellStyle name="Comma 2 4 2 3 2 3" xfId="615"/>
    <cellStyle name="Comma 2 4 2 3 2 3 2" xfId="616"/>
    <cellStyle name="Comma 2 4 2 3 2 4" xfId="617"/>
    <cellStyle name="Comma 2 4 2 3 3" xfId="618"/>
    <cellStyle name="Comma 2 4 2 3 3 2" xfId="619"/>
    <cellStyle name="Comma 2 4 2 3 4" xfId="620"/>
    <cellStyle name="Comma 2 4 2 3 4 2" xfId="621"/>
    <cellStyle name="Comma 2 4 2 3 5" xfId="622"/>
    <cellStyle name="Comma 2 4 2 4" xfId="623"/>
    <cellStyle name="Comma 2 4 2 4 2" xfId="624"/>
    <cellStyle name="Comma 2 4 2 4 2 2" xfId="625"/>
    <cellStyle name="Comma 2 4 2 4 3" xfId="626"/>
    <cellStyle name="Comma 2 4 2 4 3 2" xfId="627"/>
    <cellStyle name="Comma 2 4 2 4 4" xfId="628"/>
    <cellStyle name="Comma 2 4 2 5" xfId="629"/>
    <cellStyle name="Comma 2 4 2 5 2" xfId="630"/>
    <cellStyle name="Comma 2 4 2 5 2 2" xfId="631"/>
    <cellStyle name="Comma 2 4 2 5 3" xfId="632"/>
    <cellStyle name="Comma 2 4 2 5 3 2" xfId="633"/>
    <cellStyle name="Comma 2 4 2 5 4" xfId="634"/>
    <cellStyle name="Comma 2 4 2 6" xfId="635"/>
    <cellStyle name="Comma 2 4 2 6 2" xfId="636"/>
    <cellStyle name="Comma 2 4 2 7" xfId="637"/>
    <cellStyle name="Comma 2 4 2 7 2" xfId="638"/>
    <cellStyle name="Comma 2 4 2 8" xfId="639"/>
    <cellStyle name="Comma 2 4 2 8 2" xfId="640"/>
    <cellStyle name="Comma 2 4 2 9" xfId="641"/>
    <cellStyle name="Comma 2 4 2 9 2" xfId="642"/>
    <cellStyle name="Comma 2 4 3" xfId="643"/>
    <cellStyle name="Comma 2 4 3 2" xfId="644"/>
    <cellStyle name="Comma 2 4 3 2 2" xfId="645"/>
    <cellStyle name="Comma 2 4 3 2 2 2" xfId="646"/>
    <cellStyle name="Comma 2 4 3 2 3" xfId="647"/>
    <cellStyle name="Comma 2 4 3 2 3 2" xfId="648"/>
    <cellStyle name="Comma 2 4 3 2 4" xfId="649"/>
    <cellStyle name="Comma 2 4 3 3" xfId="650"/>
    <cellStyle name="Comma 2 4 3 3 2" xfId="651"/>
    <cellStyle name="Comma 2 4 3 4" xfId="652"/>
    <cellStyle name="Comma 2 4 3 4 2" xfId="653"/>
    <cellStyle name="Comma 2 4 3 5" xfId="654"/>
    <cellStyle name="Comma 2 4 4" xfId="655"/>
    <cellStyle name="Comma 2 4 4 2" xfId="656"/>
    <cellStyle name="Comma 2 4 4 2 2" xfId="657"/>
    <cellStyle name="Comma 2 4 4 2 2 2" xfId="658"/>
    <cellStyle name="Comma 2 4 4 2 3" xfId="659"/>
    <cellStyle name="Comma 2 4 4 2 3 2" xfId="660"/>
    <cellStyle name="Comma 2 4 4 2 4" xfId="661"/>
    <cellStyle name="Comma 2 4 4 3" xfId="662"/>
    <cellStyle name="Comma 2 4 4 3 2" xfId="663"/>
    <cellStyle name="Comma 2 4 4 4" xfId="664"/>
    <cellStyle name="Comma 2 4 4 4 2" xfId="665"/>
    <cellStyle name="Comma 2 4 4 5" xfId="666"/>
    <cellStyle name="Comma 2 4 5" xfId="667"/>
    <cellStyle name="Comma 2 4 5 2" xfId="668"/>
    <cellStyle name="Comma 2 4 5 2 2" xfId="669"/>
    <cellStyle name="Comma 2 4 5 3" xfId="670"/>
    <cellStyle name="Comma 2 4 5 3 2" xfId="671"/>
    <cellStyle name="Comma 2 4 5 4" xfId="672"/>
    <cellStyle name="Comma 2 4 6" xfId="673"/>
    <cellStyle name="Comma 2 4 6 2" xfId="674"/>
    <cellStyle name="Comma 2 4 6 2 2" xfId="675"/>
    <cellStyle name="Comma 2 4 6 3" xfId="676"/>
    <cellStyle name="Comma 2 4 6 3 2" xfId="677"/>
    <cellStyle name="Comma 2 4 6 4" xfId="678"/>
    <cellStyle name="Comma 2 4 7" xfId="679"/>
    <cellStyle name="Comma 2 4 7 2" xfId="680"/>
    <cellStyle name="Comma 2 4 8" xfId="681"/>
    <cellStyle name="Comma 2 4 8 2" xfId="682"/>
    <cellStyle name="Comma 2 4 9" xfId="683"/>
    <cellStyle name="Comma 2 4 9 2" xfId="684"/>
    <cellStyle name="Comma 2 5" xfId="685"/>
    <cellStyle name="Comma 2 5 10" xfId="686"/>
    <cellStyle name="Comma 2 5 10 2" xfId="687"/>
    <cellStyle name="Comma 2 5 11" xfId="688"/>
    <cellStyle name="Comma 2 5 11 2" xfId="689"/>
    <cellStyle name="Comma 2 5 12" xfId="690"/>
    <cellStyle name="Comma 2 5 12 2" xfId="691"/>
    <cellStyle name="Comma 2 5 13" xfId="692"/>
    <cellStyle name="Comma 2 5 13 2" xfId="693"/>
    <cellStyle name="Comma 2 5 14" xfId="694"/>
    <cellStyle name="Comma 2 5 2" xfId="695"/>
    <cellStyle name="Comma 2 5 2 10" xfId="696"/>
    <cellStyle name="Comma 2 5 2 10 2" xfId="697"/>
    <cellStyle name="Comma 2 5 2 11" xfId="698"/>
    <cellStyle name="Comma 2 5 2 11 2" xfId="699"/>
    <cellStyle name="Comma 2 5 2 12" xfId="700"/>
    <cellStyle name="Comma 2 5 2 12 2" xfId="701"/>
    <cellStyle name="Comma 2 5 2 13" xfId="702"/>
    <cellStyle name="Comma 2 5 2 2" xfId="703"/>
    <cellStyle name="Comma 2 5 2 2 2" xfId="704"/>
    <cellStyle name="Comma 2 5 2 2 2 2" xfId="705"/>
    <cellStyle name="Comma 2 5 2 2 2 2 2" xfId="706"/>
    <cellStyle name="Comma 2 5 2 2 2 3" xfId="707"/>
    <cellStyle name="Comma 2 5 2 2 2 3 2" xfId="708"/>
    <cellStyle name="Comma 2 5 2 2 2 4" xfId="709"/>
    <cellStyle name="Comma 2 5 2 2 3" xfId="710"/>
    <cellStyle name="Comma 2 5 2 2 3 2" xfId="711"/>
    <cellStyle name="Comma 2 5 2 2 4" xfId="712"/>
    <cellStyle name="Comma 2 5 2 2 4 2" xfId="713"/>
    <cellStyle name="Comma 2 5 2 2 5" xfId="714"/>
    <cellStyle name="Comma 2 5 2 3" xfId="715"/>
    <cellStyle name="Comma 2 5 2 3 2" xfId="716"/>
    <cellStyle name="Comma 2 5 2 3 2 2" xfId="717"/>
    <cellStyle name="Comma 2 5 2 3 2 2 2" xfId="718"/>
    <cellStyle name="Comma 2 5 2 3 2 3" xfId="719"/>
    <cellStyle name="Comma 2 5 2 3 2 3 2" xfId="720"/>
    <cellStyle name="Comma 2 5 2 3 2 4" xfId="721"/>
    <cellStyle name="Comma 2 5 2 3 3" xfId="722"/>
    <cellStyle name="Comma 2 5 2 3 3 2" xfId="723"/>
    <cellStyle name="Comma 2 5 2 3 4" xfId="724"/>
    <cellStyle name="Comma 2 5 2 3 4 2" xfId="725"/>
    <cellStyle name="Comma 2 5 2 3 5" xfId="726"/>
    <cellStyle name="Comma 2 5 2 4" xfId="727"/>
    <cellStyle name="Comma 2 5 2 4 2" xfId="728"/>
    <cellStyle name="Comma 2 5 2 4 2 2" xfId="729"/>
    <cellStyle name="Comma 2 5 2 4 3" xfId="730"/>
    <cellStyle name="Comma 2 5 2 4 3 2" xfId="731"/>
    <cellStyle name="Comma 2 5 2 4 4" xfId="732"/>
    <cellStyle name="Comma 2 5 2 5" xfId="733"/>
    <cellStyle name="Comma 2 5 2 5 2" xfId="734"/>
    <cellStyle name="Comma 2 5 2 5 2 2" xfId="735"/>
    <cellStyle name="Comma 2 5 2 5 3" xfId="736"/>
    <cellStyle name="Comma 2 5 2 5 3 2" xfId="737"/>
    <cellStyle name="Comma 2 5 2 5 4" xfId="738"/>
    <cellStyle name="Comma 2 5 2 6" xfId="739"/>
    <cellStyle name="Comma 2 5 2 6 2" xfId="740"/>
    <cellStyle name="Comma 2 5 2 7" xfId="741"/>
    <cellStyle name="Comma 2 5 2 7 2" xfId="742"/>
    <cellStyle name="Comma 2 5 2 8" xfId="743"/>
    <cellStyle name="Comma 2 5 2 8 2" xfId="744"/>
    <cellStyle name="Comma 2 5 2 9" xfId="745"/>
    <cellStyle name="Comma 2 5 2 9 2" xfId="746"/>
    <cellStyle name="Comma 2 5 3" xfId="747"/>
    <cellStyle name="Comma 2 5 3 2" xfId="748"/>
    <cellStyle name="Comma 2 5 3 2 2" xfId="749"/>
    <cellStyle name="Comma 2 5 3 2 2 2" xfId="750"/>
    <cellStyle name="Comma 2 5 3 2 3" xfId="751"/>
    <cellStyle name="Comma 2 5 3 2 3 2" xfId="752"/>
    <cellStyle name="Comma 2 5 3 2 4" xfId="753"/>
    <cellStyle name="Comma 2 5 3 3" xfId="754"/>
    <cellStyle name="Comma 2 5 3 3 2" xfId="755"/>
    <cellStyle name="Comma 2 5 3 4" xfId="756"/>
    <cellStyle name="Comma 2 5 3 4 2" xfId="757"/>
    <cellStyle name="Comma 2 5 3 5" xfId="758"/>
    <cellStyle name="Comma 2 5 4" xfId="759"/>
    <cellStyle name="Comma 2 5 4 2" xfId="760"/>
    <cellStyle name="Comma 2 5 4 2 2" xfId="761"/>
    <cellStyle name="Comma 2 5 4 2 2 2" xfId="762"/>
    <cellStyle name="Comma 2 5 4 2 3" xfId="763"/>
    <cellStyle name="Comma 2 5 4 2 3 2" xfId="764"/>
    <cellStyle name="Comma 2 5 4 2 4" xfId="765"/>
    <cellStyle name="Comma 2 5 4 3" xfId="766"/>
    <cellStyle name="Comma 2 5 4 3 2" xfId="767"/>
    <cellStyle name="Comma 2 5 4 4" xfId="768"/>
    <cellStyle name="Comma 2 5 4 4 2" xfId="769"/>
    <cellStyle name="Comma 2 5 4 5" xfId="770"/>
    <cellStyle name="Comma 2 5 5" xfId="771"/>
    <cellStyle name="Comma 2 5 5 2" xfId="772"/>
    <cellStyle name="Comma 2 5 5 2 2" xfId="773"/>
    <cellStyle name="Comma 2 5 5 3" xfId="774"/>
    <cellStyle name="Comma 2 5 5 3 2" xfId="775"/>
    <cellStyle name="Comma 2 5 5 4" xfId="776"/>
    <cellStyle name="Comma 2 5 6" xfId="777"/>
    <cellStyle name="Comma 2 5 6 2" xfId="778"/>
    <cellStyle name="Comma 2 5 6 2 2" xfId="779"/>
    <cellStyle name="Comma 2 5 6 3" xfId="780"/>
    <cellStyle name="Comma 2 5 6 3 2" xfId="781"/>
    <cellStyle name="Comma 2 5 6 4" xfId="782"/>
    <cellStyle name="Comma 2 5 7" xfId="783"/>
    <cellStyle name="Comma 2 5 7 2" xfId="784"/>
    <cellStyle name="Comma 2 5 8" xfId="785"/>
    <cellStyle name="Comma 2 5 8 2" xfId="786"/>
    <cellStyle name="Comma 2 5 9" xfId="787"/>
    <cellStyle name="Comma 2 5 9 2" xfId="788"/>
    <cellStyle name="Comma 2 6" xfId="789"/>
    <cellStyle name="Comma 2 6 10" xfId="790"/>
    <cellStyle name="Comma 2 6 10 2" xfId="791"/>
    <cellStyle name="Comma 2 6 11" xfId="792"/>
    <cellStyle name="Comma 2 6 11 2" xfId="793"/>
    <cellStyle name="Comma 2 6 12" xfId="794"/>
    <cellStyle name="Comma 2 6 12 2" xfId="795"/>
    <cellStyle name="Comma 2 6 13" xfId="796"/>
    <cellStyle name="Comma 2 6 13 2" xfId="797"/>
    <cellStyle name="Comma 2 6 14" xfId="798"/>
    <cellStyle name="Comma 2 6 2" xfId="799"/>
    <cellStyle name="Comma 2 6 2 10" xfId="800"/>
    <cellStyle name="Comma 2 6 2 10 2" xfId="801"/>
    <cellStyle name="Comma 2 6 2 11" xfId="802"/>
    <cellStyle name="Comma 2 6 2 11 2" xfId="803"/>
    <cellStyle name="Comma 2 6 2 12" xfId="804"/>
    <cellStyle name="Comma 2 6 2 12 2" xfId="805"/>
    <cellStyle name="Comma 2 6 2 13" xfId="806"/>
    <cellStyle name="Comma 2 6 2 2" xfId="807"/>
    <cellStyle name="Comma 2 6 2 2 2" xfId="808"/>
    <cellStyle name="Comma 2 6 2 2 2 2" xfId="809"/>
    <cellStyle name="Comma 2 6 2 2 2 2 2" xfId="810"/>
    <cellStyle name="Comma 2 6 2 2 2 3" xfId="811"/>
    <cellStyle name="Comma 2 6 2 2 2 3 2" xfId="812"/>
    <cellStyle name="Comma 2 6 2 2 2 4" xfId="813"/>
    <cellStyle name="Comma 2 6 2 2 3" xfId="814"/>
    <cellStyle name="Comma 2 6 2 2 3 2" xfId="815"/>
    <cellStyle name="Comma 2 6 2 2 4" xfId="816"/>
    <cellStyle name="Comma 2 6 2 2 4 2" xfId="817"/>
    <cellStyle name="Comma 2 6 2 2 5" xfId="818"/>
    <cellStyle name="Comma 2 6 2 3" xfId="819"/>
    <cellStyle name="Comma 2 6 2 3 2" xfId="820"/>
    <cellStyle name="Comma 2 6 2 3 2 2" xfId="821"/>
    <cellStyle name="Comma 2 6 2 3 2 2 2" xfId="822"/>
    <cellStyle name="Comma 2 6 2 3 2 3" xfId="823"/>
    <cellStyle name="Comma 2 6 2 3 2 3 2" xfId="824"/>
    <cellStyle name="Comma 2 6 2 3 2 4" xfId="825"/>
    <cellStyle name="Comma 2 6 2 3 3" xfId="826"/>
    <cellStyle name="Comma 2 6 2 3 3 2" xfId="827"/>
    <cellStyle name="Comma 2 6 2 3 4" xfId="828"/>
    <cellStyle name="Comma 2 6 2 3 4 2" xfId="829"/>
    <cellStyle name="Comma 2 6 2 3 5" xfId="830"/>
    <cellStyle name="Comma 2 6 2 4" xfId="831"/>
    <cellStyle name="Comma 2 6 2 4 2" xfId="832"/>
    <cellStyle name="Comma 2 6 2 4 2 2" xfId="833"/>
    <cellStyle name="Comma 2 6 2 4 3" xfId="834"/>
    <cellStyle name="Comma 2 6 2 4 3 2" xfId="835"/>
    <cellStyle name="Comma 2 6 2 4 4" xfId="836"/>
    <cellStyle name="Comma 2 6 2 5" xfId="837"/>
    <cellStyle name="Comma 2 6 2 5 2" xfId="838"/>
    <cellStyle name="Comma 2 6 2 5 2 2" xfId="839"/>
    <cellStyle name="Comma 2 6 2 5 3" xfId="840"/>
    <cellStyle name="Comma 2 6 2 5 3 2" xfId="841"/>
    <cellStyle name="Comma 2 6 2 5 4" xfId="842"/>
    <cellStyle name="Comma 2 6 2 6" xfId="843"/>
    <cellStyle name="Comma 2 6 2 6 2" xfId="844"/>
    <cellStyle name="Comma 2 6 2 7" xfId="845"/>
    <cellStyle name="Comma 2 6 2 7 2" xfId="846"/>
    <cellStyle name="Comma 2 6 2 8" xfId="847"/>
    <cellStyle name="Comma 2 6 2 8 2" xfId="848"/>
    <cellStyle name="Comma 2 6 2 9" xfId="849"/>
    <cellStyle name="Comma 2 6 2 9 2" xfId="850"/>
    <cellStyle name="Comma 2 6 3" xfId="851"/>
    <cellStyle name="Comma 2 6 3 2" xfId="852"/>
    <cellStyle name="Comma 2 6 3 2 2" xfId="853"/>
    <cellStyle name="Comma 2 6 3 2 2 2" xfId="854"/>
    <cellStyle name="Comma 2 6 3 2 3" xfId="855"/>
    <cellStyle name="Comma 2 6 3 2 3 2" xfId="856"/>
    <cellStyle name="Comma 2 6 3 2 4" xfId="857"/>
    <cellStyle name="Comma 2 6 3 3" xfId="858"/>
    <cellStyle name="Comma 2 6 3 3 2" xfId="859"/>
    <cellStyle name="Comma 2 6 3 4" xfId="860"/>
    <cellStyle name="Comma 2 6 3 4 2" xfId="861"/>
    <cellStyle name="Comma 2 6 3 5" xfId="862"/>
    <cellStyle name="Comma 2 6 4" xfId="863"/>
    <cellStyle name="Comma 2 6 4 2" xfId="864"/>
    <cellStyle name="Comma 2 6 4 2 2" xfId="865"/>
    <cellStyle name="Comma 2 6 4 2 2 2" xfId="866"/>
    <cellStyle name="Comma 2 6 4 2 3" xfId="867"/>
    <cellStyle name="Comma 2 6 4 2 3 2" xfId="868"/>
    <cellStyle name="Comma 2 6 4 2 4" xfId="869"/>
    <cellStyle name="Comma 2 6 4 3" xfId="870"/>
    <cellStyle name="Comma 2 6 4 3 2" xfId="871"/>
    <cellStyle name="Comma 2 6 4 4" xfId="872"/>
    <cellStyle name="Comma 2 6 4 4 2" xfId="873"/>
    <cellStyle name="Comma 2 6 4 5" xfId="874"/>
    <cellStyle name="Comma 2 6 5" xfId="875"/>
    <cellStyle name="Comma 2 6 5 2" xfId="876"/>
    <cellStyle name="Comma 2 6 5 2 2" xfId="877"/>
    <cellStyle name="Comma 2 6 5 3" xfId="878"/>
    <cellStyle name="Comma 2 6 5 3 2" xfId="879"/>
    <cellStyle name="Comma 2 6 5 4" xfId="880"/>
    <cellStyle name="Comma 2 6 6" xfId="881"/>
    <cellStyle name="Comma 2 6 6 2" xfId="882"/>
    <cellStyle name="Comma 2 6 6 2 2" xfId="883"/>
    <cellStyle name="Comma 2 6 6 3" xfId="884"/>
    <cellStyle name="Comma 2 6 6 3 2" xfId="885"/>
    <cellStyle name="Comma 2 6 6 4" xfId="886"/>
    <cellStyle name="Comma 2 6 7" xfId="887"/>
    <cellStyle name="Comma 2 6 7 2" xfId="888"/>
    <cellStyle name="Comma 2 6 8" xfId="889"/>
    <cellStyle name="Comma 2 6 8 2" xfId="890"/>
    <cellStyle name="Comma 2 6 9" xfId="891"/>
    <cellStyle name="Comma 2 6 9 2" xfId="892"/>
    <cellStyle name="Comma 2 7" xfId="893"/>
    <cellStyle name="Comma 2 7 10" xfId="894"/>
    <cellStyle name="Comma 2 7 10 2" xfId="895"/>
    <cellStyle name="Comma 2 7 11" xfId="896"/>
    <cellStyle name="Comma 2 7 11 2" xfId="897"/>
    <cellStyle name="Comma 2 7 12" xfId="898"/>
    <cellStyle name="Comma 2 7 12 2" xfId="899"/>
    <cellStyle name="Comma 2 7 13" xfId="900"/>
    <cellStyle name="Comma 2 7 13 2" xfId="901"/>
    <cellStyle name="Comma 2 7 14" xfId="902"/>
    <cellStyle name="Comma 2 7 2" xfId="903"/>
    <cellStyle name="Comma 2 7 2 10" xfId="904"/>
    <cellStyle name="Comma 2 7 2 10 2" xfId="905"/>
    <cellStyle name="Comma 2 7 2 11" xfId="906"/>
    <cellStyle name="Comma 2 7 2 11 2" xfId="907"/>
    <cellStyle name="Comma 2 7 2 12" xfId="908"/>
    <cellStyle name="Comma 2 7 2 12 2" xfId="909"/>
    <cellStyle name="Comma 2 7 2 13" xfId="910"/>
    <cellStyle name="Comma 2 7 2 2" xfId="911"/>
    <cellStyle name="Comma 2 7 2 2 2" xfId="912"/>
    <cellStyle name="Comma 2 7 2 2 2 2" xfId="913"/>
    <cellStyle name="Comma 2 7 2 2 2 2 2" xfId="914"/>
    <cellStyle name="Comma 2 7 2 2 2 3" xfId="915"/>
    <cellStyle name="Comma 2 7 2 2 2 3 2" xfId="916"/>
    <cellStyle name="Comma 2 7 2 2 2 4" xfId="917"/>
    <cellStyle name="Comma 2 7 2 2 3" xfId="918"/>
    <cellStyle name="Comma 2 7 2 2 3 2" xfId="919"/>
    <cellStyle name="Comma 2 7 2 2 4" xfId="920"/>
    <cellStyle name="Comma 2 7 2 2 4 2" xfId="921"/>
    <cellStyle name="Comma 2 7 2 2 5" xfId="922"/>
    <cellStyle name="Comma 2 7 2 3" xfId="923"/>
    <cellStyle name="Comma 2 7 2 3 2" xfId="924"/>
    <cellStyle name="Comma 2 7 2 3 2 2" xfId="925"/>
    <cellStyle name="Comma 2 7 2 3 2 2 2" xfId="926"/>
    <cellStyle name="Comma 2 7 2 3 2 3" xfId="927"/>
    <cellStyle name="Comma 2 7 2 3 2 3 2" xfId="928"/>
    <cellStyle name="Comma 2 7 2 3 2 4" xfId="929"/>
    <cellStyle name="Comma 2 7 2 3 3" xfId="930"/>
    <cellStyle name="Comma 2 7 2 3 3 2" xfId="931"/>
    <cellStyle name="Comma 2 7 2 3 4" xfId="932"/>
    <cellStyle name="Comma 2 7 2 3 4 2" xfId="933"/>
    <cellStyle name="Comma 2 7 2 3 5" xfId="934"/>
    <cellStyle name="Comma 2 7 2 4" xfId="935"/>
    <cellStyle name="Comma 2 7 2 4 2" xfId="936"/>
    <cellStyle name="Comma 2 7 2 4 2 2" xfId="937"/>
    <cellStyle name="Comma 2 7 2 4 3" xfId="938"/>
    <cellStyle name="Comma 2 7 2 4 3 2" xfId="939"/>
    <cellStyle name="Comma 2 7 2 4 4" xfId="940"/>
    <cellStyle name="Comma 2 7 2 5" xfId="941"/>
    <cellStyle name="Comma 2 7 2 5 2" xfId="942"/>
    <cellStyle name="Comma 2 7 2 5 2 2" xfId="943"/>
    <cellStyle name="Comma 2 7 2 5 3" xfId="944"/>
    <cellStyle name="Comma 2 7 2 5 3 2" xfId="945"/>
    <cellStyle name="Comma 2 7 2 5 4" xfId="946"/>
    <cellStyle name="Comma 2 7 2 6" xfId="947"/>
    <cellStyle name="Comma 2 7 2 6 2" xfId="948"/>
    <cellStyle name="Comma 2 7 2 7" xfId="949"/>
    <cellStyle name="Comma 2 7 2 7 2" xfId="950"/>
    <cellStyle name="Comma 2 7 2 8" xfId="951"/>
    <cellStyle name="Comma 2 7 2 8 2" xfId="952"/>
    <cellStyle name="Comma 2 7 2 9" xfId="953"/>
    <cellStyle name="Comma 2 7 2 9 2" xfId="954"/>
    <cellStyle name="Comma 2 7 3" xfId="955"/>
    <cellStyle name="Comma 2 7 3 2" xfId="956"/>
    <cellStyle name="Comma 2 7 3 2 2" xfId="957"/>
    <cellStyle name="Comma 2 7 3 2 2 2" xfId="958"/>
    <cellStyle name="Comma 2 7 3 2 3" xfId="959"/>
    <cellStyle name="Comma 2 7 3 2 3 2" xfId="960"/>
    <cellStyle name="Comma 2 7 3 2 4" xfId="961"/>
    <cellStyle name="Comma 2 7 3 3" xfId="962"/>
    <cellStyle name="Comma 2 7 3 3 2" xfId="963"/>
    <cellStyle name="Comma 2 7 3 4" xfId="964"/>
    <cellStyle name="Comma 2 7 3 4 2" xfId="965"/>
    <cellStyle name="Comma 2 7 3 5" xfId="966"/>
    <cellStyle name="Comma 2 7 4" xfId="967"/>
    <cellStyle name="Comma 2 7 4 2" xfId="968"/>
    <cellStyle name="Comma 2 7 4 2 2" xfId="969"/>
    <cellStyle name="Comma 2 7 4 2 2 2" xfId="970"/>
    <cellStyle name="Comma 2 7 4 2 3" xfId="971"/>
    <cellStyle name="Comma 2 7 4 2 3 2" xfId="972"/>
    <cellStyle name="Comma 2 7 4 2 4" xfId="973"/>
    <cellStyle name="Comma 2 7 4 3" xfId="974"/>
    <cellStyle name="Comma 2 7 4 3 2" xfId="975"/>
    <cellStyle name="Comma 2 7 4 4" xfId="976"/>
    <cellStyle name="Comma 2 7 4 4 2" xfId="977"/>
    <cellStyle name="Comma 2 7 4 5" xfId="978"/>
    <cellStyle name="Comma 2 7 5" xfId="979"/>
    <cellStyle name="Comma 2 7 5 2" xfId="980"/>
    <cellStyle name="Comma 2 7 5 2 2" xfId="981"/>
    <cellStyle name="Comma 2 7 5 3" xfId="982"/>
    <cellStyle name="Comma 2 7 5 3 2" xfId="983"/>
    <cellStyle name="Comma 2 7 5 4" xfId="984"/>
    <cellStyle name="Comma 2 7 6" xfId="985"/>
    <cellStyle name="Comma 2 7 6 2" xfId="986"/>
    <cellStyle name="Comma 2 7 6 2 2" xfId="987"/>
    <cellStyle name="Comma 2 7 6 3" xfId="988"/>
    <cellStyle name="Comma 2 7 6 3 2" xfId="989"/>
    <cellStyle name="Comma 2 7 6 4" xfId="990"/>
    <cellStyle name="Comma 2 7 7" xfId="991"/>
    <cellStyle name="Comma 2 7 7 2" xfId="992"/>
    <cellStyle name="Comma 2 7 8" xfId="993"/>
    <cellStyle name="Comma 2 7 8 2" xfId="994"/>
    <cellStyle name="Comma 2 7 9" xfId="995"/>
    <cellStyle name="Comma 2 7 9 2" xfId="996"/>
    <cellStyle name="Comma 2 8" xfId="997"/>
    <cellStyle name="Comma 2 8 2" xfId="998"/>
    <cellStyle name="Comma 2 8 3" xfId="999"/>
    <cellStyle name="Comma 2 9" xfId="1000"/>
    <cellStyle name="Comma 2 9 10" xfId="1001"/>
    <cellStyle name="Comma 2 9 10 2" xfId="1002"/>
    <cellStyle name="Comma 2 9 11" xfId="1003"/>
    <cellStyle name="Comma 2 9 11 2" xfId="1004"/>
    <cellStyle name="Comma 2 9 12" xfId="1005"/>
    <cellStyle name="Comma 2 9 12 2" xfId="1006"/>
    <cellStyle name="Comma 2 9 13" xfId="1007"/>
    <cellStyle name="Comma 2 9 2" xfId="1008"/>
    <cellStyle name="Comma 2 9 2 2" xfId="1009"/>
    <cellStyle name="Comma 2 9 2 2 2" xfId="1010"/>
    <cellStyle name="Comma 2 9 2 2 2 2" xfId="1011"/>
    <cellStyle name="Comma 2 9 2 2 3" xfId="1012"/>
    <cellStyle name="Comma 2 9 2 2 3 2" xfId="1013"/>
    <cellStyle name="Comma 2 9 2 2 4" xfId="1014"/>
    <cellStyle name="Comma 2 9 2 3" xfId="1015"/>
    <cellStyle name="Comma 2 9 2 3 2" xfId="1016"/>
    <cellStyle name="Comma 2 9 2 4" xfId="1017"/>
    <cellStyle name="Comma 2 9 2 4 2" xfId="1018"/>
    <cellStyle name="Comma 2 9 2 5" xfId="1019"/>
    <cellStyle name="Comma 2 9 3" xfId="1020"/>
    <cellStyle name="Comma 2 9 3 2" xfId="1021"/>
    <cellStyle name="Comma 2 9 3 2 2" xfId="1022"/>
    <cellStyle name="Comma 2 9 3 2 2 2" xfId="1023"/>
    <cellStyle name="Comma 2 9 3 2 3" xfId="1024"/>
    <cellStyle name="Comma 2 9 3 2 3 2" xfId="1025"/>
    <cellStyle name="Comma 2 9 3 2 4" xfId="1026"/>
    <cellStyle name="Comma 2 9 3 3" xfId="1027"/>
    <cellStyle name="Comma 2 9 3 3 2" xfId="1028"/>
    <cellStyle name="Comma 2 9 3 4" xfId="1029"/>
    <cellStyle name="Comma 2 9 3 4 2" xfId="1030"/>
    <cellStyle name="Comma 2 9 3 5" xfId="1031"/>
    <cellStyle name="Comma 2 9 4" xfId="1032"/>
    <cellStyle name="Comma 2 9 4 2" xfId="1033"/>
    <cellStyle name="Comma 2 9 4 2 2" xfId="1034"/>
    <cellStyle name="Comma 2 9 4 3" xfId="1035"/>
    <cellStyle name="Comma 2 9 4 3 2" xfId="1036"/>
    <cellStyle name="Comma 2 9 4 4" xfId="1037"/>
    <cellStyle name="Comma 2 9 5" xfId="1038"/>
    <cellStyle name="Comma 2 9 5 2" xfId="1039"/>
    <cellStyle name="Comma 2 9 5 2 2" xfId="1040"/>
    <cellStyle name="Comma 2 9 5 3" xfId="1041"/>
    <cellStyle name="Comma 2 9 5 3 2" xfId="1042"/>
    <cellStyle name="Comma 2 9 5 4" xfId="1043"/>
    <cellStyle name="Comma 2 9 6" xfId="1044"/>
    <cellStyle name="Comma 2 9 6 2" xfId="1045"/>
    <cellStyle name="Comma 2 9 7" xfId="1046"/>
    <cellStyle name="Comma 2 9 7 2" xfId="1047"/>
    <cellStyle name="Comma 2 9 8" xfId="1048"/>
    <cellStyle name="Comma 2 9 8 2" xfId="1049"/>
    <cellStyle name="Comma 2 9 9" xfId="1050"/>
    <cellStyle name="Comma 2 9 9 2" xfId="1051"/>
    <cellStyle name="Comma 20" xfId="1052"/>
    <cellStyle name="Comma 21" xfId="1053"/>
    <cellStyle name="Comma 22" xfId="1054"/>
    <cellStyle name="Comma 22 2" xfId="1055"/>
    <cellStyle name="Comma 23" xfId="1056"/>
    <cellStyle name="Comma 24" xfId="1057"/>
    <cellStyle name="Comma 25" xfId="1058"/>
    <cellStyle name="Comma 26" xfId="1059"/>
    <cellStyle name="Comma 27" xfId="1060"/>
    <cellStyle name="Comma 28" xfId="1061"/>
    <cellStyle name="Comma 28 3" xfId="1062"/>
    <cellStyle name="Comma 29" xfId="1063"/>
    <cellStyle name="Comma 3" xfId="1064"/>
    <cellStyle name="Comma 3 10" xfId="1065"/>
    <cellStyle name="Comma 3 11" xfId="1066"/>
    <cellStyle name="Comma 3 12" xfId="1067"/>
    <cellStyle name="Comma 3 13" xfId="1068"/>
    <cellStyle name="Comma 3 14" xfId="1069"/>
    <cellStyle name="Comma 3 15" xfId="1070"/>
    <cellStyle name="Comma 3 16" xfId="1071"/>
    <cellStyle name="Comma 3 17" xfId="1072"/>
    <cellStyle name="Comma 3 18" xfId="1073"/>
    <cellStyle name="Comma 3 19" xfId="1074"/>
    <cellStyle name="Comma 3 2" xfId="1075"/>
    <cellStyle name="Comma 3 2 2" xfId="1076"/>
    <cellStyle name="Comma 3 20" xfId="1077"/>
    <cellStyle name="Comma 3 21" xfId="1078"/>
    <cellStyle name="Comma 3 22" xfId="1079"/>
    <cellStyle name="Comma 3 23" xfId="1080"/>
    <cellStyle name="Comma 3 24" xfId="1081"/>
    <cellStyle name="Comma 3 3" xfId="1082"/>
    <cellStyle name="Comma 3 4" xfId="1083"/>
    <cellStyle name="Comma 3 5" xfId="1084"/>
    <cellStyle name="Comma 3 6" xfId="1085"/>
    <cellStyle name="Comma 3 7" xfId="1086"/>
    <cellStyle name="Comma 3 8" xfId="1087"/>
    <cellStyle name="Comma 3 9" xfId="1088"/>
    <cellStyle name="Comma 30" xfId="1089"/>
    <cellStyle name="Comma 4" xfId="1090"/>
    <cellStyle name="Comma 4 10" xfId="1091"/>
    <cellStyle name="Comma 4 11" xfId="1092"/>
    <cellStyle name="Comma 4 11 2" xfId="1093"/>
    <cellStyle name="Comma 4 11 2 2" xfId="1094"/>
    <cellStyle name="Comma 4 11 2 2 2" xfId="1095"/>
    <cellStyle name="Comma 4 11 2 2 3" xfId="1096"/>
    <cellStyle name="Comma 4 11 2 3" xfId="1097"/>
    <cellStyle name="Comma 4 11 2 3 2" xfId="1098"/>
    <cellStyle name="Comma 4 11 2 3 3" xfId="1099"/>
    <cellStyle name="Comma 4 11 2 4" xfId="1100"/>
    <cellStyle name="Comma 4 11 2 5" xfId="1101"/>
    <cellStyle name="Comma 4 11 3" xfId="1102"/>
    <cellStyle name="Comma 4 11 3 2" xfId="1103"/>
    <cellStyle name="Comma 4 11 3 2 2" xfId="1104"/>
    <cellStyle name="Comma 4 11 3 2 3" xfId="1105"/>
    <cellStyle name="Comma 4 11 3 3" xfId="1106"/>
    <cellStyle name="Comma 4 11 3 3 2" xfId="1107"/>
    <cellStyle name="Comma 4 11 3 3 3" xfId="1108"/>
    <cellStyle name="Comma 4 11 3 4" xfId="1109"/>
    <cellStyle name="Comma 4 11 3 5" xfId="1110"/>
    <cellStyle name="Comma 4 11 4" xfId="1111"/>
    <cellStyle name="Comma 4 11 4 2" xfId="1112"/>
    <cellStyle name="Comma 4 11 4 2 2" xfId="1113"/>
    <cellStyle name="Comma 4 11 4 2 3" xfId="1114"/>
    <cellStyle name="Comma 4 11 4 3" xfId="1115"/>
    <cellStyle name="Comma 4 11 4 3 2" xfId="1116"/>
    <cellStyle name="Comma 4 11 4 3 3" xfId="1117"/>
    <cellStyle name="Comma 4 11 4 4" xfId="1118"/>
    <cellStyle name="Comma 4 11 4 5" xfId="1119"/>
    <cellStyle name="Comma 4 11 5" xfId="1120"/>
    <cellStyle name="Comma 4 11 5 2" xfId="1121"/>
    <cellStyle name="Comma 4 11 5 2 2" xfId="1122"/>
    <cellStyle name="Comma 4 11 5 2 3" xfId="1123"/>
    <cellStyle name="Comma 4 11 5 3" xfId="1124"/>
    <cellStyle name="Comma 4 11 5 3 2" xfId="1125"/>
    <cellStyle name="Comma 4 11 5 3 3" xfId="1126"/>
    <cellStyle name="Comma 4 11 5 4" xfId="1127"/>
    <cellStyle name="Comma 4 11 5 5" xfId="1128"/>
    <cellStyle name="Comma 4 11 6" xfId="1129"/>
    <cellStyle name="Comma 4 11 6 2" xfId="1130"/>
    <cellStyle name="Comma 4 11 6 3" xfId="1131"/>
    <cellStyle name="Comma 4 11 7" xfId="1132"/>
    <cellStyle name="Comma 4 11 7 2" xfId="1133"/>
    <cellStyle name="Comma 4 11 7 3" xfId="1134"/>
    <cellStyle name="Comma 4 11 8" xfId="1135"/>
    <cellStyle name="Comma 4 11 9" xfId="1136"/>
    <cellStyle name="Comma 4 12" xfId="1137"/>
    <cellStyle name="Comma 4 12 2" xfId="1138"/>
    <cellStyle name="Comma 4 12 2 2" xfId="1139"/>
    <cellStyle name="Comma 4 12 2 2 2" xfId="1140"/>
    <cellStyle name="Comma 4 12 2 2 3" xfId="1141"/>
    <cellStyle name="Comma 4 12 2 3" xfId="1142"/>
    <cellStyle name="Comma 4 12 2 3 2" xfId="1143"/>
    <cellStyle name="Comma 4 12 2 3 3" xfId="1144"/>
    <cellStyle name="Comma 4 12 2 4" xfId="1145"/>
    <cellStyle name="Comma 4 12 2 5" xfId="1146"/>
    <cellStyle name="Comma 4 12 3" xfId="1147"/>
    <cellStyle name="Comma 4 12 3 2" xfId="1148"/>
    <cellStyle name="Comma 4 12 3 2 2" xfId="1149"/>
    <cellStyle name="Comma 4 12 3 2 3" xfId="1150"/>
    <cellStyle name="Comma 4 12 3 3" xfId="1151"/>
    <cellStyle name="Comma 4 12 3 3 2" xfId="1152"/>
    <cellStyle name="Comma 4 12 3 3 3" xfId="1153"/>
    <cellStyle name="Comma 4 12 3 4" xfId="1154"/>
    <cellStyle name="Comma 4 12 3 5" xfId="1155"/>
    <cellStyle name="Comma 4 12 4" xfId="1156"/>
    <cellStyle name="Comma 4 12 4 2" xfId="1157"/>
    <cellStyle name="Comma 4 12 4 2 2" xfId="1158"/>
    <cellStyle name="Comma 4 12 4 2 3" xfId="1159"/>
    <cellStyle name="Comma 4 12 4 3" xfId="1160"/>
    <cellStyle name="Comma 4 12 4 3 2" xfId="1161"/>
    <cellStyle name="Comma 4 12 4 3 3" xfId="1162"/>
    <cellStyle name="Comma 4 12 4 4" xfId="1163"/>
    <cellStyle name="Comma 4 12 4 5" xfId="1164"/>
    <cellStyle name="Comma 4 12 5" xfId="1165"/>
    <cellStyle name="Comma 4 12 5 2" xfId="1166"/>
    <cellStyle name="Comma 4 12 5 2 2" xfId="1167"/>
    <cellStyle name="Comma 4 12 5 2 3" xfId="1168"/>
    <cellStyle name="Comma 4 12 5 3" xfId="1169"/>
    <cellStyle name="Comma 4 12 5 3 2" xfId="1170"/>
    <cellStyle name="Comma 4 12 5 3 3" xfId="1171"/>
    <cellStyle name="Comma 4 12 5 4" xfId="1172"/>
    <cellStyle name="Comma 4 12 5 5" xfId="1173"/>
    <cellStyle name="Comma 4 12 6" xfId="1174"/>
    <cellStyle name="Comma 4 12 6 2" xfId="1175"/>
    <cellStyle name="Comma 4 12 6 3" xfId="1176"/>
    <cellStyle name="Comma 4 12 7" xfId="1177"/>
    <cellStyle name="Comma 4 12 7 2" xfId="1178"/>
    <cellStyle name="Comma 4 12 7 3" xfId="1179"/>
    <cellStyle name="Comma 4 12 8" xfId="1180"/>
    <cellStyle name="Comma 4 12 9" xfId="1181"/>
    <cellStyle name="Comma 4 13" xfId="1182"/>
    <cellStyle name="Comma 4 13 2" xfId="1183"/>
    <cellStyle name="Comma 4 13 2 2" xfId="1184"/>
    <cellStyle name="Comma 4 13 2 2 2" xfId="1185"/>
    <cellStyle name="Comma 4 13 2 2 3" xfId="1186"/>
    <cellStyle name="Comma 4 13 2 3" xfId="1187"/>
    <cellStyle name="Comma 4 13 2 3 2" xfId="1188"/>
    <cellStyle name="Comma 4 13 2 3 3" xfId="1189"/>
    <cellStyle name="Comma 4 13 2 4" xfId="1190"/>
    <cellStyle name="Comma 4 13 2 5" xfId="1191"/>
    <cellStyle name="Comma 4 13 3" xfId="1192"/>
    <cellStyle name="Comma 4 13 3 2" xfId="1193"/>
    <cellStyle name="Comma 4 13 3 2 2" xfId="1194"/>
    <cellStyle name="Comma 4 13 3 2 3" xfId="1195"/>
    <cellStyle name="Comma 4 13 3 3" xfId="1196"/>
    <cellStyle name="Comma 4 13 3 3 2" xfId="1197"/>
    <cellStyle name="Comma 4 13 3 3 3" xfId="1198"/>
    <cellStyle name="Comma 4 13 3 4" xfId="1199"/>
    <cellStyle name="Comma 4 13 3 5" xfId="1200"/>
    <cellStyle name="Comma 4 13 4" xfId="1201"/>
    <cellStyle name="Comma 4 13 4 2" xfId="1202"/>
    <cellStyle name="Comma 4 13 4 2 2" xfId="1203"/>
    <cellStyle name="Comma 4 13 4 2 3" xfId="1204"/>
    <cellStyle name="Comma 4 13 4 3" xfId="1205"/>
    <cellStyle name="Comma 4 13 4 3 2" xfId="1206"/>
    <cellStyle name="Comma 4 13 4 3 3" xfId="1207"/>
    <cellStyle name="Comma 4 13 4 4" xfId="1208"/>
    <cellStyle name="Comma 4 13 4 5" xfId="1209"/>
    <cellStyle name="Comma 4 13 5" xfId="1210"/>
    <cellStyle name="Comma 4 13 5 2" xfId="1211"/>
    <cellStyle name="Comma 4 13 5 2 2" xfId="1212"/>
    <cellStyle name="Comma 4 13 5 2 3" xfId="1213"/>
    <cellStyle name="Comma 4 13 5 3" xfId="1214"/>
    <cellStyle name="Comma 4 13 5 3 2" xfId="1215"/>
    <cellStyle name="Comma 4 13 5 3 3" xfId="1216"/>
    <cellStyle name="Comma 4 13 5 4" xfId="1217"/>
    <cellStyle name="Comma 4 13 5 5" xfId="1218"/>
    <cellStyle name="Comma 4 13 6" xfId="1219"/>
    <cellStyle name="Comma 4 13 6 2" xfId="1220"/>
    <cellStyle name="Comma 4 13 6 3" xfId="1221"/>
    <cellStyle name="Comma 4 13 7" xfId="1222"/>
    <cellStyle name="Comma 4 13 7 2" xfId="1223"/>
    <cellStyle name="Comma 4 13 7 3" xfId="1224"/>
    <cellStyle name="Comma 4 13 8" xfId="1225"/>
    <cellStyle name="Comma 4 13 9" xfId="1226"/>
    <cellStyle name="Comma 4 14" xfId="1227"/>
    <cellStyle name="Comma 4 14 2" xfId="1228"/>
    <cellStyle name="Comma 4 14 2 2" xfId="1229"/>
    <cellStyle name="Comma 4 14 2 2 2" xfId="1230"/>
    <cellStyle name="Comma 4 14 2 2 3" xfId="1231"/>
    <cellStyle name="Comma 4 14 2 3" xfId="1232"/>
    <cellStyle name="Comma 4 14 2 3 2" xfId="1233"/>
    <cellStyle name="Comma 4 14 2 3 3" xfId="1234"/>
    <cellStyle name="Comma 4 14 2 4" xfId="1235"/>
    <cellStyle name="Comma 4 14 2 5" xfId="1236"/>
    <cellStyle name="Comma 4 14 3" xfId="1237"/>
    <cellStyle name="Comma 4 14 3 2" xfId="1238"/>
    <cellStyle name="Comma 4 14 3 2 2" xfId="1239"/>
    <cellStyle name="Comma 4 14 3 2 3" xfId="1240"/>
    <cellStyle name="Comma 4 14 3 3" xfId="1241"/>
    <cellStyle name="Comma 4 14 3 3 2" xfId="1242"/>
    <cellStyle name="Comma 4 14 3 3 3" xfId="1243"/>
    <cellStyle name="Comma 4 14 3 4" xfId="1244"/>
    <cellStyle name="Comma 4 14 3 5" xfId="1245"/>
    <cellStyle name="Comma 4 14 4" xfId="1246"/>
    <cellStyle name="Comma 4 14 4 2" xfId="1247"/>
    <cellStyle name="Comma 4 14 4 2 2" xfId="1248"/>
    <cellStyle name="Comma 4 14 4 2 3" xfId="1249"/>
    <cellStyle name="Comma 4 14 4 3" xfId="1250"/>
    <cellStyle name="Comma 4 14 4 3 2" xfId="1251"/>
    <cellStyle name="Comma 4 14 4 3 3" xfId="1252"/>
    <cellStyle name="Comma 4 14 4 4" xfId="1253"/>
    <cellStyle name="Comma 4 14 4 5" xfId="1254"/>
    <cellStyle name="Comma 4 14 5" xfId="1255"/>
    <cellStyle name="Comma 4 14 5 2" xfId="1256"/>
    <cellStyle name="Comma 4 14 5 2 2" xfId="1257"/>
    <cellStyle name="Comma 4 14 5 2 3" xfId="1258"/>
    <cellStyle name="Comma 4 14 5 3" xfId="1259"/>
    <cellStyle name="Comma 4 14 5 3 2" xfId="1260"/>
    <cellStyle name="Comma 4 14 5 3 3" xfId="1261"/>
    <cellStyle name="Comma 4 14 5 4" xfId="1262"/>
    <cellStyle name="Comma 4 14 5 5" xfId="1263"/>
    <cellStyle name="Comma 4 14 6" xfId="1264"/>
    <cellStyle name="Comma 4 14 6 2" xfId="1265"/>
    <cellStyle name="Comma 4 14 6 3" xfId="1266"/>
    <cellStyle name="Comma 4 14 7" xfId="1267"/>
    <cellStyle name="Comma 4 14 7 2" xfId="1268"/>
    <cellStyle name="Comma 4 14 7 3" xfId="1269"/>
    <cellStyle name="Comma 4 14 8" xfId="1270"/>
    <cellStyle name="Comma 4 14 9" xfId="1271"/>
    <cellStyle name="Comma 4 15" xfId="1272"/>
    <cellStyle name="Comma 4 15 2" xfId="1273"/>
    <cellStyle name="Comma 4 15 2 2" xfId="1274"/>
    <cellStyle name="Comma 4 15 2 2 2" xfId="1275"/>
    <cellStyle name="Comma 4 15 2 2 3" xfId="1276"/>
    <cellStyle name="Comma 4 15 2 3" xfId="1277"/>
    <cellStyle name="Comma 4 15 2 3 2" xfId="1278"/>
    <cellStyle name="Comma 4 15 2 3 3" xfId="1279"/>
    <cellStyle name="Comma 4 15 2 4" xfId="1280"/>
    <cellStyle name="Comma 4 15 2 5" xfId="1281"/>
    <cellStyle name="Comma 4 15 3" xfId="1282"/>
    <cellStyle name="Comma 4 15 3 2" xfId="1283"/>
    <cellStyle name="Comma 4 15 3 2 2" xfId="1284"/>
    <cellStyle name="Comma 4 15 3 2 3" xfId="1285"/>
    <cellStyle name="Comma 4 15 3 3" xfId="1286"/>
    <cellStyle name="Comma 4 15 3 3 2" xfId="1287"/>
    <cellStyle name="Comma 4 15 3 3 3" xfId="1288"/>
    <cellStyle name="Comma 4 15 3 4" xfId="1289"/>
    <cellStyle name="Comma 4 15 3 5" xfId="1290"/>
    <cellStyle name="Comma 4 15 4" xfId="1291"/>
    <cellStyle name="Comma 4 15 4 2" xfId="1292"/>
    <cellStyle name="Comma 4 15 4 2 2" xfId="1293"/>
    <cellStyle name="Comma 4 15 4 2 3" xfId="1294"/>
    <cellStyle name="Comma 4 15 4 3" xfId="1295"/>
    <cellStyle name="Comma 4 15 4 3 2" xfId="1296"/>
    <cellStyle name="Comma 4 15 4 3 3" xfId="1297"/>
    <cellStyle name="Comma 4 15 4 4" xfId="1298"/>
    <cellStyle name="Comma 4 15 4 5" xfId="1299"/>
    <cellStyle name="Comma 4 15 5" xfId="1300"/>
    <cellStyle name="Comma 4 15 5 2" xfId="1301"/>
    <cellStyle name="Comma 4 15 5 2 2" xfId="1302"/>
    <cellStyle name="Comma 4 15 5 2 3" xfId="1303"/>
    <cellStyle name="Comma 4 15 5 3" xfId="1304"/>
    <cellStyle name="Comma 4 15 5 3 2" xfId="1305"/>
    <cellStyle name="Comma 4 15 5 3 3" xfId="1306"/>
    <cellStyle name="Comma 4 15 5 4" xfId="1307"/>
    <cellStyle name="Comma 4 15 5 5" xfId="1308"/>
    <cellStyle name="Comma 4 15 6" xfId="1309"/>
    <cellStyle name="Comma 4 15 6 2" xfId="1310"/>
    <cellStyle name="Comma 4 15 6 3" xfId="1311"/>
    <cellStyle name="Comma 4 15 7" xfId="1312"/>
    <cellStyle name="Comma 4 15 7 2" xfId="1313"/>
    <cellStyle name="Comma 4 15 7 3" xfId="1314"/>
    <cellStyle name="Comma 4 15 8" xfId="1315"/>
    <cellStyle name="Comma 4 15 9" xfId="1316"/>
    <cellStyle name="Comma 4 16" xfId="1317"/>
    <cellStyle name="Comma 4 16 2" xfId="1318"/>
    <cellStyle name="Comma 4 16 2 2" xfId="1319"/>
    <cellStyle name="Comma 4 16 2 2 2" xfId="1320"/>
    <cellStyle name="Comma 4 16 2 2 3" xfId="1321"/>
    <cellStyle name="Comma 4 16 2 3" xfId="1322"/>
    <cellStyle name="Comma 4 16 2 3 2" xfId="1323"/>
    <cellStyle name="Comma 4 16 2 3 3" xfId="1324"/>
    <cellStyle name="Comma 4 16 2 4" xfId="1325"/>
    <cellStyle name="Comma 4 16 2 5" xfId="1326"/>
    <cellStyle name="Comma 4 16 3" xfId="1327"/>
    <cellStyle name="Comma 4 16 3 2" xfId="1328"/>
    <cellStyle name="Comma 4 16 3 2 2" xfId="1329"/>
    <cellStyle name="Comma 4 16 3 2 3" xfId="1330"/>
    <cellStyle name="Comma 4 16 3 3" xfId="1331"/>
    <cellStyle name="Comma 4 16 3 3 2" xfId="1332"/>
    <cellStyle name="Comma 4 16 3 3 3" xfId="1333"/>
    <cellStyle name="Comma 4 16 3 4" xfId="1334"/>
    <cellStyle name="Comma 4 16 3 5" xfId="1335"/>
    <cellStyle name="Comma 4 16 4" xfId="1336"/>
    <cellStyle name="Comma 4 16 4 2" xfId="1337"/>
    <cellStyle name="Comma 4 16 4 2 2" xfId="1338"/>
    <cellStyle name="Comma 4 16 4 2 3" xfId="1339"/>
    <cellStyle name="Comma 4 16 4 3" xfId="1340"/>
    <cellStyle name="Comma 4 16 4 3 2" xfId="1341"/>
    <cellStyle name="Comma 4 16 4 3 3" xfId="1342"/>
    <cellStyle name="Comma 4 16 4 4" xfId="1343"/>
    <cellStyle name="Comma 4 16 4 5" xfId="1344"/>
    <cellStyle name="Comma 4 16 5" xfId="1345"/>
    <cellStyle name="Comma 4 16 5 2" xfId="1346"/>
    <cellStyle name="Comma 4 16 5 2 2" xfId="1347"/>
    <cellStyle name="Comma 4 16 5 2 3" xfId="1348"/>
    <cellStyle name="Comma 4 16 5 3" xfId="1349"/>
    <cellStyle name="Comma 4 16 5 3 2" xfId="1350"/>
    <cellStyle name="Comma 4 16 5 3 3" xfId="1351"/>
    <cellStyle name="Comma 4 16 5 4" xfId="1352"/>
    <cellStyle name="Comma 4 16 5 5" xfId="1353"/>
    <cellStyle name="Comma 4 16 6" xfId="1354"/>
    <cellStyle name="Comma 4 16 6 2" xfId="1355"/>
    <cellStyle name="Comma 4 16 6 3" xfId="1356"/>
    <cellStyle name="Comma 4 16 7" xfId="1357"/>
    <cellStyle name="Comma 4 16 7 2" xfId="1358"/>
    <cellStyle name="Comma 4 16 7 3" xfId="1359"/>
    <cellStyle name="Comma 4 16 8" xfId="1360"/>
    <cellStyle name="Comma 4 16 9" xfId="1361"/>
    <cellStyle name="Comma 4 17" xfId="1362"/>
    <cellStyle name="Comma 4 17 2" xfId="1363"/>
    <cellStyle name="Comma 4 17 2 2" xfId="1364"/>
    <cellStyle name="Comma 4 17 2 3" xfId="1365"/>
    <cellStyle name="Comma 4 17 3" xfId="1366"/>
    <cellStyle name="Comma 4 17 3 2" xfId="1367"/>
    <cellStyle name="Comma 4 17 3 3" xfId="1368"/>
    <cellStyle name="Comma 4 17 4" xfId="1369"/>
    <cellStyle name="Comma 4 17 5" xfId="1370"/>
    <cellStyle name="Comma 4 18" xfId="1371"/>
    <cellStyle name="Comma 4 18 2" xfId="1372"/>
    <cellStyle name="Comma 4 18 2 2" xfId="1373"/>
    <cellStyle name="Comma 4 18 2 3" xfId="1374"/>
    <cellStyle name="Comma 4 18 3" xfId="1375"/>
    <cellStyle name="Comma 4 18 3 2" xfId="1376"/>
    <cellStyle name="Comma 4 18 3 3" xfId="1377"/>
    <cellStyle name="Comma 4 18 4" xfId="1378"/>
    <cellStyle name="Comma 4 18 5" xfId="1379"/>
    <cellStyle name="Comma 4 19" xfId="1380"/>
    <cellStyle name="Comma 4 19 2" xfId="1381"/>
    <cellStyle name="Comma 4 19 2 2" xfId="1382"/>
    <cellStyle name="Comma 4 19 2 3" xfId="1383"/>
    <cellStyle name="Comma 4 19 3" xfId="1384"/>
    <cellStyle name="Comma 4 19 3 2" xfId="1385"/>
    <cellStyle name="Comma 4 19 3 3" xfId="1386"/>
    <cellStyle name="Comma 4 19 4" xfId="1387"/>
    <cellStyle name="Comma 4 19 5" xfId="1388"/>
    <cellStyle name="Comma 4 2" xfId="1389"/>
    <cellStyle name="Comma 4 2 10" xfId="1390"/>
    <cellStyle name="Comma 4 2 10 2" xfId="1391"/>
    <cellStyle name="Comma 4 2 10 2 2" xfId="1392"/>
    <cellStyle name="Comma 4 2 10 2 2 2" xfId="1393"/>
    <cellStyle name="Comma 4 2 10 2 2 3" xfId="1394"/>
    <cellStyle name="Comma 4 2 10 2 3" xfId="1395"/>
    <cellStyle name="Comma 4 2 10 2 3 2" xfId="1396"/>
    <cellStyle name="Comma 4 2 10 2 3 3" xfId="1397"/>
    <cellStyle name="Comma 4 2 10 2 4" xfId="1398"/>
    <cellStyle name="Comma 4 2 10 2 5" xfId="1399"/>
    <cellStyle name="Comma 4 2 10 3" xfId="1400"/>
    <cellStyle name="Comma 4 2 10 3 2" xfId="1401"/>
    <cellStyle name="Comma 4 2 10 3 2 2" xfId="1402"/>
    <cellStyle name="Comma 4 2 10 3 2 3" xfId="1403"/>
    <cellStyle name="Comma 4 2 10 3 3" xfId="1404"/>
    <cellStyle name="Comma 4 2 10 3 3 2" xfId="1405"/>
    <cellStyle name="Comma 4 2 10 3 3 3" xfId="1406"/>
    <cellStyle name="Comma 4 2 10 3 4" xfId="1407"/>
    <cellStyle name="Comma 4 2 10 3 5" xfId="1408"/>
    <cellStyle name="Comma 4 2 10 4" xfId="1409"/>
    <cellStyle name="Comma 4 2 10 4 2" xfId="1410"/>
    <cellStyle name="Comma 4 2 10 4 2 2" xfId="1411"/>
    <cellStyle name="Comma 4 2 10 4 2 3" xfId="1412"/>
    <cellStyle name="Comma 4 2 10 4 3" xfId="1413"/>
    <cellStyle name="Comma 4 2 10 4 3 2" xfId="1414"/>
    <cellStyle name="Comma 4 2 10 4 3 3" xfId="1415"/>
    <cellStyle name="Comma 4 2 10 4 4" xfId="1416"/>
    <cellStyle name="Comma 4 2 10 4 5" xfId="1417"/>
    <cellStyle name="Comma 4 2 10 5" xfId="1418"/>
    <cellStyle name="Comma 4 2 10 5 2" xfId="1419"/>
    <cellStyle name="Comma 4 2 10 5 2 2" xfId="1420"/>
    <cellStyle name="Comma 4 2 10 5 2 3" xfId="1421"/>
    <cellStyle name="Comma 4 2 10 5 3" xfId="1422"/>
    <cellStyle name="Comma 4 2 10 5 3 2" xfId="1423"/>
    <cellStyle name="Comma 4 2 10 5 3 3" xfId="1424"/>
    <cellStyle name="Comma 4 2 10 5 4" xfId="1425"/>
    <cellStyle name="Comma 4 2 10 5 5" xfId="1426"/>
    <cellStyle name="Comma 4 2 10 6" xfId="1427"/>
    <cellStyle name="Comma 4 2 10 6 2" xfId="1428"/>
    <cellStyle name="Comma 4 2 10 6 3" xfId="1429"/>
    <cellStyle name="Comma 4 2 10 7" xfId="1430"/>
    <cellStyle name="Comma 4 2 10 7 2" xfId="1431"/>
    <cellStyle name="Comma 4 2 10 7 3" xfId="1432"/>
    <cellStyle name="Comma 4 2 10 8" xfId="1433"/>
    <cellStyle name="Comma 4 2 10 9" xfId="1434"/>
    <cellStyle name="Comma 4 2 11" xfId="1435"/>
    <cellStyle name="Comma 4 2 11 2" xfId="1436"/>
    <cellStyle name="Comma 4 2 11 2 2" xfId="1437"/>
    <cellStyle name="Comma 4 2 11 2 2 2" xfId="1438"/>
    <cellStyle name="Comma 4 2 11 2 2 3" xfId="1439"/>
    <cellStyle name="Comma 4 2 11 2 3" xfId="1440"/>
    <cellStyle name="Comma 4 2 11 2 3 2" xfId="1441"/>
    <cellStyle name="Comma 4 2 11 2 3 3" xfId="1442"/>
    <cellStyle name="Comma 4 2 11 2 4" xfId="1443"/>
    <cellStyle name="Comma 4 2 11 2 5" xfId="1444"/>
    <cellStyle name="Comma 4 2 11 3" xfId="1445"/>
    <cellStyle name="Comma 4 2 11 3 2" xfId="1446"/>
    <cellStyle name="Comma 4 2 11 3 2 2" xfId="1447"/>
    <cellStyle name="Comma 4 2 11 3 2 3" xfId="1448"/>
    <cellStyle name="Comma 4 2 11 3 3" xfId="1449"/>
    <cellStyle name="Comma 4 2 11 3 3 2" xfId="1450"/>
    <cellStyle name="Comma 4 2 11 3 3 3" xfId="1451"/>
    <cellStyle name="Comma 4 2 11 3 4" xfId="1452"/>
    <cellStyle name="Comma 4 2 11 3 5" xfId="1453"/>
    <cellStyle name="Comma 4 2 11 4" xfId="1454"/>
    <cellStyle name="Comma 4 2 11 4 2" xfId="1455"/>
    <cellStyle name="Comma 4 2 11 4 2 2" xfId="1456"/>
    <cellStyle name="Comma 4 2 11 4 2 3" xfId="1457"/>
    <cellStyle name="Comma 4 2 11 4 3" xfId="1458"/>
    <cellStyle name="Comma 4 2 11 4 3 2" xfId="1459"/>
    <cellStyle name="Comma 4 2 11 4 3 3" xfId="1460"/>
    <cellStyle name="Comma 4 2 11 4 4" xfId="1461"/>
    <cellStyle name="Comma 4 2 11 4 5" xfId="1462"/>
    <cellStyle name="Comma 4 2 11 5" xfId="1463"/>
    <cellStyle name="Comma 4 2 11 5 2" xfId="1464"/>
    <cellStyle name="Comma 4 2 11 5 2 2" xfId="1465"/>
    <cellStyle name="Comma 4 2 11 5 2 3" xfId="1466"/>
    <cellStyle name="Comma 4 2 11 5 3" xfId="1467"/>
    <cellStyle name="Comma 4 2 11 5 3 2" xfId="1468"/>
    <cellStyle name="Comma 4 2 11 5 3 3" xfId="1469"/>
    <cellStyle name="Comma 4 2 11 5 4" xfId="1470"/>
    <cellStyle name="Comma 4 2 11 5 5" xfId="1471"/>
    <cellStyle name="Comma 4 2 11 6" xfId="1472"/>
    <cellStyle name="Comma 4 2 11 6 2" xfId="1473"/>
    <cellStyle name="Comma 4 2 11 6 3" xfId="1474"/>
    <cellStyle name="Comma 4 2 11 7" xfId="1475"/>
    <cellStyle name="Comma 4 2 11 7 2" xfId="1476"/>
    <cellStyle name="Comma 4 2 11 7 3" xfId="1477"/>
    <cellStyle name="Comma 4 2 11 8" xfId="1478"/>
    <cellStyle name="Comma 4 2 11 9" xfId="1479"/>
    <cellStyle name="Comma 4 2 12" xfId="1480"/>
    <cellStyle name="Comma 4 2 12 2" xfId="1481"/>
    <cellStyle name="Comma 4 2 12 2 2" xfId="1482"/>
    <cellStyle name="Comma 4 2 12 2 2 2" xfId="1483"/>
    <cellStyle name="Comma 4 2 12 2 2 3" xfId="1484"/>
    <cellStyle name="Comma 4 2 12 2 3" xfId="1485"/>
    <cellStyle name="Comma 4 2 12 2 3 2" xfId="1486"/>
    <cellStyle name="Comma 4 2 12 2 3 3" xfId="1487"/>
    <cellStyle name="Comma 4 2 12 2 4" xfId="1488"/>
    <cellStyle name="Comma 4 2 12 2 5" xfId="1489"/>
    <cellStyle name="Comma 4 2 12 3" xfId="1490"/>
    <cellStyle name="Comma 4 2 12 3 2" xfId="1491"/>
    <cellStyle name="Comma 4 2 12 3 2 2" xfId="1492"/>
    <cellStyle name="Comma 4 2 12 3 2 3" xfId="1493"/>
    <cellStyle name="Comma 4 2 12 3 3" xfId="1494"/>
    <cellStyle name="Comma 4 2 12 3 3 2" xfId="1495"/>
    <cellStyle name="Comma 4 2 12 3 3 3" xfId="1496"/>
    <cellStyle name="Comma 4 2 12 3 4" xfId="1497"/>
    <cellStyle name="Comma 4 2 12 3 5" xfId="1498"/>
    <cellStyle name="Comma 4 2 12 4" xfId="1499"/>
    <cellStyle name="Comma 4 2 12 4 2" xfId="1500"/>
    <cellStyle name="Comma 4 2 12 4 2 2" xfId="1501"/>
    <cellStyle name="Comma 4 2 12 4 2 3" xfId="1502"/>
    <cellStyle name="Comma 4 2 12 4 3" xfId="1503"/>
    <cellStyle name="Comma 4 2 12 4 3 2" xfId="1504"/>
    <cellStyle name="Comma 4 2 12 4 3 3" xfId="1505"/>
    <cellStyle name="Comma 4 2 12 4 4" xfId="1506"/>
    <cellStyle name="Comma 4 2 12 4 5" xfId="1507"/>
    <cellStyle name="Comma 4 2 12 5" xfId="1508"/>
    <cellStyle name="Comma 4 2 12 5 2" xfId="1509"/>
    <cellStyle name="Comma 4 2 12 5 2 2" xfId="1510"/>
    <cellStyle name="Comma 4 2 12 5 2 3" xfId="1511"/>
    <cellStyle name="Comma 4 2 12 5 3" xfId="1512"/>
    <cellStyle name="Comma 4 2 12 5 3 2" xfId="1513"/>
    <cellStyle name="Comma 4 2 12 5 3 3" xfId="1514"/>
    <cellStyle name="Comma 4 2 12 5 4" xfId="1515"/>
    <cellStyle name="Comma 4 2 12 5 5" xfId="1516"/>
    <cellStyle name="Comma 4 2 12 6" xfId="1517"/>
    <cellStyle name="Comma 4 2 12 6 2" xfId="1518"/>
    <cellStyle name="Comma 4 2 12 6 3" xfId="1519"/>
    <cellStyle name="Comma 4 2 12 7" xfId="1520"/>
    <cellStyle name="Comma 4 2 12 7 2" xfId="1521"/>
    <cellStyle name="Comma 4 2 12 7 3" xfId="1522"/>
    <cellStyle name="Comma 4 2 12 8" xfId="1523"/>
    <cellStyle name="Comma 4 2 12 9" xfId="1524"/>
    <cellStyle name="Comma 4 2 13" xfId="1525"/>
    <cellStyle name="Comma 4 2 13 2" xfId="1526"/>
    <cellStyle name="Comma 4 2 13 2 2" xfId="1527"/>
    <cellStyle name="Comma 4 2 13 2 2 2" xfId="1528"/>
    <cellStyle name="Comma 4 2 13 2 2 3" xfId="1529"/>
    <cellStyle name="Comma 4 2 13 2 3" xfId="1530"/>
    <cellStyle name="Comma 4 2 13 2 3 2" xfId="1531"/>
    <cellStyle name="Comma 4 2 13 2 3 3" xfId="1532"/>
    <cellStyle name="Comma 4 2 13 2 4" xfId="1533"/>
    <cellStyle name="Comma 4 2 13 2 5" xfId="1534"/>
    <cellStyle name="Comma 4 2 13 3" xfId="1535"/>
    <cellStyle name="Comma 4 2 13 3 2" xfId="1536"/>
    <cellStyle name="Comma 4 2 13 3 2 2" xfId="1537"/>
    <cellStyle name="Comma 4 2 13 3 2 3" xfId="1538"/>
    <cellStyle name="Comma 4 2 13 3 3" xfId="1539"/>
    <cellStyle name="Comma 4 2 13 3 3 2" xfId="1540"/>
    <cellStyle name="Comma 4 2 13 3 3 3" xfId="1541"/>
    <cellStyle name="Comma 4 2 13 3 4" xfId="1542"/>
    <cellStyle name="Comma 4 2 13 3 5" xfId="1543"/>
    <cellStyle name="Comma 4 2 13 4" xfId="1544"/>
    <cellStyle name="Comma 4 2 13 4 2" xfId="1545"/>
    <cellStyle name="Comma 4 2 13 4 2 2" xfId="1546"/>
    <cellStyle name="Comma 4 2 13 4 2 3" xfId="1547"/>
    <cellStyle name="Comma 4 2 13 4 3" xfId="1548"/>
    <cellStyle name="Comma 4 2 13 4 3 2" xfId="1549"/>
    <cellStyle name="Comma 4 2 13 4 3 3" xfId="1550"/>
    <cellStyle name="Comma 4 2 13 4 4" xfId="1551"/>
    <cellStyle name="Comma 4 2 13 4 5" xfId="1552"/>
    <cellStyle name="Comma 4 2 13 5" xfId="1553"/>
    <cellStyle name="Comma 4 2 13 5 2" xfId="1554"/>
    <cellStyle name="Comma 4 2 13 5 2 2" xfId="1555"/>
    <cellStyle name="Comma 4 2 13 5 2 3" xfId="1556"/>
    <cellStyle name="Comma 4 2 13 5 3" xfId="1557"/>
    <cellStyle name="Comma 4 2 13 5 3 2" xfId="1558"/>
    <cellStyle name="Comma 4 2 13 5 3 3" xfId="1559"/>
    <cellStyle name="Comma 4 2 13 5 4" xfId="1560"/>
    <cellStyle name="Comma 4 2 13 5 5" xfId="1561"/>
    <cellStyle name="Comma 4 2 13 6" xfId="1562"/>
    <cellStyle name="Comma 4 2 13 6 2" xfId="1563"/>
    <cellStyle name="Comma 4 2 13 6 3" xfId="1564"/>
    <cellStyle name="Comma 4 2 13 7" xfId="1565"/>
    <cellStyle name="Comma 4 2 13 7 2" xfId="1566"/>
    <cellStyle name="Comma 4 2 13 7 3" xfId="1567"/>
    <cellStyle name="Comma 4 2 13 8" xfId="1568"/>
    <cellStyle name="Comma 4 2 13 9" xfId="1569"/>
    <cellStyle name="Comma 4 2 14" xfId="1570"/>
    <cellStyle name="Comma 4 2 14 2" xfId="1571"/>
    <cellStyle name="Comma 4 2 14 2 2" xfId="1572"/>
    <cellStyle name="Comma 4 2 14 2 2 2" xfId="1573"/>
    <cellStyle name="Comma 4 2 14 2 2 3" xfId="1574"/>
    <cellStyle name="Comma 4 2 14 2 3" xfId="1575"/>
    <cellStyle name="Comma 4 2 14 2 3 2" xfId="1576"/>
    <cellStyle name="Comma 4 2 14 2 3 3" xfId="1577"/>
    <cellStyle name="Comma 4 2 14 2 4" xfId="1578"/>
    <cellStyle name="Comma 4 2 14 2 5" xfId="1579"/>
    <cellStyle name="Comma 4 2 14 3" xfId="1580"/>
    <cellStyle name="Comma 4 2 14 3 2" xfId="1581"/>
    <cellStyle name="Comma 4 2 14 3 2 2" xfId="1582"/>
    <cellStyle name="Comma 4 2 14 3 2 3" xfId="1583"/>
    <cellStyle name="Comma 4 2 14 3 3" xfId="1584"/>
    <cellStyle name="Comma 4 2 14 3 3 2" xfId="1585"/>
    <cellStyle name="Comma 4 2 14 3 3 3" xfId="1586"/>
    <cellStyle name="Comma 4 2 14 3 4" xfId="1587"/>
    <cellStyle name="Comma 4 2 14 3 5" xfId="1588"/>
    <cellStyle name="Comma 4 2 14 4" xfId="1589"/>
    <cellStyle name="Comma 4 2 14 4 2" xfId="1590"/>
    <cellStyle name="Comma 4 2 14 4 2 2" xfId="1591"/>
    <cellStyle name="Comma 4 2 14 4 2 3" xfId="1592"/>
    <cellStyle name="Comma 4 2 14 4 3" xfId="1593"/>
    <cellStyle name="Comma 4 2 14 4 3 2" xfId="1594"/>
    <cellStyle name="Comma 4 2 14 4 3 3" xfId="1595"/>
    <cellStyle name="Comma 4 2 14 4 4" xfId="1596"/>
    <cellStyle name="Comma 4 2 14 4 5" xfId="1597"/>
    <cellStyle name="Comma 4 2 14 5" xfId="1598"/>
    <cellStyle name="Comma 4 2 14 5 2" xfId="1599"/>
    <cellStyle name="Comma 4 2 14 5 2 2" xfId="1600"/>
    <cellStyle name="Comma 4 2 14 5 2 3" xfId="1601"/>
    <cellStyle name="Comma 4 2 14 5 3" xfId="1602"/>
    <cellStyle name="Comma 4 2 14 5 3 2" xfId="1603"/>
    <cellStyle name="Comma 4 2 14 5 3 3" xfId="1604"/>
    <cellStyle name="Comma 4 2 14 5 4" xfId="1605"/>
    <cellStyle name="Comma 4 2 14 5 5" xfId="1606"/>
    <cellStyle name="Comma 4 2 14 6" xfId="1607"/>
    <cellStyle name="Comma 4 2 14 6 2" xfId="1608"/>
    <cellStyle name="Comma 4 2 14 6 3" xfId="1609"/>
    <cellStyle name="Comma 4 2 14 7" xfId="1610"/>
    <cellStyle name="Comma 4 2 14 7 2" xfId="1611"/>
    <cellStyle name="Comma 4 2 14 7 3" xfId="1612"/>
    <cellStyle name="Comma 4 2 14 8" xfId="1613"/>
    <cellStyle name="Comma 4 2 14 9" xfId="1614"/>
    <cellStyle name="Comma 4 2 15" xfId="1615"/>
    <cellStyle name="Comma 4 2 15 2" xfId="1616"/>
    <cellStyle name="Comma 4 2 15 2 2" xfId="1617"/>
    <cellStyle name="Comma 4 2 15 2 3" xfId="1618"/>
    <cellStyle name="Comma 4 2 15 3" xfId="1619"/>
    <cellStyle name="Comma 4 2 15 3 2" xfId="1620"/>
    <cellStyle name="Comma 4 2 15 3 3" xfId="1621"/>
    <cellStyle name="Comma 4 2 15 4" xfId="1622"/>
    <cellStyle name="Comma 4 2 15 5" xfId="1623"/>
    <cellStyle name="Comma 4 2 16" xfId="1624"/>
    <cellStyle name="Comma 4 2 16 2" xfId="1625"/>
    <cellStyle name="Comma 4 2 16 2 2" xfId="1626"/>
    <cellStyle name="Comma 4 2 16 2 3" xfId="1627"/>
    <cellStyle name="Comma 4 2 16 3" xfId="1628"/>
    <cellStyle name="Comma 4 2 16 3 2" xfId="1629"/>
    <cellStyle name="Comma 4 2 16 3 3" xfId="1630"/>
    <cellStyle name="Comma 4 2 16 4" xfId="1631"/>
    <cellStyle name="Comma 4 2 16 5" xfId="1632"/>
    <cellStyle name="Comma 4 2 17" xfId="1633"/>
    <cellStyle name="Comma 4 2 17 2" xfId="1634"/>
    <cellStyle name="Comma 4 2 17 2 2" xfId="1635"/>
    <cellStyle name="Comma 4 2 17 2 3" xfId="1636"/>
    <cellStyle name="Comma 4 2 17 3" xfId="1637"/>
    <cellStyle name="Comma 4 2 17 3 2" xfId="1638"/>
    <cellStyle name="Comma 4 2 17 3 3" xfId="1639"/>
    <cellStyle name="Comma 4 2 17 4" xfId="1640"/>
    <cellStyle name="Comma 4 2 17 5" xfId="1641"/>
    <cellStyle name="Comma 4 2 18" xfId="1642"/>
    <cellStyle name="Comma 4 2 18 2" xfId="1643"/>
    <cellStyle name="Comma 4 2 18 2 2" xfId="1644"/>
    <cellStyle name="Comma 4 2 18 2 3" xfId="1645"/>
    <cellStyle name="Comma 4 2 18 3" xfId="1646"/>
    <cellStyle name="Comma 4 2 18 3 2" xfId="1647"/>
    <cellStyle name="Comma 4 2 18 3 3" xfId="1648"/>
    <cellStyle name="Comma 4 2 18 4" xfId="1649"/>
    <cellStyle name="Comma 4 2 18 5" xfId="1650"/>
    <cellStyle name="Comma 4 2 19" xfId="1651"/>
    <cellStyle name="Comma 4 2 19 2" xfId="1652"/>
    <cellStyle name="Comma 4 2 19 3" xfId="1653"/>
    <cellStyle name="Comma 4 2 2" xfId="1654"/>
    <cellStyle name="Comma 4 2 2 10" xfId="1655"/>
    <cellStyle name="Comma 4 2 2 10 2" xfId="1656"/>
    <cellStyle name="Comma 4 2 2 10 2 2" xfId="1657"/>
    <cellStyle name="Comma 4 2 2 10 2 2 2" xfId="1658"/>
    <cellStyle name="Comma 4 2 2 10 2 2 3" xfId="1659"/>
    <cellStyle name="Comma 4 2 2 10 2 3" xfId="1660"/>
    <cellStyle name="Comma 4 2 2 10 2 3 2" xfId="1661"/>
    <cellStyle name="Comma 4 2 2 10 2 3 3" xfId="1662"/>
    <cellStyle name="Comma 4 2 2 10 2 4" xfId="1663"/>
    <cellStyle name="Comma 4 2 2 10 2 5" xfId="1664"/>
    <cellStyle name="Comma 4 2 2 10 3" xfId="1665"/>
    <cellStyle name="Comma 4 2 2 10 3 2" xfId="1666"/>
    <cellStyle name="Comma 4 2 2 10 3 2 2" xfId="1667"/>
    <cellStyle name="Comma 4 2 2 10 3 2 3" xfId="1668"/>
    <cellStyle name="Comma 4 2 2 10 3 3" xfId="1669"/>
    <cellStyle name="Comma 4 2 2 10 3 3 2" xfId="1670"/>
    <cellStyle name="Comma 4 2 2 10 3 3 3" xfId="1671"/>
    <cellStyle name="Comma 4 2 2 10 3 4" xfId="1672"/>
    <cellStyle name="Comma 4 2 2 10 3 5" xfId="1673"/>
    <cellStyle name="Comma 4 2 2 10 4" xfId="1674"/>
    <cellStyle name="Comma 4 2 2 10 4 2" xfId="1675"/>
    <cellStyle name="Comma 4 2 2 10 4 2 2" xfId="1676"/>
    <cellStyle name="Comma 4 2 2 10 4 2 3" xfId="1677"/>
    <cellStyle name="Comma 4 2 2 10 4 3" xfId="1678"/>
    <cellStyle name="Comma 4 2 2 10 4 3 2" xfId="1679"/>
    <cellStyle name="Comma 4 2 2 10 4 3 3" xfId="1680"/>
    <cellStyle name="Comma 4 2 2 10 4 4" xfId="1681"/>
    <cellStyle name="Comma 4 2 2 10 4 5" xfId="1682"/>
    <cellStyle name="Comma 4 2 2 10 5" xfId="1683"/>
    <cellStyle name="Comma 4 2 2 10 5 2" xfId="1684"/>
    <cellStyle name="Comma 4 2 2 10 5 2 2" xfId="1685"/>
    <cellStyle name="Comma 4 2 2 10 5 2 3" xfId="1686"/>
    <cellStyle name="Comma 4 2 2 10 5 3" xfId="1687"/>
    <cellStyle name="Comma 4 2 2 10 5 3 2" xfId="1688"/>
    <cellStyle name="Comma 4 2 2 10 5 3 3" xfId="1689"/>
    <cellStyle name="Comma 4 2 2 10 5 4" xfId="1690"/>
    <cellStyle name="Comma 4 2 2 10 5 5" xfId="1691"/>
    <cellStyle name="Comma 4 2 2 10 6" xfId="1692"/>
    <cellStyle name="Comma 4 2 2 10 6 2" xfId="1693"/>
    <cellStyle name="Comma 4 2 2 10 6 3" xfId="1694"/>
    <cellStyle name="Comma 4 2 2 10 7" xfId="1695"/>
    <cellStyle name="Comma 4 2 2 10 7 2" xfId="1696"/>
    <cellStyle name="Comma 4 2 2 10 7 3" xfId="1697"/>
    <cellStyle name="Comma 4 2 2 10 8" xfId="1698"/>
    <cellStyle name="Comma 4 2 2 10 9" xfId="1699"/>
    <cellStyle name="Comma 4 2 2 11" xfId="1700"/>
    <cellStyle name="Comma 4 2 2 11 2" xfId="1701"/>
    <cellStyle name="Comma 4 2 2 11 2 2" xfId="1702"/>
    <cellStyle name="Comma 4 2 2 11 2 3" xfId="1703"/>
    <cellStyle name="Comma 4 2 2 11 3" xfId="1704"/>
    <cellStyle name="Comma 4 2 2 11 3 2" xfId="1705"/>
    <cellStyle name="Comma 4 2 2 11 3 3" xfId="1706"/>
    <cellStyle name="Comma 4 2 2 11 4" xfId="1707"/>
    <cellStyle name="Comma 4 2 2 11 5" xfId="1708"/>
    <cellStyle name="Comma 4 2 2 12" xfId="1709"/>
    <cellStyle name="Comma 4 2 2 12 2" xfId="1710"/>
    <cellStyle name="Comma 4 2 2 12 2 2" xfId="1711"/>
    <cellStyle name="Comma 4 2 2 12 2 3" xfId="1712"/>
    <cellStyle name="Comma 4 2 2 12 3" xfId="1713"/>
    <cellStyle name="Comma 4 2 2 12 3 2" xfId="1714"/>
    <cellStyle name="Comma 4 2 2 12 3 3" xfId="1715"/>
    <cellStyle name="Comma 4 2 2 12 4" xfId="1716"/>
    <cellStyle name="Comma 4 2 2 12 5" xfId="1717"/>
    <cellStyle name="Comma 4 2 2 13" xfId="1718"/>
    <cellStyle name="Comma 4 2 2 13 2" xfId="1719"/>
    <cellStyle name="Comma 4 2 2 13 2 2" xfId="1720"/>
    <cellStyle name="Comma 4 2 2 13 2 3" xfId="1721"/>
    <cellStyle name="Comma 4 2 2 13 3" xfId="1722"/>
    <cellStyle name="Comma 4 2 2 13 3 2" xfId="1723"/>
    <cellStyle name="Comma 4 2 2 13 3 3" xfId="1724"/>
    <cellStyle name="Comma 4 2 2 13 4" xfId="1725"/>
    <cellStyle name="Comma 4 2 2 13 5" xfId="1726"/>
    <cellStyle name="Comma 4 2 2 14" xfId="1727"/>
    <cellStyle name="Comma 4 2 2 14 2" xfId="1728"/>
    <cellStyle name="Comma 4 2 2 14 2 2" xfId="1729"/>
    <cellStyle name="Comma 4 2 2 14 2 3" xfId="1730"/>
    <cellStyle name="Comma 4 2 2 14 3" xfId="1731"/>
    <cellStyle name="Comma 4 2 2 14 3 2" xfId="1732"/>
    <cellStyle name="Comma 4 2 2 14 3 3" xfId="1733"/>
    <cellStyle name="Comma 4 2 2 14 4" xfId="1734"/>
    <cellStyle name="Comma 4 2 2 14 5" xfId="1735"/>
    <cellStyle name="Comma 4 2 2 15" xfId="1736"/>
    <cellStyle name="Comma 4 2 2 15 2" xfId="1737"/>
    <cellStyle name="Comma 4 2 2 15 3" xfId="1738"/>
    <cellStyle name="Comma 4 2 2 16" xfId="1739"/>
    <cellStyle name="Comma 4 2 2 16 2" xfId="1740"/>
    <cellStyle name="Comma 4 2 2 16 3" xfId="1741"/>
    <cellStyle name="Comma 4 2 2 17" xfId="1742"/>
    <cellStyle name="Comma 4 2 2 17 2" xfId="1743"/>
    <cellStyle name="Comma 4 2 2 17 3" xfId="1744"/>
    <cellStyle name="Comma 4 2 2 18" xfId="1745"/>
    <cellStyle name="Comma 4 2 2 19" xfId="1746"/>
    <cellStyle name="Comma 4 2 2 2" xfId="1747"/>
    <cellStyle name="Comma 4 2 2 2 10" xfId="1748"/>
    <cellStyle name="Comma 4 2 2 2 10 2" xfId="1749"/>
    <cellStyle name="Comma 4 2 2 2 10 2 2" xfId="1750"/>
    <cellStyle name="Comma 4 2 2 2 10 2 3" xfId="1751"/>
    <cellStyle name="Comma 4 2 2 2 10 3" xfId="1752"/>
    <cellStyle name="Comma 4 2 2 2 10 3 2" xfId="1753"/>
    <cellStyle name="Comma 4 2 2 2 10 3 3" xfId="1754"/>
    <cellStyle name="Comma 4 2 2 2 10 4" xfId="1755"/>
    <cellStyle name="Comma 4 2 2 2 10 5" xfId="1756"/>
    <cellStyle name="Comma 4 2 2 2 11" xfId="1757"/>
    <cellStyle name="Comma 4 2 2 2 11 2" xfId="1758"/>
    <cellStyle name="Comma 4 2 2 2 11 2 2" xfId="1759"/>
    <cellStyle name="Comma 4 2 2 2 11 2 3" xfId="1760"/>
    <cellStyle name="Comma 4 2 2 2 11 3" xfId="1761"/>
    <cellStyle name="Comma 4 2 2 2 11 3 2" xfId="1762"/>
    <cellStyle name="Comma 4 2 2 2 11 3 3" xfId="1763"/>
    <cellStyle name="Comma 4 2 2 2 11 4" xfId="1764"/>
    <cellStyle name="Comma 4 2 2 2 11 5" xfId="1765"/>
    <cellStyle name="Comma 4 2 2 2 12" xfId="1766"/>
    <cellStyle name="Comma 4 2 2 2 12 2" xfId="1767"/>
    <cellStyle name="Comma 4 2 2 2 12 3" xfId="1768"/>
    <cellStyle name="Comma 4 2 2 2 13" xfId="1769"/>
    <cellStyle name="Comma 4 2 2 2 13 2" xfId="1770"/>
    <cellStyle name="Comma 4 2 2 2 13 3" xfId="1771"/>
    <cellStyle name="Comma 4 2 2 2 14" xfId="1772"/>
    <cellStyle name="Comma 4 2 2 2 14 2" xfId="1773"/>
    <cellStyle name="Comma 4 2 2 2 14 3" xfId="1774"/>
    <cellStyle name="Comma 4 2 2 2 15" xfId="1775"/>
    <cellStyle name="Comma 4 2 2 2 16" xfId="1776"/>
    <cellStyle name="Comma 4 2 2 2 2" xfId="1777"/>
    <cellStyle name="Comma 4 2 2 2 2 2" xfId="1778"/>
    <cellStyle name="Comma 4 2 2 2 2 2 2" xfId="1779"/>
    <cellStyle name="Comma 4 2 2 2 2 2 2 2" xfId="1780"/>
    <cellStyle name="Comma 4 2 2 2 2 2 2 3" xfId="1781"/>
    <cellStyle name="Comma 4 2 2 2 2 2 3" xfId="1782"/>
    <cellStyle name="Comma 4 2 2 2 2 2 3 2" xfId="1783"/>
    <cellStyle name="Comma 4 2 2 2 2 2 3 3" xfId="1784"/>
    <cellStyle name="Comma 4 2 2 2 2 2 4" xfId="1785"/>
    <cellStyle name="Comma 4 2 2 2 2 2 5" xfId="1786"/>
    <cellStyle name="Comma 4 2 2 2 2 3" xfId="1787"/>
    <cellStyle name="Comma 4 2 2 2 2 3 2" xfId="1788"/>
    <cellStyle name="Comma 4 2 2 2 2 3 2 2" xfId="1789"/>
    <cellStyle name="Comma 4 2 2 2 2 3 2 3" xfId="1790"/>
    <cellStyle name="Comma 4 2 2 2 2 3 3" xfId="1791"/>
    <cellStyle name="Comma 4 2 2 2 2 3 3 2" xfId="1792"/>
    <cellStyle name="Comma 4 2 2 2 2 3 3 3" xfId="1793"/>
    <cellStyle name="Comma 4 2 2 2 2 3 4" xfId="1794"/>
    <cellStyle name="Comma 4 2 2 2 2 3 5" xfId="1795"/>
    <cellStyle name="Comma 4 2 2 2 2 4" xfId="1796"/>
    <cellStyle name="Comma 4 2 2 2 2 4 2" xfId="1797"/>
    <cellStyle name="Comma 4 2 2 2 2 4 2 2" xfId="1798"/>
    <cellStyle name="Comma 4 2 2 2 2 4 2 3" xfId="1799"/>
    <cellStyle name="Comma 4 2 2 2 2 4 3" xfId="1800"/>
    <cellStyle name="Comma 4 2 2 2 2 4 3 2" xfId="1801"/>
    <cellStyle name="Comma 4 2 2 2 2 4 3 3" xfId="1802"/>
    <cellStyle name="Comma 4 2 2 2 2 4 4" xfId="1803"/>
    <cellStyle name="Comma 4 2 2 2 2 4 5" xfId="1804"/>
    <cellStyle name="Comma 4 2 2 2 2 5" xfId="1805"/>
    <cellStyle name="Comma 4 2 2 2 2 5 2" xfId="1806"/>
    <cellStyle name="Comma 4 2 2 2 2 5 2 2" xfId="1807"/>
    <cellStyle name="Comma 4 2 2 2 2 5 2 3" xfId="1808"/>
    <cellStyle name="Comma 4 2 2 2 2 5 3" xfId="1809"/>
    <cellStyle name="Comma 4 2 2 2 2 5 3 2" xfId="1810"/>
    <cellStyle name="Comma 4 2 2 2 2 5 3 3" xfId="1811"/>
    <cellStyle name="Comma 4 2 2 2 2 5 4" xfId="1812"/>
    <cellStyle name="Comma 4 2 2 2 2 5 5" xfId="1813"/>
    <cellStyle name="Comma 4 2 2 2 2 6" xfId="1814"/>
    <cellStyle name="Comma 4 2 2 2 2 6 2" xfId="1815"/>
    <cellStyle name="Comma 4 2 2 2 2 6 3" xfId="1816"/>
    <cellStyle name="Comma 4 2 2 2 2 7" xfId="1817"/>
    <cellStyle name="Comma 4 2 2 2 2 7 2" xfId="1818"/>
    <cellStyle name="Comma 4 2 2 2 2 7 3" xfId="1819"/>
    <cellStyle name="Comma 4 2 2 2 2 8" xfId="1820"/>
    <cellStyle name="Comma 4 2 2 2 2 9" xfId="1821"/>
    <cellStyle name="Comma 4 2 2 2 3" xfId="1822"/>
    <cellStyle name="Comma 4 2 2 2 3 2" xfId="1823"/>
    <cellStyle name="Comma 4 2 2 2 3 2 2" xfId="1824"/>
    <cellStyle name="Comma 4 2 2 2 3 2 2 2" xfId="1825"/>
    <cellStyle name="Comma 4 2 2 2 3 2 2 3" xfId="1826"/>
    <cellStyle name="Comma 4 2 2 2 3 2 3" xfId="1827"/>
    <cellStyle name="Comma 4 2 2 2 3 2 3 2" xfId="1828"/>
    <cellStyle name="Comma 4 2 2 2 3 2 3 3" xfId="1829"/>
    <cellStyle name="Comma 4 2 2 2 3 2 4" xfId="1830"/>
    <cellStyle name="Comma 4 2 2 2 3 2 5" xfId="1831"/>
    <cellStyle name="Comma 4 2 2 2 3 3" xfId="1832"/>
    <cellStyle name="Comma 4 2 2 2 3 3 2" xfId="1833"/>
    <cellStyle name="Comma 4 2 2 2 3 3 2 2" xfId="1834"/>
    <cellStyle name="Comma 4 2 2 2 3 3 2 3" xfId="1835"/>
    <cellStyle name="Comma 4 2 2 2 3 3 3" xfId="1836"/>
    <cellStyle name="Comma 4 2 2 2 3 3 3 2" xfId="1837"/>
    <cellStyle name="Comma 4 2 2 2 3 3 3 3" xfId="1838"/>
    <cellStyle name="Comma 4 2 2 2 3 3 4" xfId="1839"/>
    <cellStyle name="Comma 4 2 2 2 3 3 5" xfId="1840"/>
    <cellStyle name="Comma 4 2 2 2 3 4" xfId="1841"/>
    <cellStyle name="Comma 4 2 2 2 3 4 2" xfId="1842"/>
    <cellStyle name="Comma 4 2 2 2 3 4 2 2" xfId="1843"/>
    <cellStyle name="Comma 4 2 2 2 3 4 2 3" xfId="1844"/>
    <cellStyle name="Comma 4 2 2 2 3 4 3" xfId="1845"/>
    <cellStyle name="Comma 4 2 2 2 3 4 3 2" xfId="1846"/>
    <cellStyle name="Comma 4 2 2 2 3 4 3 3" xfId="1847"/>
    <cellStyle name="Comma 4 2 2 2 3 4 4" xfId="1848"/>
    <cellStyle name="Comma 4 2 2 2 3 4 5" xfId="1849"/>
    <cellStyle name="Comma 4 2 2 2 3 5" xfId="1850"/>
    <cellStyle name="Comma 4 2 2 2 3 5 2" xfId="1851"/>
    <cellStyle name="Comma 4 2 2 2 3 5 2 2" xfId="1852"/>
    <cellStyle name="Comma 4 2 2 2 3 5 2 3" xfId="1853"/>
    <cellStyle name="Comma 4 2 2 2 3 5 3" xfId="1854"/>
    <cellStyle name="Comma 4 2 2 2 3 5 3 2" xfId="1855"/>
    <cellStyle name="Comma 4 2 2 2 3 5 3 3" xfId="1856"/>
    <cellStyle name="Comma 4 2 2 2 3 5 4" xfId="1857"/>
    <cellStyle name="Comma 4 2 2 2 3 5 5" xfId="1858"/>
    <cellStyle name="Comma 4 2 2 2 3 6" xfId="1859"/>
    <cellStyle name="Comma 4 2 2 2 3 6 2" xfId="1860"/>
    <cellStyle name="Comma 4 2 2 2 3 6 3" xfId="1861"/>
    <cellStyle name="Comma 4 2 2 2 3 7" xfId="1862"/>
    <cellStyle name="Comma 4 2 2 2 3 7 2" xfId="1863"/>
    <cellStyle name="Comma 4 2 2 2 3 7 3" xfId="1864"/>
    <cellStyle name="Comma 4 2 2 2 3 8" xfId="1865"/>
    <cellStyle name="Comma 4 2 2 2 3 9" xfId="1866"/>
    <cellStyle name="Comma 4 2 2 2 4" xfId="1867"/>
    <cellStyle name="Comma 4 2 2 2 4 2" xfId="1868"/>
    <cellStyle name="Comma 4 2 2 2 4 2 2" xfId="1869"/>
    <cellStyle name="Comma 4 2 2 2 4 2 2 2" xfId="1870"/>
    <cellStyle name="Comma 4 2 2 2 4 2 2 3" xfId="1871"/>
    <cellStyle name="Comma 4 2 2 2 4 2 3" xfId="1872"/>
    <cellStyle name="Comma 4 2 2 2 4 2 3 2" xfId="1873"/>
    <cellStyle name="Comma 4 2 2 2 4 2 3 3" xfId="1874"/>
    <cellStyle name="Comma 4 2 2 2 4 2 4" xfId="1875"/>
    <cellStyle name="Comma 4 2 2 2 4 2 5" xfId="1876"/>
    <cellStyle name="Comma 4 2 2 2 4 3" xfId="1877"/>
    <cellStyle name="Comma 4 2 2 2 4 3 2" xfId="1878"/>
    <cellStyle name="Comma 4 2 2 2 4 3 2 2" xfId="1879"/>
    <cellStyle name="Comma 4 2 2 2 4 3 2 3" xfId="1880"/>
    <cellStyle name="Comma 4 2 2 2 4 3 3" xfId="1881"/>
    <cellStyle name="Comma 4 2 2 2 4 3 3 2" xfId="1882"/>
    <cellStyle name="Comma 4 2 2 2 4 3 3 3" xfId="1883"/>
    <cellStyle name="Comma 4 2 2 2 4 3 4" xfId="1884"/>
    <cellStyle name="Comma 4 2 2 2 4 3 5" xfId="1885"/>
    <cellStyle name="Comma 4 2 2 2 4 4" xfId="1886"/>
    <cellStyle name="Comma 4 2 2 2 4 4 2" xfId="1887"/>
    <cellStyle name="Comma 4 2 2 2 4 4 2 2" xfId="1888"/>
    <cellStyle name="Comma 4 2 2 2 4 4 2 3" xfId="1889"/>
    <cellStyle name="Comma 4 2 2 2 4 4 3" xfId="1890"/>
    <cellStyle name="Comma 4 2 2 2 4 4 3 2" xfId="1891"/>
    <cellStyle name="Comma 4 2 2 2 4 4 3 3" xfId="1892"/>
    <cellStyle name="Comma 4 2 2 2 4 4 4" xfId="1893"/>
    <cellStyle name="Comma 4 2 2 2 4 4 5" xfId="1894"/>
    <cellStyle name="Comma 4 2 2 2 4 5" xfId="1895"/>
    <cellStyle name="Comma 4 2 2 2 4 5 2" xfId="1896"/>
    <cellStyle name="Comma 4 2 2 2 4 5 2 2" xfId="1897"/>
    <cellStyle name="Comma 4 2 2 2 4 5 2 3" xfId="1898"/>
    <cellStyle name="Comma 4 2 2 2 4 5 3" xfId="1899"/>
    <cellStyle name="Comma 4 2 2 2 4 5 3 2" xfId="1900"/>
    <cellStyle name="Comma 4 2 2 2 4 5 3 3" xfId="1901"/>
    <cellStyle name="Comma 4 2 2 2 4 5 4" xfId="1902"/>
    <cellStyle name="Comma 4 2 2 2 4 5 5" xfId="1903"/>
    <cellStyle name="Comma 4 2 2 2 4 6" xfId="1904"/>
    <cellStyle name="Comma 4 2 2 2 4 6 2" xfId="1905"/>
    <cellStyle name="Comma 4 2 2 2 4 6 3" xfId="1906"/>
    <cellStyle name="Comma 4 2 2 2 4 7" xfId="1907"/>
    <cellStyle name="Comma 4 2 2 2 4 7 2" xfId="1908"/>
    <cellStyle name="Comma 4 2 2 2 4 7 3" xfId="1909"/>
    <cellStyle name="Comma 4 2 2 2 4 8" xfId="1910"/>
    <cellStyle name="Comma 4 2 2 2 4 9" xfId="1911"/>
    <cellStyle name="Comma 4 2 2 2 5" xfId="1912"/>
    <cellStyle name="Comma 4 2 2 2 5 2" xfId="1913"/>
    <cellStyle name="Comma 4 2 2 2 5 2 2" xfId="1914"/>
    <cellStyle name="Comma 4 2 2 2 5 2 2 2" xfId="1915"/>
    <cellStyle name="Comma 4 2 2 2 5 2 2 3" xfId="1916"/>
    <cellStyle name="Comma 4 2 2 2 5 2 3" xfId="1917"/>
    <cellStyle name="Comma 4 2 2 2 5 2 3 2" xfId="1918"/>
    <cellStyle name="Comma 4 2 2 2 5 2 3 3" xfId="1919"/>
    <cellStyle name="Comma 4 2 2 2 5 2 4" xfId="1920"/>
    <cellStyle name="Comma 4 2 2 2 5 2 5" xfId="1921"/>
    <cellStyle name="Comma 4 2 2 2 5 3" xfId="1922"/>
    <cellStyle name="Comma 4 2 2 2 5 3 2" xfId="1923"/>
    <cellStyle name="Comma 4 2 2 2 5 3 2 2" xfId="1924"/>
    <cellStyle name="Comma 4 2 2 2 5 3 2 3" xfId="1925"/>
    <cellStyle name="Comma 4 2 2 2 5 3 3" xfId="1926"/>
    <cellStyle name="Comma 4 2 2 2 5 3 3 2" xfId="1927"/>
    <cellStyle name="Comma 4 2 2 2 5 3 3 3" xfId="1928"/>
    <cellStyle name="Comma 4 2 2 2 5 3 4" xfId="1929"/>
    <cellStyle name="Comma 4 2 2 2 5 3 5" xfId="1930"/>
    <cellStyle name="Comma 4 2 2 2 5 4" xfId="1931"/>
    <cellStyle name="Comma 4 2 2 2 5 4 2" xfId="1932"/>
    <cellStyle name="Comma 4 2 2 2 5 4 2 2" xfId="1933"/>
    <cellStyle name="Comma 4 2 2 2 5 4 2 3" xfId="1934"/>
    <cellStyle name="Comma 4 2 2 2 5 4 3" xfId="1935"/>
    <cellStyle name="Comma 4 2 2 2 5 4 3 2" xfId="1936"/>
    <cellStyle name="Comma 4 2 2 2 5 4 3 3" xfId="1937"/>
    <cellStyle name="Comma 4 2 2 2 5 4 4" xfId="1938"/>
    <cellStyle name="Comma 4 2 2 2 5 4 5" xfId="1939"/>
    <cellStyle name="Comma 4 2 2 2 5 5" xfId="1940"/>
    <cellStyle name="Comma 4 2 2 2 5 5 2" xfId="1941"/>
    <cellStyle name="Comma 4 2 2 2 5 5 2 2" xfId="1942"/>
    <cellStyle name="Comma 4 2 2 2 5 5 2 3" xfId="1943"/>
    <cellStyle name="Comma 4 2 2 2 5 5 3" xfId="1944"/>
    <cellStyle name="Comma 4 2 2 2 5 5 3 2" xfId="1945"/>
    <cellStyle name="Comma 4 2 2 2 5 5 3 3" xfId="1946"/>
    <cellStyle name="Comma 4 2 2 2 5 5 4" xfId="1947"/>
    <cellStyle name="Comma 4 2 2 2 5 5 5" xfId="1948"/>
    <cellStyle name="Comma 4 2 2 2 5 6" xfId="1949"/>
    <cellStyle name="Comma 4 2 2 2 5 6 2" xfId="1950"/>
    <cellStyle name="Comma 4 2 2 2 5 6 3" xfId="1951"/>
    <cellStyle name="Comma 4 2 2 2 5 7" xfId="1952"/>
    <cellStyle name="Comma 4 2 2 2 5 7 2" xfId="1953"/>
    <cellStyle name="Comma 4 2 2 2 5 7 3" xfId="1954"/>
    <cellStyle name="Comma 4 2 2 2 5 8" xfId="1955"/>
    <cellStyle name="Comma 4 2 2 2 5 9" xfId="1956"/>
    <cellStyle name="Comma 4 2 2 2 6" xfId="1957"/>
    <cellStyle name="Comma 4 2 2 2 6 2" xfId="1958"/>
    <cellStyle name="Comma 4 2 2 2 6 2 2" xfId="1959"/>
    <cellStyle name="Comma 4 2 2 2 6 2 2 2" xfId="1960"/>
    <cellStyle name="Comma 4 2 2 2 6 2 2 3" xfId="1961"/>
    <cellStyle name="Comma 4 2 2 2 6 2 3" xfId="1962"/>
    <cellStyle name="Comma 4 2 2 2 6 2 3 2" xfId="1963"/>
    <cellStyle name="Comma 4 2 2 2 6 2 3 3" xfId="1964"/>
    <cellStyle name="Comma 4 2 2 2 6 2 4" xfId="1965"/>
    <cellStyle name="Comma 4 2 2 2 6 2 5" xfId="1966"/>
    <cellStyle name="Comma 4 2 2 2 6 3" xfId="1967"/>
    <cellStyle name="Comma 4 2 2 2 6 3 2" xfId="1968"/>
    <cellStyle name="Comma 4 2 2 2 6 3 2 2" xfId="1969"/>
    <cellStyle name="Comma 4 2 2 2 6 3 2 3" xfId="1970"/>
    <cellStyle name="Comma 4 2 2 2 6 3 3" xfId="1971"/>
    <cellStyle name="Comma 4 2 2 2 6 3 3 2" xfId="1972"/>
    <cellStyle name="Comma 4 2 2 2 6 3 3 3" xfId="1973"/>
    <cellStyle name="Comma 4 2 2 2 6 3 4" xfId="1974"/>
    <cellStyle name="Comma 4 2 2 2 6 3 5" xfId="1975"/>
    <cellStyle name="Comma 4 2 2 2 6 4" xfId="1976"/>
    <cellStyle name="Comma 4 2 2 2 6 4 2" xfId="1977"/>
    <cellStyle name="Comma 4 2 2 2 6 4 2 2" xfId="1978"/>
    <cellStyle name="Comma 4 2 2 2 6 4 2 3" xfId="1979"/>
    <cellStyle name="Comma 4 2 2 2 6 4 3" xfId="1980"/>
    <cellStyle name="Comma 4 2 2 2 6 4 3 2" xfId="1981"/>
    <cellStyle name="Comma 4 2 2 2 6 4 3 3" xfId="1982"/>
    <cellStyle name="Comma 4 2 2 2 6 4 4" xfId="1983"/>
    <cellStyle name="Comma 4 2 2 2 6 4 5" xfId="1984"/>
    <cellStyle name="Comma 4 2 2 2 6 5" xfId="1985"/>
    <cellStyle name="Comma 4 2 2 2 6 5 2" xfId="1986"/>
    <cellStyle name="Comma 4 2 2 2 6 5 2 2" xfId="1987"/>
    <cellStyle name="Comma 4 2 2 2 6 5 2 3" xfId="1988"/>
    <cellStyle name="Comma 4 2 2 2 6 5 3" xfId="1989"/>
    <cellStyle name="Comma 4 2 2 2 6 5 3 2" xfId="1990"/>
    <cellStyle name="Comma 4 2 2 2 6 5 3 3" xfId="1991"/>
    <cellStyle name="Comma 4 2 2 2 6 5 4" xfId="1992"/>
    <cellStyle name="Comma 4 2 2 2 6 5 5" xfId="1993"/>
    <cellStyle name="Comma 4 2 2 2 6 6" xfId="1994"/>
    <cellStyle name="Comma 4 2 2 2 6 6 2" xfId="1995"/>
    <cellStyle name="Comma 4 2 2 2 6 6 3" xfId="1996"/>
    <cellStyle name="Comma 4 2 2 2 6 7" xfId="1997"/>
    <cellStyle name="Comma 4 2 2 2 6 7 2" xfId="1998"/>
    <cellStyle name="Comma 4 2 2 2 6 7 3" xfId="1999"/>
    <cellStyle name="Comma 4 2 2 2 6 8" xfId="2000"/>
    <cellStyle name="Comma 4 2 2 2 6 9" xfId="2001"/>
    <cellStyle name="Comma 4 2 2 2 7" xfId="2002"/>
    <cellStyle name="Comma 4 2 2 2 7 2" xfId="2003"/>
    <cellStyle name="Comma 4 2 2 2 7 2 2" xfId="2004"/>
    <cellStyle name="Comma 4 2 2 2 7 2 2 2" xfId="2005"/>
    <cellStyle name="Comma 4 2 2 2 7 2 2 3" xfId="2006"/>
    <cellStyle name="Comma 4 2 2 2 7 2 3" xfId="2007"/>
    <cellStyle name="Comma 4 2 2 2 7 2 3 2" xfId="2008"/>
    <cellStyle name="Comma 4 2 2 2 7 2 3 3" xfId="2009"/>
    <cellStyle name="Comma 4 2 2 2 7 2 4" xfId="2010"/>
    <cellStyle name="Comma 4 2 2 2 7 2 5" xfId="2011"/>
    <cellStyle name="Comma 4 2 2 2 7 3" xfId="2012"/>
    <cellStyle name="Comma 4 2 2 2 7 3 2" xfId="2013"/>
    <cellStyle name="Comma 4 2 2 2 7 3 2 2" xfId="2014"/>
    <cellStyle name="Comma 4 2 2 2 7 3 2 3" xfId="2015"/>
    <cellStyle name="Comma 4 2 2 2 7 3 3" xfId="2016"/>
    <cellStyle name="Comma 4 2 2 2 7 3 3 2" xfId="2017"/>
    <cellStyle name="Comma 4 2 2 2 7 3 3 3" xfId="2018"/>
    <cellStyle name="Comma 4 2 2 2 7 3 4" xfId="2019"/>
    <cellStyle name="Comma 4 2 2 2 7 3 5" xfId="2020"/>
    <cellStyle name="Comma 4 2 2 2 7 4" xfId="2021"/>
    <cellStyle name="Comma 4 2 2 2 7 4 2" xfId="2022"/>
    <cellStyle name="Comma 4 2 2 2 7 4 2 2" xfId="2023"/>
    <cellStyle name="Comma 4 2 2 2 7 4 2 3" xfId="2024"/>
    <cellStyle name="Comma 4 2 2 2 7 4 3" xfId="2025"/>
    <cellStyle name="Comma 4 2 2 2 7 4 3 2" xfId="2026"/>
    <cellStyle name="Comma 4 2 2 2 7 4 3 3" xfId="2027"/>
    <cellStyle name="Comma 4 2 2 2 7 4 4" xfId="2028"/>
    <cellStyle name="Comma 4 2 2 2 7 4 5" xfId="2029"/>
    <cellStyle name="Comma 4 2 2 2 7 5" xfId="2030"/>
    <cellStyle name="Comma 4 2 2 2 7 5 2" xfId="2031"/>
    <cellStyle name="Comma 4 2 2 2 7 5 2 2" xfId="2032"/>
    <cellStyle name="Comma 4 2 2 2 7 5 2 3" xfId="2033"/>
    <cellStyle name="Comma 4 2 2 2 7 5 3" xfId="2034"/>
    <cellStyle name="Comma 4 2 2 2 7 5 3 2" xfId="2035"/>
    <cellStyle name="Comma 4 2 2 2 7 5 3 3" xfId="2036"/>
    <cellStyle name="Comma 4 2 2 2 7 5 4" xfId="2037"/>
    <cellStyle name="Comma 4 2 2 2 7 5 5" xfId="2038"/>
    <cellStyle name="Comma 4 2 2 2 7 6" xfId="2039"/>
    <cellStyle name="Comma 4 2 2 2 7 6 2" xfId="2040"/>
    <cellStyle name="Comma 4 2 2 2 7 6 3" xfId="2041"/>
    <cellStyle name="Comma 4 2 2 2 7 7" xfId="2042"/>
    <cellStyle name="Comma 4 2 2 2 7 7 2" xfId="2043"/>
    <cellStyle name="Comma 4 2 2 2 7 7 3" xfId="2044"/>
    <cellStyle name="Comma 4 2 2 2 7 8" xfId="2045"/>
    <cellStyle name="Comma 4 2 2 2 7 9" xfId="2046"/>
    <cellStyle name="Comma 4 2 2 2 8" xfId="2047"/>
    <cellStyle name="Comma 4 2 2 2 8 2" xfId="2048"/>
    <cellStyle name="Comma 4 2 2 2 8 2 2" xfId="2049"/>
    <cellStyle name="Comma 4 2 2 2 8 2 3" xfId="2050"/>
    <cellStyle name="Comma 4 2 2 2 8 3" xfId="2051"/>
    <cellStyle name="Comma 4 2 2 2 8 3 2" xfId="2052"/>
    <cellStyle name="Comma 4 2 2 2 8 3 3" xfId="2053"/>
    <cellStyle name="Comma 4 2 2 2 8 4" xfId="2054"/>
    <cellStyle name="Comma 4 2 2 2 8 5" xfId="2055"/>
    <cellStyle name="Comma 4 2 2 2 9" xfId="2056"/>
    <cellStyle name="Comma 4 2 2 2 9 2" xfId="2057"/>
    <cellStyle name="Comma 4 2 2 2 9 2 2" xfId="2058"/>
    <cellStyle name="Comma 4 2 2 2 9 2 3" xfId="2059"/>
    <cellStyle name="Comma 4 2 2 2 9 3" xfId="2060"/>
    <cellStyle name="Comma 4 2 2 2 9 3 2" xfId="2061"/>
    <cellStyle name="Comma 4 2 2 2 9 3 3" xfId="2062"/>
    <cellStyle name="Comma 4 2 2 2 9 4" xfId="2063"/>
    <cellStyle name="Comma 4 2 2 2 9 5" xfId="2064"/>
    <cellStyle name="Comma 4 2 2 3" xfId="2065"/>
    <cellStyle name="Comma 4 2 2 3 10" xfId="2066"/>
    <cellStyle name="Comma 4 2 2 3 10 2" xfId="2067"/>
    <cellStyle name="Comma 4 2 2 3 10 2 2" xfId="2068"/>
    <cellStyle name="Comma 4 2 2 3 10 2 3" xfId="2069"/>
    <cellStyle name="Comma 4 2 2 3 10 3" xfId="2070"/>
    <cellStyle name="Comma 4 2 2 3 10 3 2" xfId="2071"/>
    <cellStyle name="Comma 4 2 2 3 10 3 3" xfId="2072"/>
    <cellStyle name="Comma 4 2 2 3 10 4" xfId="2073"/>
    <cellStyle name="Comma 4 2 2 3 10 5" xfId="2074"/>
    <cellStyle name="Comma 4 2 2 3 11" xfId="2075"/>
    <cellStyle name="Comma 4 2 2 3 11 2" xfId="2076"/>
    <cellStyle name="Comma 4 2 2 3 11 2 2" xfId="2077"/>
    <cellStyle name="Comma 4 2 2 3 11 2 3" xfId="2078"/>
    <cellStyle name="Comma 4 2 2 3 11 3" xfId="2079"/>
    <cellStyle name="Comma 4 2 2 3 11 3 2" xfId="2080"/>
    <cellStyle name="Comma 4 2 2 3 11 3 3" xfId="2081"/>
    <cellStyle name="Comma 4 2 2 3 11 4" xfId="2082"/>
    <cellStyle name="Comma 4 2 2 3 11 5" xfId="2083"/>
    <cellStyle name="Comma 4 2 2 3 12" xfId="2084"/>
    <cellStyle name="Comma 4 2 2 3 12 2" xfId="2085"/>
    <cellStyle name="Comma 4 2 2 3 12 3" xfId="2086"/>
    <cellStyle name="Comma 4 2 2 3 13" xfId="2087"/>
    <cellStyle name="Comma 4 2 2 3 13 2" xfId="2088"/>
    <cellStyle name="Comma 4 2 2 3 13 3" xfId="2089"/>
    <cellStyle name="Comma 4 2 2 3 14" xfId="2090"/>
    <cellStyle name="Comma 4 2 2 3 14 2" xfId="2091"/>
    <cellStyle name="Comma 4 2 2 3 14 3" xfId="2092"/>
    <cellStyle name="Comma 4 2 2 3 15" xfId="2093"/>
    <cellStyle name="Comma 4 2 2 3 16" xfId="2094"/>
    <cellStyle name="Comma 4 2 2 3 2" xfId="2095"/>
    <cellStyle name="Comma 4 2 2 3 2 2" xfId="2096"/>
    <cellStyle name="Comma 4 2 2 3 2 2 2" xfId="2097"/>
    <cellStyle name="Comma 4 2 2 3 2 2 2 2" xfId="2098"/>
    <cellStyle name="Comma 4 2 2 3 2 2 2 3" xfId="2099"/>
    <cellStyle name="Comma 4 2 2 3 2 2 3" xfId="2100"/>
    <cellStyle name="Comma 4 2 2 3 2 2 3 2" xfId="2101"/>
    <cellStyle name="Comma 4 2 2 3 2 2 3 3" xfId="2102"/>
    <cellStyle name="Comma 4 2 2 3 2 2 4" xfId="2103"/>
    <cellStyle name="Comma 4 2 2 3 2 2 5" xfId="2104"/>
    <cellStyle name="Comma 4 2 2 3 2 3" xfId="2105"/>
    <cellStyle name="Comma 4 2 2 3 2 3 2" xfId="2106"/>
    <cellStyle name="Comma 4 2 2 3 2 3 2 2" xfId="2107"/>
    <cellStyle name="Comma 4 2 2 3 2 3 2 3" xfId="2108"/>
    <cellStyle name="Comma 4 2 2 3 2 3 3" xfId="2109"/>
    <cellStyle name="Comma 4 2 2 3 2 3 3 2" xfId="2110"/>
    <cellStyle name="Comma 4 2 2 3 2 3 3 3" xfId="2111"/>
    <cellStyle name="Comma 4 2 2 3 2 3 4" xfId="2112"/>
    <cellStyle name="Comma 4 2 2 3 2 3 5" xfId="2113"/>
    <cellStyle name="Comma 4 2 2 3 2 4" xfId="2114"/>
    <cellStyle name="Comma 4 2 2 3 2 4 2" xfId="2115"/>
    <cellStyle name="Comma 4 2 2 3 2 4 2 2" xfId="2116"/>
    <cellStyle name="Comma 4 2 2 3 2 4 2 3" xfId="2117"/>
    <cellStyle name="Comma 4 2 2 3 2 4 3" xfId="2118"/>
    <cellStyle name="Comma 4 2 2 3 2 4 3 2" xfId="2119"/>
    <cellStyle name="Comma 4 2 2 3 2 4 3 3" xfId="2120"/>
    <cellStyle name="Comma 4 2 2 3 2 4 4" xfId="2121"/>
    <cellStyle name="Comma 4 2 2 3 2 4 5" xfId="2122"/>
    <cellStyle name="Comma 4 2 2 3 2 5" xfId="2123"/>
    <cellStyle name="Comma 4 2 2 3 2 5 2" xfId="2124"/>
    <cellStyle name="Comma 4 2 2 3 2 5 2 2" xfId="2125"/>
    <cellStyle name="Comma 4 2 2 3 2 5 2 3" xfId="2126"/>
    <cellStyle name="Comma 4 2 2 3 2 5 3" xfId="2127"/>
    <cellStyle name="Comma 4 2 2 3 2 5 3 2" xfId="2128"/>
    <cellStyle name="Comma 4 2 2 3 2 5 3 3" xfId="2129"/>
    <cellStyle name="Comma 4 2 2 3 2 5 4" xfId="2130"/>
    <cellStyle name="Comma 4 2 2 3 2 5 5" xfId="2131"/>
    <cellStyle name="Comma 4 2 2 3 2 6" xfId="2132"/>
    <cellStyle name="Comma 4 2 2 3 2 6 2" xfId="2133"/>
    <cellStyle name="Comma 4 2 2 3 2 6 3" xfId="2134"/>
    <cellStyle name="Comma 4 2 2 3 2 7" xfId="2135"/>
    <cellStyle name="Comma 4 2 2 3 2 7 2" xfId="2136"/>
    <cellStyle name="Comma 4 2 2 3 2 7 3" xfId="2137"/>
    <cellStyle name="Comma 4 2 2 3 2 8" xfId="2138"/>
    <cellStyle name="Comma 4 2 2 3 2 9" xfId="2139"/>
    <cellStyle name="Comma 4 2 2 3 3" xfId="2140"/>
    <cellStyle name="Comma 4 2 2 3 3 2" xfId="2141"/>
    <cellStyle name="Comma 4 2 2 3 3 2 2" xfId="2142"/>
    <cellStyle name="Comma 4 2 2 3 3 2 2 2" xfId="2143"/>
    <cellStyle name="Comma 4 2 2 3 3 2 2 3" xfId="2144"/>
    <cellStyle name="Comma 4 2 2 3 3 2 3" xfId="2145"/>
    <cellStyle name="Comma 4 2 2 3 3 2 3 2" xfId="2146"/>
    <cellStyle name="Comma 4 2 2 3 3 2 3 3" xfId="2147"/>
    <cellStyle name="Comma 4 2 2 3 3 2 4" xfId="2148"/>
    <cellStyle name="Comma 4 2 2 3 3 2 5" xfId="2149"/>
    <cellStyle name="Comma 4 2 2 3 3 3" xfId="2150"/>
    <cellStyle name="Comma 4 2 2 3 3 3 2" xfId="2151"/>
    <cellStyle name="Comma 4 2 2 3 3 3 2 2" xfId="2152"/>
    <cellStyle name="Comma 4 2 2 3 3 3 2 3" xfId="2153"/>
    <cellStyle name="Comma 4 2 2 3 3 3 3" xfId="2154"/>
    <cellStyle name="Comma 4 2 2 3 3 3 3 2" xfId="2155"/>
    <cellStyle name="Comma 4 2 2 3 3 3 3 3" xfId="2156"/>
    <cellStyle name="Comma 4 2 2 3 3 3 4" xfId="2157"/>
    <cellStyle name="Comma 4 2 2 3 3 3 5" xfId="2158"/>
    <cellStyle name="Comma 4 2 2 3 3 4" xfId="2159"/>
    <cellStyle name="Comma 4 2 2 3 3 4 2" xfId="2160"/>
    <cellStyle name="Comma 4 2 2 3 3 4 2 2" xfId="2161"/>
    <cellStyle name="Comma 4 2 2 3 3 4 2 3" xfId="2162"/>
    <cellStyle name="Comma 4 2 2 3 3 4 3" xfId="2163"/>
    <cellStyle name="Comma 4 2 2 3 3 4 3 2" xfId="2164"/>
    <cellStyle name="Comma 4 2 2 3 3 4 3 3" xfId="2165"/>
    <cellStyle name="Comma 4 2 2 3 3 4 4" xfId="2166"/>
    <cellStyle name="Comma 4 2 2 3 3 4 5" xfId="2167"/>
    <cellStyle name="Comma 4 2 2 3 3 5" xfId="2168"/>
    <cellStyle name="Comma 4 2 2 3 3 5 2" xfId="2169"/>
    <cellStyle name="Comma 4 2 2 3 3 5 2 2" xfId="2170"/>
    <cellStyle name="Comma 4 2 2 3 3 5 2 3" xfId="2171"/>
    <cellStyle name="Comma 4 2 2 3 3 5 3" xfId="2172"/>
    <cellStyle name="Comma 4 2 2 3 3 5 3 2" xfId="2173"/>
    <cellStyle name="Comma 4 2 2 3 3 5 3 3" xfId="2174"/>
    <cellStyle name="Comma 4 2 2 3 3 5 4" xfId="2175"/>
    <cellStyle name="Comma 4 2 2 3 3 5 5" xfId="2176"/>
    <cellStyle name="Comma 4 2 2 3 3 6" xfId="2177"/>
    <cellStyle name="Comma 4 2 2 3 3 6 2" xfId="2178"/>
    <cellStyle name="Comma 4 2 2 3 3 6 3" xfId="2179"/>
    <cellStyle name="Comma 4 2 2 3 3 7" xfId="2180"/>
    <cellStyle name="Comma 4 2 2 3 3 7 2" xfId="2181"/>
    <cellStyle name="Comma 4 2 2 3 3 7 3" xfId="2182"/>
    <cellStyle name="Comma 4 2 2 3 3 8" xfId="2183"/>
    <cellStyle name="Comma 4 2 2 3 3 9" xfId="2184"/>
    <cellStyle name="Comma 4 2 2 3 4" xfId="2185"/>
    <cellStyle name="Comma 4 2 2 3 4 2" xfId="2186"/>
    <cellStyle name="Comma 4 2 2 3 4 2 2" xfId="2187"/>
    <cellStyle name="Comma 4 2 2 3 4 2 2 2" xfId="2188"/>
    <cellStyle name="Comma 4 2 2 3 4 2 2 3" xfId="2189"/>
    <cellStyle name="Comma 4 2 2 3 4 2 3" xfId="2190"/>
    <cellStyle name="Comma 4 2 2 3 4 2 3 2" xfId="2191"/>
    <cellStyle name="Comma 4 2 2 3 4 2 3 3" xfId="2192"/>
    <cellStyle name="Comma 4 2 2 3 4 2 4" xfId="2193"/>
    <cellStyle name="Comma 4 2 2 3 4 2 5" xfId="2194"/>
    <cellStyle name="Comma 4 2 2 3 4 3" xfId="2195"/>
    <cellStyle name="Comma 4 2 2 3 4 3 2" xfId="2196"/>
    <cellStyle name="Comma 4 2 2 3 4 3 2 2" xfId="2197"/>
    <cellStyle name="Comma 4 2 2 3 4 3 2 3" xfId="2198"/>
    <cellStyle name="Comma 4 2 2 3 4 3 3" xfId="2199"/>
    <cellStyle name="Comma 4 2 2 3 4 3 3 2" xfId="2200"/>
    <cellStyle name="Comma 4 2 2 3 4 3 3 3" xfId="2201"/>
    <cellStyle name="Comma 4 2 2 3 4 3 4" xfId="2202"/>
    <cellStyle name="Comma 4 2 2 3 4 3 5" xfId="2203"/>
    <cellStyle name="Comma 4 2 2 3 4 4" xfId="2204"/>
    <cellStyle name="Comma 4 2 2 3 4 4 2" xfId="2205"/>
    <cellStyle name="Comma 4 2 2 3 4 4 2 2" xfId="2206"/>
    <cellStyle name="Comma 4 2 2 3 4 4 2 3" xfId="2207"/>
    <cellStyle name="Comma 4 2 2 3 4 4 3" xfId="2208"/>
    <cellStyle name="Comma 4 2 2 3 4 4 3 2" xfId="2209"/>
    <cellStyle name="Comma 4 2 2 3 4 4 3 3" xfId="2210"/>
    <cellStyle name="Comma 4 2 2 3 4 4 4" xfId="2211"/>
    <cellStyle name="Comma 4 2 2 3 4 4 5" xfId="2212"/>
    <cellStyle name="Comma 4 2 2 3 4 5" xfId="2213"/>
    <cellStyle name="Comma 4 2 2 3 4 5 2" xfId="2214"/>
    <cellStyle name="Comma 4 2 2 3 4 5 2 2" xfId="2215"/>
    <cellStyle name="Comma 4 2 2 3 4 5 2 3" xfId="2216"/>
    <cellStyle name="Comma 4 2 2 3 4 5 3" xfId="2217"/>
    <cellStyle name="Comma 4 2 2 3 4 5 3 2" xfId="2218"/>
    <cellStyle name="Comma 4 2 2 3 4 5 3 3" xfId="2219"/>
    <cellStyle name="Comma 4 2 2 3 4 5 4" xfId="2220"/>
    <cellStyle name="Comma 4 2 2 3 4 5 5" xfId="2221"/>
    <cellStyle name="Comma 4 2 2 3 4 6" xfId="2222"/>
    <cellStyle name="Comma 4 2 2 3 4 6 2" xfId="2223"/>
    <cellStyle name="Comma 4 2 2 3 4 6 3" xfId="2224"/>
    <cellStyle name="Comma 4 2 2 3 4 7" xfId="2225"/>
    <cellStyle name="Comma 4 2 2 3 4 7 2" xfId="2226"/>
    <cellStyle name="Comma 4 2 2 3 4 7 3" xfId="2227"/>
    <cellStyle name="Comma 4 2 2 3 4 8" xfId="2228"/>
    <cellStyle name="Comma 4 2 2 3 4 9" xfId="2229"/>
    <cellStyle name="Comma 4 2 2 3 5" xfId="2230"/>
    <cellStyle name="Comma 4 2 2 3 5 2" xfId="2231"/>
    <cellStyle name="Comma 4 2 2 3 5 2 2" xfId="2232"/>
    <cellStyle name="Comma 4 2 2 3 5 2 2 2" xfId="2233"/>
    <cellStyle name="Comma 4 2 2 3 5 2 2 3" xfId="2234"/>
    <cellStyle name="Comma 4 2 2 3 5 2 3" xfId="2235"/>
    <cellStyle name="Comma 4 2 2 3 5 2 3 2" xfId="2236"/>
    <cellStyle name="Comma 4 2 2 3 5 2 3 3" xfId="2237"/>
    <cellStyle name="Comma 4 2 2 3 5 2 4" xfId="2238"/>
    <cellStyle name="Comma 4 2 2 3 5 2 5" xfId="2239"/>
    <cellStyle name="Comma 4 2 2 3 5 3" xfId="2240"/>
    <cellStyle name="Comma 4 2 2 3 5 3 2" xfId="2241"/>
    <cellStyle name="Comma 4 2 2 3 5 3 2 2" xfId="2242"/>
    <cellStyle name="Comma 4 2 2 3 5 3 2 3" xfId="2243"/>
    <cellStyle name="Comma 4 2 2 3 5 3 3" xfId="2244"/>
    <cellStyle name="Comma 4 2 2 3 5 3 3 2" xfId="2245"/>
    <cellStyle name="Comma 4 2 2 3 5 3 3 3" xfId="2246"/>
    <cellStyle name="Comma 4 2 2 3 5 3 4" xfId="2247"/>
    <cellStyle name="Comma 4 2 2 3 5 3 5" xfId="2248"/>
    <cellStyle name="Comma 4 2 2 3 5 4" xfId="2249"/>
    <cellStyle name="Comma 4 2 2 3 5 4 2" xfId="2250"/>
    <cellStyle name="Comma 4 2 2 3 5 4 2 2" xfId="2251"/>
    <cellStyle name="Comma 4 2 2 3 5 4 2 3" xfId="2252"/>
    <cellStyle name="Comma 4 2 2 3 5 4 3" xfId="2253"/>
    <cellStyle name="Comma 4 2 2 3 5 4 3 2" xfId="2254"/>
    <cellStyle name="Comma 4 2 2 3 5 4 3 3" xfId="2255"/>
    <cellStyle name="Comma 4 2 2 3 5 4 4" xfId="2256"/>
    <cellStyle name="Comma 4 2 2 3 5 4 5" xfId="2257"/>
    <cellStyle name="Comma 4 2 2 3 5 5" xfId="2258"/>
    <cellStyle name="Comma 4 2 2 3 5 5 2" xfId="2259"/>
    <cellStyle name="Comma 4 2 2 3 5 5 2 2" xfId="2260"/>
    <cellStyle name="Comma 4 2 2 3 5 5 2 3" xfId="2261"/>
    <cellStyle name="Comma 4 2 2 3 5 5 3" xfId="2262"/>
    <cellStyle name="Comma 4 2 2 3 5 5 3 2" xfId="2263"/>
    <cellStyle name="Comma 4 2 2 3 5 5 3 3" xfId="2264"/>
    <cellStyle name="Comma 4 2 2 3 5 5 4" xfId="2265"/>
    <cellStyle name="Comma 4 2 2 3 5 5 5" xfId="2266"/>
    <cellStyle name="Comma 4 2 2 3 5 6" xfId="2267"/>
    <cellStyle name="Comma 4 2 2 3 5 6 2" xfId="2268"/>
    <cellStyle name="Comma 4 2 2 3 5 6 3" xfId="2269"/>
    <cellStyle name="Comma 4 2 2 3 5 7" xfId="2270"/>
    <cellStyle name="Comma 4 2 2 3 5 7 2" xfId="2271"/>
    <cellStyle name="Comma 4 2 2 3 5 7 3" xfId="2272"/>
    <cellStyle name="Comma 4 2 2 3 5 8" xfId="2273"/>
    <cellStyle name="Comma 4 2 2 3 5 9" xfId="2274"/>
    <cellStyle name="Comma 4 2 2 3 6" xfId="2275"/>
    <cellStyle name="Comma 4 2 2 3 6 2" xfId="2276"/>
    <cellStyle name="Comma 4 2 2 3 6 2 2" xfId="2277"/>
    <cellStyle name="Comma 4 2 2 3 6 2 2 2" xfId="2278"/>
    <cellStyle name="Comma 4 2 2 3 6 2 2 3" xfId="2279"/>
    <cellStyle name="Comma 4 2 2 3 6 2 3" xfId="2280"/>
    <cellStyle name="Comma 4 2 2 3 6 2 3 2" xfId="2281"/>
    <cellStyle name="Comma 4 2 2 3 6 2 3 3" xfId="2282"/>
    <cellStyle name="Comma 4 2 2 3 6 2 4" xfId="2283"/>
    <cellStyle name="Comma 4 2 2 3 6 2 5" xfId="2284"/>
    <cellStyle name="Comma 4 2 2 3 6 3" xfId="2285"/>
    <cellStyle name="Comma 4 2 2 3 6 3 2" xfId="2286"/>
    <cellStyle name="Comma 4 2 2 3 6 3 2 2" xfId="2287"/>
    <cellStyle name="Comma 4 2 2 3 6 3 2 3" xfId="2288"/>
    <cellStyle name="Comma 4 2 2 3 6 3 3" xfId="2289"/>
    <cellStyle name="Comma 4 2 2 3 6 3 3 2" xfId="2290"/>
    <cellStyle name="Comma 4 2 2 3 6 3 3 3" xfId="2291"/>
    <cellStyle name="Comma 4 2 2 3 6 3 4" xfId="2292"/>
    <cellStyle name="Comma 4 2 2 3 6 3 5" xfId="2293"/>
    <cellStyle name="Comma 4 2 2 3 6 4" xfId="2294"/>
    <cellStyle name="Comma 4 2 2 3 6 4 2" xfId="2295"/>
    <cellStyle name="Comma 4 2 2 3 6 4 2 2" xfId="2296"/>
    <cellStyle name="Comma 4 2 2 3 6 4 2 3" xfId="2297"/>
    <cellStyle name="Comma 4 2 2 3 6 4 3" xfId="2298"/>
    <cellStyle name="Comma 4 2 2 3 6 4 3 2" xfId="2299"/>
    <cellStyle name="Comma 4 2 2 3 6 4 3 3" xfId="2300"/>
    <cellStyle name="Comma 4 2 2 3 6 4 4" xfId="2301"/>
    <cellStyle name="Comma 4 2 2 3 6 4 5" xfId="2302"/>
    <cellStyle name="Comma 4 2 2 3 6 5" xfId="2303"/>
    <cellStyle name="Comma 4 2 2 3 6 5 2" xfId="2304"/>
    <cellStyle name="Comma 4 2 2 3 6 5 2 2" xfId="2305"/>
    <cellStyle name="Comma 4 2 2 3 6 5 2 3" xfId="2306"/>
    <cellStyle name="Comma 4 2 2 3 6 5 3" xfId="2307"/>
    <cellStyle name="Comma 4 2 2 3 6 5 3 2" xfId="2308"/>
    <cellStyle name="Comma 4 2 2 3 6 5 3 3" xfId="2309"/>
    <cellStyle name="Comma 4 2 2 3 6 5 4" xfId="2310"/>
    <cellStyle name="Comma 4 2 2 3 6 5 5" xfId="2311"/>
    <cellStyle name="Comma 4 2 2 3 6 6" xfId="2312"/>
    <cellStyle name="Comma 4 2 2 3 6 6 2" xfId="2313"/>
    <cellStyle name="Comma 4 2 2 3 6 6 3" xfId="2314"/>
    <cellStyle name="Comma 4 2 2 3 6 7" xfId="2315"/>
    <cellStyle name="Comma 4 2 2 3 6 7 2" xfId="2316"/>
    <cellStyle name="Comma 4 2 2 3 6 7 3" xfId="2317"/>
    <cellStyle name="Comma 4 2 2 3 6 8" xfId="2318"/>
    <cellStyle name="Comma 4 2 2 3 6 9" xfId="2319"/>
    <cellStyle name="Comma 4 2 2 3 7" xfId="2320"/>
    <cellStyle name="Comma 4 2 2 3 7 2" xfId="2321"/>
    <cellStyle name="Comma 4 2 2 3 7 2 2" xfId="2322"/>
    <cellStyle name="Comma 4 2 2 3 7 2 2 2" xfId="2323"/>
    <cellStyle name="Comma 4 2 2 3 7 2 2 3" xfId="2324"/>
    <cellStyle name="Comma 4 2 2 3 7 2 3" xfId="2325"/>
    <cellStyle name="Comma 4 2 2 3 7 2 3 2" xfId="2326"/>
    <cellStyle name="Comma 4 2 2 3 7 2 3 3" xfId="2327"/>
    <cellStyle name="Comma 4 2 2 3 7 2 4" xfId="2328"/>
    <cellStyle name="Comma 4 2 2 3 7 2 5" xfId="2329"/>
    <cellStyle name="Comma 4 2 2 3 7 3" xfId="2330"/>
    <cellStyle name="Comma 4 2 2 3 7 3 2" xfId="2331"/>
    <cellStyle name="Comma 4 2 2 3 7 3 2 2" xfId="2332"/>
    <cellStyle name="Comma 4 2 2 3 7 3 2 3" xfId="2333"/>
    <cellStyle name="Comma 4 2 2 3 7 3 3" xfId="2334"/>
    <cellStyle name="Comma 4 2 2 3 7 3 3 2" xfId="2335"/>
    <cellStyle name="Comma 4 2 2 3 7 3 3 3" xfId="2336"/>
    <cellStyle name="Comma 4 2 2 3 7 3 4" xfId="2337"/>
    <cellStyle name="Comma 4 2 2 3 7 3 5" xfId="2338"/>
    <cellStyle name="Comma 4 2 2 3 7 4" xfId="2339"/>
    <cellStyle name="Comma 4 2 2 3 7 4 2" xfId="2340"/>
    <cellStyle name="Comma 4 2 2 3 7 4 2 2" xfId="2341"/>
    <cellStyle name="Comma 4 2 2 3 7 4 2 3" xfId="2342"/>
    <cellStyle name="Comma 4 2 2 3 7 4 3" xfId="2343"/>
    <cellStyle name="Comma 4 2 2 3 7 4 3 2" xfId="2344"/>
    <cellStyle name="Comma 4 2 2 3 7 4 3 3" xfId="2345"/>
    <cellStyle name="Comma 4 2 2 3 7 4 4" xfId="2346"/>
    <cellStyle name="Comma 4 2 2 3 7 4 5" xfId="2347"/>
    <cellStyle name="Comma 4 2 2 3 7 5" xfId="2348"/>
    <cellStyle name="Comma 4 2 2 3 7 5 2" xfId="2349"/>
    <cellStyle name="Comma 4 2 2 3 7 5 2 2" xfId="2350"/>
    <cellStyle name="Comma 4 2 2 3 7 5 2 3" xfId="2351"/>
    <cellStyle name="Comma 4 2 2 3 7 5 3" xfId="2352"/>
    <cellStyle name="Comma 4 2 2 3 7 5 3 2" xfId="2353"/>
    <cellStyle name="Comma 4 2 2 3 7 5 3 3" xfId="2354"/>
    <cellStyle name="Comma 4 2 2 3 7 5 4" xfId="2355"/>
    <cellStyle name="Comma 4 2 2 3 7 5 5" xfId="2356"/>
    <cellStyle name="Comma 4 2 2 3 7 6" xfId="2357"/>
    <cellStyle name="Comma 4 2 2 3 7 6 2" xfId="2358"/>
    <cellStyle name="Comma 4 2 2 3 7 6 3" xfId="2359"/>
    <cellStyle name="Comma 4 2 2 3 7 7" xfId="2360"/>
    <cellStyle name="Comma 4 2 2 3 7 7 2" xfId="2361"/>
    <cellStyle name="Comma 4 2 2 3 7 7 3" xfId="2362"/>
    <cellStyle name="Comma 4 2 2 3 7 8" xfId="2363"/>
    <cellStyle name="Comma 4 2 2 3 7 9" xfId="2364"/>
    <cellStyle name="Comma 4 2 2 3 8" xfId="2365"/>
    <cellStyle name="Comma 4 2 2 3 8 2" xfId="2366"/>
    <cellStyle name="Comma 4 2 2 3 8 2 2" xfId="2367"/>
    <cellStyle name="Comma 4 2 2 3 8 2 3" xfId="2368"/>
    <cellStyle name="Comma 4 2 2 3 8 3" xfId="2369"/>
    <cellStyle name="Comma 4 2 2 3 8 3 2" xfId="2370"/>
    <cellStyle name="Comma 4 2 2 3 8 3 3" xfId="2371"/>
    <cellStyle name="Comma 4 2 2 3 8 4" xfId="2372"/>
    <cellStyle name="Comma 4 2 2 3 8 5" xfId="2373"/>
    <cellStyle name="Comma 4 2 2 3 9" xfId="2374"/>
    <cellStyle name="Comma 4 2 2 3 9 2" xfId="2375"/>
    <cellStyle name="Comma 4 2 2 3 9 2 2" xfId="2376"/>
    <cellStyle name="Comma 4 2 2 3 9 2 3" xfId="2377"/>
    <cellStyle name="Comma 4 2 2 3 9 3" xfId="2378"/>
    <cellStyle name="Comma 4 2 2 3 9 3 2" xfId="2379"/>
    <cellStyle name="Comma 4 2 2 3 9 3 3" xfId="2380"/>
    <cellStyle name="Comma 4 2 2 3 9 4" xfId="2381"/>
    <cellStyle name="Comma 4 2 2 3 9 5" xfId="2382"/>
    <cellStyle name="Comma 4 2 2 4" xfId="2383"/>
    <cellStyle name="Comma 4 2 2 4 2" xfId="2384"/>
    <cellStyle name="Comma 4 2 2 4 2 2" xfId="2385"/>
    <cellStyle name="Comma 4 2 2 4 3" xfId="2386"/>
    <cellStyle name="Comma 4 2 2 4 3 2" xfId="2387"/>
    <cellStyle name="Comma 4 2 2 4 4" xfId="2388"/>
    <cellStyle name="Comma 4 2 2 5" xfId="2389"/>
    <cellStyle name="Comma 4 2 2 5 2" xfId="2390"/>
    <cellStyle name="Comma 4 2 2 5 2 2" xfId="2391"/>
    <cellStyle name="Comma 4 2 2 5 2 2 2" xfId="2392"/>
    <cellStyle name="Comma 4 2 2 5 2 2 3" xfId="2393"/>
    <cellStyle name="Comma 4 2 2 5 2 3" xfId="2394"/>
    <cellStyle name="Comma 4 2 2 5 2 3 2" xfId="2395"/>
    <cellStyle name="Comma 4 2 2 5 2 3 3" xfId="2396"/>
    <cellStyle name="Comma 4 2 2 5 2 4" xfId="2397"/>
    <cellStyle name="Comma 4 2 2 5 2 5" xfId="2398"/>
    <cellStyle name="Comma 4 2 2 5 3" xfId="2399"/>
    <cellStyle name="Comma 4 2 2 5 3 2" xfId="2400"/>
    <cellStyle name="Comma 4 2 2 5 3 2 2" xfId="2401"/>
    <cellStyle name="Comma 4 2 2 5 3 2 3" xfId="2402"/>
    <cellStyle name="Comma 4 2 2 5 3 3" xfId="2403"/>
    <cellStyle name="Comma 4 2 2 5 3 3 2" xfId="2404"/>
    <cellStyle name="Comma 4 2 2 5 3 3 3" xfId="2405"/>
    <cellStyle name="Comma 4 2 2 5 3 4" xfId="2406"/>
    <cellStyle name="Comma 4 2 2 5 3 5" xfId="2407"/>
    <cellStyle name="Comma 4 2 2 5 4" xfId="2408"/>
    <cellStyle name="Comma 4 2 2 5 4 2" xfId="2409"/>
    <cellStyle name="Comma 4 2 2 5 4 2 2" xfId="2410"/>
    <cellStyle name="Comma 4 2 2 5 4 2 3" xfId="2411"/>
    <cellStyle name="Comma 4 2 2 5 4 3" xfId="2412"/>
    <cellStyle name="Comma 4 2 2 5 4 3 2" xfId="2413"/>
    <cellStyle name="Comma 4 2 2 5 4 3 3" xfId="2414"/>
    <cellStyle name="Comma 4 2 2 5 4 4" xfId="2415"/>
    <cellStyle name="Comma 4 2 2 5 4 5" xfId="2416"/>
    <cellStyle name="Comma 4 2 2 5 5" xfId="2417"/>
    <cellStyle name="Comma 4 2 2 5 5 2" xfId="2418"/>
    <cellStyle name="Comma 4 2 2 5 5 2 2" xfId="2419"/>
    <cellStyle name="Comma 4 2 2 5 5 2 3" xfId="2420"/>
    <cellStyle name="Comma 4 2 2 5 5 3" xfId="2421"/>
    <cellStyle name="Comma 4 2 2 5 5 3 2" xfId="2422"/>
    <cellStyle name="Comma 4 2 2 5 5 3 3" xfId="2423"/>
    <cellStyle name="Comma 4 2 2 5 5 4" xfId="2424"/>
    <cellStyle name="Comma 4 2 2 5 5 5" xfId="2425"/>
    <cellStyle name="Comma 4 2 2 5 6" xfId="2426"/>
    <cellStyle name="Comma 4 2 2 5 6 2" xfId="2427"/>
    <cellStyle name="Comma 4 2 2 5 6 3" xfId="2428"/>
    <cellStyle name="Comma 4 2 2 5 7" xfId="2429"/>
    <cellStyle name="Comma 4 2 2 5 7 2" xfId="2430"/>
    <cellStyle name="Comma 4 2 2 5 7 3" xfId="2431"/>
    <cellStyle name="Comma 4 2 2 5 8" xfId="2432"/>
    <cellStyle name="Comma 4 2 2 5 9" xfId="2433"/>
    <cellStyle name="Comma 4 2 2 6" xfId="2434"/>
    <cellStyle name="Comma 4 2 2 6 2" xfId="2435"/>
    <cellStyle name="Comma 4 2 2 6 2 2" xfId="2436"/>
    <cellStyle name="Comma 4 2 2 6 2 2 2" xfId="2437"/>
    <cellStyle name="Comma 4 2 2 6 2 2 3" xfId="2438"/>
    <cellStyle name="Comma 4 2 2 6 2 3" xfId="2439"/>
    <cellStyle name="Comma 4 2 2 6 2 3 2" xfId="2440"/>
    <cellStyle name="Comma 4 2 2 6 2 3 3" xfId="2441"/>
    <cellStyle name="Comma 4 2 2 6 2 4" xfId="2442"/>
    <cellStyle name="Comma 4 2 2 6 2 5" xfId="2443"/>
    <cellStyle name="Comma 4 2 2 6 3" xfId="2444"/>
    <cellStyle name="Comma 4 2 2 6 3 2" xfId="2445"/>
    <cellStyle name="Comma 4 2 2 6 3 2 2" xfId="2446"/>
    <cellStyle name="Comma 4 2 2 6 3 2 3" xfId="2447"/>
    <cellStyle name="Comma 4 2 2 6 3 3" xfId="2448"/>
    <cellStyle name="Comma 4 2 2 6 3 3 2" xfId="2449"/>
    <cellStyle name="Comma 4 2 2 6 3 3 3" xfId="2450"/>
    <cellStyle name="Comma 4 2 2 6 3 4" xfId="2451"/>
    <cellStyle name="Comma 4 2 2 6 3 5" xfId="2452"/>
    <cellStyle name="Comma 4 2 2 6 4" xfId="2453"/>
    <cellStyle name="Comma 4 2 2 6 4 2" xfId="2454"/>
    <cellStyle name="Comma 4 2 2 6 4 2 2" xfId="2455"/>
    <cellStyle name="Comma 4 2 2 6 4 2 3" xfId="2456"/>
    <cellStyle name="Comma 4 2 2 6 4 3" xfId="2457"/>
    <cellStyle name="Comma 4 2 2 6 4 3 2" xfId="2458"/>
    <cellStyle name="Comma 4 2 2 6 4 3 3" xfId="2459"/>
    <cellStyle name="Comma 4 2 2 6 4 4" xfId="2460"/>
    <cellStyle name="Comma 4 2 2 6 4 5" xfId="2461"/>
    <cellStyle name="Comma 4 2 2 6 5" xfId="2462"/>
    <cellStyle name="Comma 4 2 2 6 5 2" xfId="2463"/>
    <cellStyle name="Comma 4 2 2 6 5 2 2" xfId="2464"/>
    <cellStyle name="Comma 4 2 2 6 5 2 3" xfId="2465"/>
    <cellStyle name="Comma 4 2 2 6 5 3" xfId="2466"/>
    <cellStyle name="Comma 4 2 2 6 5 3 2" xfId="2467"/>
    <cellStyle name="Comma 4 2 2 6 5 3 3" xfId="2468"/>
    <cellStyle name="Comma 4 2 2 6 5 4" xfId="2469"/>
    <cellStyle name="Comma 4 2 2 6 5 5" xfId="2470"/>
    <cellStyle name="Comma 4 2 2 6 6" xfId="2471"/>
    <cellStyle name="Comma 4 2 2 6 6 2" xfId="2472"/>
    <cellStyle name="Comma 4 2 2 6 6 3" xfId="2473"/>
    <cellStyle name="Comma 4 2 2 6 7" xfId="2474"/>
    <cellStyle name="Comma 4 2 2 6 7 2" xfId="2475"/>
    <cellStyle name="Comma 4 2 2 6 7 3" xfId="2476"/>
    <cellStyle name="Comma 4 2 2 6 8" xfId="2477"/>
    <cellStyle name="Comma 4 2 2 6 9" xfId="2478"/>
    <cellStyle name="Comma 4 2 2 7" xfId="2479"/>
    <cellStyle name="Comma 4 2 2 7 2" xfId="2480"/>
    <cellStyle name="Comma 4 2 2 7 2 2" xfId="2481"/>
    <cellStyle name="Comma 4 2 2 7 2 2 2" xfId="2482"/>
    <cellStyle name="Comma 4 2 2 7 2 2 3" xfId="2483"/>
    <cellStyle name="Comma 4 2 2 7 2 3" xfId="2484"/>
    <cellStyle name="Comma 4 2 2 7 2 3 2" xfId="2485"/>
    <cellStyle name="Comma 4 2 2 7 2 3 3" xfId="2486"/>
    <cellStyle name="Comma 4 2 2 7 2 4" xfId="2487"/>
    <cellStyle name="Comma 4 2 2 7 2 5" xfId="2488"/>
    <cellStyle name="Comma 4 2 2 7 3" xfId="2489"/>
    <cellStyle name="Comma 4 2 2 7 3 2" xfId="2490"/>
    <cellStyle name="Comma 4 2 2 7 3 2 2" xfId="2491"/>
    <cellStyle name="Comma 4 2 2 7 3 2 3" xfId="2492"/>
    <cellStyle name="Comma 4 2 2 7 3 3" xfId="2493"/>
    <cellStyle name="Comma 4 2 2 7 3 3 2" xfId="2494"/>
    <cellStyle name="Comma 4 2 2 7 3 3 3" xfId="2495"/>
    <cellStyle name="Comma 4 2 2 7 3 4" xfId="2496"/>
    <cellStyle name="Comma 4 2 2 7 3 5" xfId="2497"/>
    <cellStyle name="Comma 4 2 2 7 4" xfId="2498"/>
    <cellStyle name="Comma 4 2 2 7 4 2" xfId="2499"/>
    <cellStyle name="Comma 4 2 2 7 4 2 2" xfId="2500"/>
    <cellStyle name="Comma 4 2 2 7 4 2 3" xfId="2501"/>
    <cellStyle name="Comma 4 2 2 7 4 3" xfId="2502"/>
    <cellStyle name="Comma 4 2 2 7 4 3 2" xfId="2503"/>
    <cellStyle name="Comma 4 2 2 7 4 3 3" xfId="2504"/>
    <cellStyle name="Comma 4 2 2 7 4 4" xfId="2505"/>
    <cellStyle name="Comma 4 2 2 7 4 5" xfId="2506"/>
    <cellStyle name="Comma 4 2 2 7 5" xfId="2507"/>
    <cellStyle name="Comma 4 2 2 7 5 2" xfId="2508"/>
    <cellStyle name="Comma 4 2 2 7 5 2 2" xfId="2509"/>
    <cellStyle name="Comma 4 2 2 7 5 2 3" xfId="2510"/>
    <cellStyle name="Comma 4 2 2 7 5 3" xfId="2511"/>
    <cellStyle name="Comma 4 2 2 7 5 3 2" xfId="2512"/>
    <cellStyle name="Comma 4 2 2 7 5 3 3" xfId="2513"/>
    <cellStyle name="Comma 4 2 2 7 5 4" xfId="2514"/>
    <cellStyle name="Comma 4 2 2 7 5 5" xfId="2515"/>
    <cellStyle name="Comma 4 2 2 7 6" xfId="2516"/>
    <cellStyle name="Comma 4 2 2 7 6 2" xfId="2517"/>
    <cellStyle name="Comma 4 2 2 7 6 3" xfId="2518"/>
    <cellStyle name="Comma 4 2 2 7 7" xfId="2519"/>
    <cellStyle name="Comma 4 2 2 7 7 2" xfId="2520"/>
    <cellStyle name="Comma 4 2 2 7 7 3" xfId="2521"/>
    <cellStyle name="Comma 4 2 2 7 8" xfId="2522"/>
    <cellStyle name="Comma 4 2 2 7 9" xfId="2523"/>
    <cellStyle name="Comma 4 2 2 8" xfId="2524"/>
    <cellStyle name="Comma 4 2 2 8 2" xfId="2525"/>
    <cellStyle name="Comma 4 2 2 8 2 2" xfId="2526"/>
    <cellStyle name="Comma 4 2 2 8 2 2 2" xfId="2527"/>
    <cellStyle name="Comma 4 2 2 8 2 2 3" xfId="2528"/>
    <cellStyle name="Comma 4 2 2 8 2 3" xfId="2529"/>
    <cellStyle name="Comma 4 2 2 8 2 3 2" xfId="2530"/>
    <cellStyle name="Comma 4 2 2 8 2 3 3" xfId="2531"/>
    <cellStyle name="Comma 4 2 2 8 2 4" xfId="2532"/>
    <cellStyle name="Comma 4 2 2 8 2 5" xfId="2533"/>
    <cellStyle name="Comma 4 2 2 8 3" xfId="2534"/>
    <cellStyle name="Comma 4 2 2 8 3 2" xfId="2535"/>
    <cellStyle name="Comma 4 2 2 8 3 2 2" xfId="2536"/>
    <cellStyle name="Comma 4 2 2 8 3 2 3" xfId="2537"/>
    <cellStyle name="Comma 4 2 2 8 3 3" xfId="2538"/>
    <cellStyle name="Comma 4 2 2 8 3 3 2" xfId="2539"/>
    <cellStyle name="Comma 4 2 2 8 3 3 3" xfId="2540"/>
    <cellStyle name="Comma 4 2 2 8 3 4" xfId="2541"/>
    <cellStyle name="Comma 4 2 2 8 3 5" xfId="2542"/>
    <cellStyle name="Comma 4 2 2 8 4" xfId="2543"/>
    <cellStyle name="Comma 4 2 2 8 4 2" xfId="2544"/>
    <cellStyle name="Comma 4 2 2 8 4 2 2" xfId="2545"/>
    <cellStyle name="Comma 4 2 2 8 4 2 3" xfId="2546"/>
    <cellStyle name="Comma 4 2 2 8 4 3" xfId="2547"/>
    <cellStyle name="Comma 4 2 2 8 4 3 2" xfId="2548"/>
    <cellStyle name="Comma 4 2 2 8 4 3 3" xfId="2549"/>
    <cellStyle name="Comma 4 2 2 8 4 4" xfId="2550"/>
    <cellStyle name="Comma 4 2 2 8 4 5" xfId="2551"/>
    <cellStyle name="Comma 4 2 2 8 5" xfId="2552"/>
    <cellStyle name="Comma 4 2 2 8 5 2" xfId="2553"/>
    <cellStyle name="Comma 4 2 2 8 5 2 2" xfId="2554"/>
    <cellStyle name="Comma 4 2 2 8 5 2 3" xfId="2555"/>
    <cellStyle name="Comma 4 2 2 8 5 3" xfId="2556"/>
    <cellStyle name="Comma 4 2 2 8 5 3 2" xfId="2557"/>
    <cellStyle name="Comma 4 2 2 8 5 3 3" xfId="2558"/>
    <cellStyle name="Comma 4 2 2 8 5 4" xfId="2559"/>
    <cellStyle name="Comma 4 2 2 8 5 5" xfId="2560"/>
    <cellStyle name="Comma 4 2 2 8 6" xfId="2561"/>
    <cellStyle name="Comma 4 2 2 8 6 2" xfId="2562"/>
    <cellStyle name="Comma 4 2 2 8 6 3" xfId="2563"/>
    <cellStyle name="Comma 4 2 2 8 7" xfId="2564"/>
    <cellStyle name="Comma 4 2 2 8 7 2" xfId="2565"/>
    <cellStyle name="Comma 4 2 2 8 7 3" xfId="2566"/>
    <cellStyle name="Comma 4 2 2 8 8" xfId="2567"/>
    <cellStyle name="Comma 4 2 2 8 9" xfId="2568"/>
    <cellStyle name="Comma 4 2 2 9" xfId="2569"/>
    <cellStyle name="Comma 4 2 2 9 2" xfId="2570"/>
    <cellStyle name="Comma 4 2 2 9 2 2" xfId="2571"/>
    <cellStyle name="Comma 4 2 2 9 2 2 2" xfId="2572"/>
    <cellStyle name="Comma 4 2 2 9 2 2 3" xfId="2573"/>
    <cellStyle name="Comma 4 2 2 9 2 3" xfId="2574"/>
    <cellStyle name="Comma 4 2 2 9 2 3 2" xfId="2575"/>
    <cellStyle name="Comma 4 2 2 9 2 3 3" xfId="2576"/>
    <cellStyle name="Comma 4 2 2 9 2 4" xfId="2577"/>
    <cellStyle name="Comma 4 2 2 9 2 5" xfId="2578"/>
    <cellStyle name="Comma 4 2 2 9 3" xfId="2579"/>
    <cellStyle name="Comma 4 2 2 9 3 2" xfId="2580"/>
    <cellStyle name="Comma 4 2 2 9 3 2 2" xfId="2581"/>
    <cellStyle name="Comma 4 2 2 9 3 2 3" xfId="2582"/>
    <cellStyle name="Comma 4 2 2 9 3 3" xfId="2583"/>
    <cellStyle name="Comma 4 2 2 9 3 3 2" xfId="2584"/>
    <cellStyle name="Comma 4 2 2 9 3 3 3" xfId="2585"/>
    <cellStyle name="Comma 4 2 2 9 3 4" xfId="2586"/>
    <cellStyle name="Comma 4 2 2 9 3 5" xfId="2587"/>
    <cellStyle name="Comma 4 2 2 9 4" xfId="2588"/>
    <cellStyle name="Comma 4 2 2 9 4 2" xfId="2589"/>
    <cellStyle name="Comma 4 2 2 9 4 2 2" xfId="2590"/>
    <cellStyle name="Comma 4 2 2 9 4 2 3" xfId="2591"/>
    <cellStyle name="Comma 4 2 2 9 4 3" xfId="2592"/>
    <cellStyle name="Comma 4 2 2 9 4 3 2" xfId="2593"/>
    <cellStyle name="Comma 4 2 2 9 4 3 3" xfId="2594"/>
    <cellStyle name="Comma 4 2 2 9 4 4" xfId="2595"/>
    <cellStyle name="Comma 4 2 2 9 4 5" xfId="2596"/>
    <cellStyle name="Comma 4 2 2 9 5" xfId="2597"/>
    <cellStyle name="Comma 4 2 2 9 5 2" xfId="2598"/>
    <cellStyle name="Comma 4 2 2 9 5 2 2" xfId="2599"/>
    <cellStyle name="Comma 4 2 2 9 5 2 3" xfId="2600"/>
    <cellStyle name="Comma 4 2 2 9 5 3" xfId="2601"/>
    <cellStyle name="Comma 4 2 2 9 5 3 2" xfId="2602"/>
    <cellStyle name="Comma 4 2 2 9 5 3 3" xfId="2603"/>
    <cellStyle name="Comma 4 2 2 9 5 4" xfId="2604"/>
    <cellStyle name="Comma 4 2 2 9 5 5" xfId="2605"/>
    <cellStyle name="Comma 4 2 2 9 6" xfId="2606"/>
    <cellStyle name="Comma 4 2 2 9 6 2" xfId="2607"/>
    <cellStyle name="Comma 4 2 2 9 6 3" xfId="2608"/>
    <cellStyle name="Comma 4 2 2 9 7" xfId="2609"/>
    <cellStyle name="Comma 4 2 2 9 7 2" xfId="2610"/>
    <cellStyle name="Comma 4 2 2 9 7 3" xfId="2611"/>
    <cellStyle name="Comma 4 2 2 9 8" xfId="2612"/>
    <cellStyle name="Comma 4 2 2 9 9" xfId="2613"/>
    <cellStyle name="Comma 4 2 20" xfId="2614"/>
    <cellStyle name="Comma 4 2 20 2" xfId="2615"/>
    <cellStyle name="Comma 4 2 20 3" xfId="2616"/>
    <cellStyle name="Comma 4 2 21" xfId="2617"/>
    <cellStyle name="Comma 4 2 21 2" xfId="2618"/>
    <cellStyle name="Comma 4 2 21 3" xfId="2619"/>
    <cellStyle name="Comma 4 2 22" xfId="2620"/>
    <cellStyle name="Comma 4 2 23" xfId="2621"/>
    <cellStyle name="Comma 4 2 3" xfId="2622"/>
    <cellStyle name="Comma 4 2 3 10" xfId="2623"/>
    <cellStyle name="Comma 4 2 3 10 2" xfId="2624"/>
    <cellStyle name="Comma 4 2 3 10 2 2" xfId="2625"/>
    <cellStyle name="Comma 4 2 3 10 2 2 2" xfId="2626"/>
    <cellStyle name="Comma 4 2 3 10 2 2 3" xfId="2627"/>
    <cellStyle name="Comma 4 2 3 10 2 3" xfId="2628"/>
    <cellStyle name="Comma 4 2 3 10 2 3 2" xfId="2629"/>
    <cellStyle name="Comma 4 2 3 10 2 3 3" xfId="2630"/>
    <cellStyle name="Comma 4 2 3 10 2 4" xfId="2631"/>
    <cellStyle name="Comma 4 2 3 10 2 5" xfId="2632"/>
    <cellStyle name="Comma 4 2 3 10 3" xfId="2633"/>
    <cellStyle name="Comma 4 2 3 10 3 2" xfId="2634"/>
    <cellStyle name="Comma 4 2 3 10 3 2 2" xfId="2635"/>
    <cellStyle name="Comma 4 2 3 10 3 2 3" xfId="2636"/>
    <cellStyle name="Comma 4 2 3 10 3 3" xfId="2637"/>
    <cellStyle name="Comma 4 2 3 10 3 3 2" xfId="2638"/>
    <cellStyle name="Comma 4 2 3 10 3 3 3" xfId="2639"/>
    <cellStyle name="Comma 4 2 3 10 3 4" xfId="2640"/>
    <cellStyle name="Comma 4 2 3 10 3 5" xfId="2641"/>
    <cellStyle name="Comma 4 2 3 10 4" xfId="2642"/>
    <cellStyle name="Comma 4 2 3 10 4 2" xfId="2643"/>
    <cellStyle name="Comma 4 2 3 10 4 2 2" xfId="2644"/>
    <cellStyle name="Comma 4 2 3 10 4 2 3" xfId="2645"/>
    <cellStyle name="Comma 4 2 3 10 4 3" xfId="2646"/>
    <cellStyle name="Comma 4 2 3 10 4 3 2" xfId="2647"/>
    <cellStyle name="Comma 4 2 3 10 4 3 3" xfId="2648"/>
    <cellStyle name="Comma 4 2 3 10 4 4" xfId="2649"/>
    <cellStyle name="Comma 4 2 3 10 4 5" xfId="2650"/>
    <cellStyle name="Comma 4 2 3 10 5" xfId="2651"/>
    <cellStyle name="Comma 4 2 3 10 5 2" xfId="2652"/>
    <cellStyle name="Comma 4 2 3 10 5 2 2" xfId="2653"/>
    <cellStyle name="Comma 4 2 3 10 5 2 3" xfId="2654"/>
    <cellStyle name="Comma 4 2 3 10 5 3" xfId="2655"/>
    <cellStyle name="Comma 4 2 3 10 5 3 2" xfId="2656"/>
    <cellStyle name="Comma 4 2 3 10 5 3 3" xfId="2657"/>
    <cellStyle name="Comma 4 2 3 10 5 4" xfId="2658"/>
    <cellStyle name="Comma 4 2 3 10 5 5" xfId="2659"/>
    <cellStyle name="Comma 4 2 3 10 6" xfId="2660"/>
    <cellStyle name="Comma 4 2 3 10 6 2" xfId="2661"/>
    <cellStyle name="Comma 4 2 3 10 6 3" xfId="2662"/>
    <cellStyle name="Comma 4 2 3 10 7" xfId="2663"/>
    <cellStyle name="Comma 4 2 3 10 7 2" xfId="2664"/>
    <cellStyle name="Comma 4 2 3 10 7 3" xfId="2665"/>
    <cellStyle name="Comma 4 2 3 10 8" xfId="2666"/>
    <cellStyle name="Comma 4 2 3 10 9" xfId="2667"/>
    <cellStyle name="Comma 4 2 3 11" xfId="2668"/>
    <cellStyle name="Comma 4 2 3 11 2" xfId="2669"/>
    <cellStyle name="Comma 4 2 3 11 2 2" xfId="2670"/>
    <cellStyle name="Comma 4 2 3 11 2 3" xfId="2671"/>
    <cellStyle name="Comma 4 2 3 11 3" xfId="2672"/>
    <cellStyle name="Comma 4 2 3 11 3 2" xfId="2673"/>
    <cellStyle name="Comma 4 2 3 11 3 3" xfId="2674"/>
    <cellStyle name="Comma 4 2 3 11 4" xfId="2675"/>
    <cellStyle name="Comma 4 2 3 11 5" xfId="2676"/>
    <cellStyle name="Comma 4 2 3 12" xfId="2677"/>
    <cellStyle name="Comma 4 2 3 12 2" xfId="2678"/>
    <cellStyle name="Comma 4 2 3 12 2 2" xfId="2679"/>
    <cellStyle name="Comma 4 2 3 12 2 3" xfId="2680"/>
    <cellStyle name="Comma 4 2 3 12 3" xfId="2681"/>
    <cellStyle name="Comma 4 2 3 12 3 2" xfId="2682"/>
    <cellStyle name="Comma 4 2 3 12 3 3" xfId="2683"/>
    <cellStyle name="Comma 4 2 3 12 4" xfId="2684"/>
    <cellStyle name="Comma 4 2 3 12 5" xfId="2685"/>
    <cellStyle name="Comma 4 2 3 13" xfId="2686"/>
    <cellStyle name="Comma 4 2 3 13 2" xfId="2687"/>
    <cellStyle name="Comma 4 2 3 13 2 2" xfId="2688"/>
    <cellStyle name="Comma 4 2 3 13 2 3" xfId="2689"/>
    <cellStyle name="Comma 4 2 3 13 3" xfId="2690"/>
    <cellStyle name="Comma 4 2 3 13 3 2" xfId="2691"/>
    <cellStyle name="Comma 4 2 3 13 3 3" xfId="2692"/>
    <cellStyle name="Comma 4 2 3 13 4" xfId="2693"/>
    <cellStyle name="Comma 4 2 3 13 5" xfId="2694"/>
    <cellStyle name="Comma 4 2 3 14" xfId="2695"/>
    <cellStyle name="Comma 4 2 3 14 2" xfId="2696"/>
    <cellStyle name="Comma 4 2 3 14 2 2" xfId="2697"/>
    <cellStyle name="Comma 4 2 3 14 2 3" xfId="2698"/>
    <cellStyle name="Comma 4 2 3 14 3" xfId="2699"/>
    <cellStyle name="Comma 4 2 3 14 3 2" xfId="2700"/>
    <cellStyle name="Comma 4 2 3 14 3 3" xfId="2701"/>
    <cellStyle name="Comma 4 2 3 14 4" xfId="2702"/>
    <cellStyle name="Comma 4 2 3 14 5" xfId="2703"/>
    <cellStyle name="Comma 4 2 3 15" xfId="2704"/>
    <cellStyle name="Comma 4 2 3 15 2" xfId="2705"/>
    <cellStyle name="Comma 4 2 3 15 3" xfId="2706"/>
    <cellStyle name="Comma 4 2 3 16" xfId="2707"/>
    <cellStyle name="Comma 4 2 3 16 2" xfId="2708"/>
    <cellStyle name="Comma 4 2 3 16 3" xfId="2709"/>
    <cellStyle name="Comma 4 2 3 17" xfId="2710"/>
    <cellStyle name="Comma 4 2 3 17 2" xfId="2711"/>
    <cellStyle name="Comma 4 2 3 17 3" xfId="2712"/>
    <cellStyle name="Comma 4 2 3 18" xfId="2713"/>
    <cellStyle name="Comma 4 2 3 19" xfId="2714"/>
    <cellStyle name="Comma 4 2 3 2" xfId="2715"/>
    <cellStyle name="Comma 4 2 3 2 10" xfId="2716"/>
    <cellStyle name="Comma 4 2 3 2 10 2" xfId="2717"/>
    <cellStyle name="Comma 4 2 3 2 10 2 2" xfId="2718"/>
    <cellStyle name="Comma 4 2 3 2 10 2 3" xfId="2719"/>
    <cellStyle name="Comma 4 2 3 2 10 3" xfId="2720"/>
    <cellStyle name="Comma 4 2 3 2 10 3 2" xfId="2721"/>
    <cellStyle name="Comma 4 2 3 2 10 3 3" xfId="2722"/>
    <cellStyle name="Comma 4 2 3 2 10 4" xfId="2723"/>
    <cellStyle name="Comma 4 2 3 2 10 5" xfId="2724"/>
    <cellStyle name="Comma 4 2 3 2 11" xfId="2725"/>
    <cellStyle name="Comma 4 2 3 2 11 2" xfId="2726"/>
    <cellStyle name="Comma 4 2 3 2 11 2 2" xfId="2727"/>
    <cellStyle name="Comma 4 2 3 2 11 2 3" xfId="2728"/>
    <cellStyle name="Comma 4 2 3 2 11 3" xfId="2729"/>
    <cellStyle name="Comma 4 2 3 2 11 3 2" xfId="2730"/>
    <cellStyle name="Comma 4 2 3 2 11 3 3" xfId="2731"/>
    <cellStyle name="Comma 4 2 3 2 11 4" xfId="2732"/>
    <cellStyle name="Comma 4 2 3 2 11 5" xfId="2733"/>
    <cellStyle name="Comma 4 2 3 2 12" xfId="2734"/>
    <cellStyle name="Comma 4 2 3 2 12 2" xfId="2735"/>
    <cellStyle name="Comma 4 2 3 2 12 3" xfId="2736"/>
    <cellStyle name="Comma 4 2 3 2 13" xfId="2737"/>
    <cellStyle name="Comma 4 2 3 2 13 2" xfId="2738"/>
    <cellStyle name="Comma 4 2 3 2 13 3" xfId="2739"/>
    <cellStyle name="Comma 4 2 3 2 14" xfId="2740"/>
    <cellStyle name="Comma 4 2 3 2 14 2" xfId="2741"/>
    <cellStyle name="Comma 4 2 3 2 14 3" xfId="2742"/>
    <cellStyle name="Comma 4 2 3 2 15" xfId="2743"/>
    <cellStyle name="Comma 4 2 3 2 16" xfId="2744"/>
    <cellStyle name="Comma 4 2 3 2 2" xfId="2745"/>
    <cellStyle name="Comma 4 2 3 2 2 2" xfId="2746"/>
    <cellStyle name="Comma 4 2 3 2 2 2 2" xfId="2747"/>
    <cellStyle name="Comma 4 2 3 2 2 2 2 2" xfId="2748"/>
    <cellStyle name="Comma 4 2 3 2 2 2 2 3" xfId="2749"/>
    <cellStyle name="Comma 4 2 3 2 2 2 3" xfId="2750"/>
    <cellStyle name="Comma 4 2 3 2 2 2 3 2" xfId="2751"/>
    <cellStyle name="Comma 4 2 3 2 2 2 3 3" xfId="2752"/>
    <cellStyle name="Comma 4 2 3 2 2 2 4" xfId="2753"/>
    <cellStyle name="Comma 4 2 3 2 2 2 5" xfId="2754"/>
    <cellStyle name="Comma 4 2 3 2 2 3" xfId="2755"/>
    <cellStyle name="Comma 4 2 3 2 2 3 2" xfId="2756"/>
    <cellStyle name="Comma 4 2 3 2 2 3 2 2" xfId="2757"/>
    <cellStyle name="Comma 4 2 3 2 2 3 2 3" xfId="2758"/>
    <cellStyle name="Comma 4 2 3 2 2 3 3" xfId="2759"/>
    <cellStyle name="Comma 4 2 3 2 2 3 3 2" xfId="2760"/>
    <cellStyle name="Comma 4 2 3 2 2 3 3 3" xfId="2761"/>
    <cellStyle name="Comma 4 2 3 2 2 3 4" xfId="2762"/>
    <cellStyle name="Comma 4 2 3 2 2 3 5" xfId="2763"/>
    <cellStyle name="Comma 4 2 3 2 2 4" xfId="2764"/>
    <cellStyle name="Comma 4 2 3 2 2 4 2" xfId="2765"/>
    <cellStyle name="Comma 4 2 3 2 2 4 2 2" xfId="2766"/>
    <cellStyle name="Comma 4 2 3 2 2 4 2 3" xfId="2767"/>
    <cellStyle name="Comma 4 2 3 2 2 4 3" xfId="2768"/>
    <cellStyle name="Comma 4 2 3 2 2 4 3 2" xfId="2769"/>
    <cellStyle name="Comma 4 2 3 2 2 4 3 3" xfId="2770"/>
    <cellStyle name="Comma 4 2 3 2 2 4 4" xfId="2771"/>
    <cellStyle name="Comma 4 2 3 2 2 4 5" xfId="2772"/>
    <cellStyle name="Comma 4 2 3 2 2 5" xfId="2773"/>
    <cellStyle name="Comma 4 2 3 2 2 5 2" xfId="2774"/>
    <cellStyle name="Comma 4 2 3 2 2 5 2 2" xfId="2775"/>
    <cellStyle name="Comma 4 2 3 2 2 5 2 3" xfId="2776"/>
    <cellStyle name="Comma 4 2 3 2 2 5 3" xfId="2777"/>
    <cellStyle name="Comma 4 2 3 2 2 5 3 2" xfId="2778"/>
    <cellStyle name="Comma 4 2 3 2 2 5 3 3" xfId="2779"/>
    <cellStyle name="Comma 4 2 3 2 2 5 4" xfId="2780"/>
    <cellStyle name="Comma 4 2 3 2 2 5 5" xfId="2781"/>
    <cellStyle name="Comma 4 2 3 2 2 6" xfId="2782"/>
    <cellStyle name="Comma 4 2 3 2 2 6 2" xfId="2783"/>
    <cellStyle name="Comma 4 2 3 2 2 6 3" xfId="2784"/>
    <cellStyle name="Comma 4 2 3 2 2 7" xfId="2785"/>
    <cellStyle name="Comma 4 2 3 2 2 7 2" xfId="2786"/>
    <cellStyle name="Comma 4 2 3 2 2 7 3" xfId="2787"/>
    <cellStyle name="Comma 4 2 3 2 2 8" xfId="2788"/>
    <cellStyle name="Comma 4 2 3 2 2 9" xfId="2789"/>
    <cellStyle name="Comma 4 2 3 2 3" xfId="2790"/>
    <cellStyle name="Comma 4 2 3 2 3 2" xfId="2791"/>
    <cellStyle name="Comma 4 2 3 2 3 2 2" xfId="2792"/>
    <cellStyle name="Comma 4 2 3 2 3 2 2 2" xfId="2793"/>
    <cellStyle name="Comma 4 2 3 2 3 2 2 3" xfId="2794"/>
    <cellStyle name="Comma 4 2 3 2 3 2 3" xfId="2795"/>
    <cellStyle name="Comma 4 2 3 2 3 2 3 2" xfId="2796"/>
    <cellStyle name="Comma 4 2 3 2 3 2 3 3" xfId="2797"/>
    <cellStyle name="Comma 4 2 3 2 3 2 4" xfId="2798"/>
    <cellStyle name="Comma 4 2 3 2 3 2 5" xfId="2799"/>
    <cellStyle name="Comma 4 2 3 2 3 3" xfId="2800"/>
    <cellStyle name="Comma 4 2 3 2 3 3 2" xfId="2801"/>
    <cellStyle name="Comma 4 2 3 2 3 3 2 2" xfId="2802"/>
    <cellStyle name="Comma 4 2 3 2 3 3 2 3" xfId="2803"/>
    <cellStyle name="Comma 4 2 3 2 3 3 3" xfId="2804"/>
    <cellStyle name="Comma 4 2 3 2 3 3 3 2" xfId="2805"/>
    <cellStyle name="Comma 4 2 3 2 3 3 3 3" xfId="2806"/>
    <cellStyle name="Comma 4 2 3 2 3 3 4" xfId="2807"/>
    <cellStyle name="Comma 4 2 3 2 3 3 5" xfId="2808"/>
    <cellStyle name="Comma 4 2 3 2 3 4" xfId="2809"/>
    <cellStyle name="Comma 4 2 3 2 3 4 2" xfId="2810"/>
    <cellStyle name="Comma 4 2 3 2 3 4 2 2" xfId="2811"/>
    <cellStyle name="Comma 4 2 3 2 3 4 2 3" xfId="2812"/>
    <cellStyle name="Comma 4 2 3 2 3 4 3" xfId="2813"/>
    <cellStyle name="Comma 4 2 3 2 3 4 3 2" xfId="2814"/>
    <cellStyle name="Comma 4 2 3 2 3 4 3 3" xfId="2815"/>
    <cellStyle name="Comma 4 2 3 2 3 4 4" xfId="2816"/>
    <cellStyle name="Comma 4 2 3 2 3 4 5" xfId="2817"/>
    <cellStyle name="Comma 4 2 3 2 3 5" xfId="2818"/>
    <cellStyle name="Comma 4 2 3 2 3 5 2" xfId="2819"/>
    <cellStyle name="Comma 4 2 3 2 3 5 2 2" xfId="2820"/>
    <cellStyle name="Comma 4 2 3 2 3 5 2 3" xfId="2821"/>
    <cellStyle name="Comma 4 2 3 2 3 5 3" xfId="2822"/>
    <cellStyle name="Comma 4 2 3 2 3 5 3 2" xfId="2823"/>
    <cellStyle name="Comma 4 2 3 2 3 5 3 3" xfId="2824"/>
    <cellStyle name="Comma 4 2 3 2 3 5 4" xfId="2825"/>
    <cellStyle name="Comma 4 2 3 2 3 5 5" xfId="2826"/>
    <cellStyle name="Comma 4 2 3 2 3 6" xfId="2827"/>
    <cellStyle name="Comma 4 2 3 2 3 6 2" xfId="2828"/>
    <cellStyle name="Comma 4 2 3 2 3 6 3" xfId="2829"/>
    <cellStyle name="Comma 4 2 3 2 3 7" xfId="2830"/>
    <cellStyle name="Comma 4 2 3 2 3 7 2" xfId="2831"/>
    <cellStyle name="Comma 4 2 3 2 3 7 3" xfId="2832"/>
    <cellStyle name="Comma 4 2 3 2 3 8" xfId="2833"/>
    <cellStyle name="Comma 4 2 3 2 3 9" xfId="2834"/>
    <cellStyle name="Comma 4 2 3 2 4" xfId="2835"/>
    <cellStyle name="Comma 4 2 3 2 4 2" xfId="2836"/>
    <cellStyle name="Comma 4 2 3 2 4 2 2" xfId="2837"/>
    <cellStyle name="Comma 4 2 3 2 4 2 2 2" xfId="2838"/>
    <cellStyle name="Comma 4 2 3 2 4 2 2 3" xfId="2839"/>
    <cellStyle name="Comma 4 2 3 2 4 2 3" xfId="2840"/>
    <cellStyle name="Comma 4 2 3 2 4 2 3 2" xfId="2841"/>
    <cellStyle name="Comma 4 2 3 2 4 2 3 3" xfId="2842"/>
    <cellStyle name="Comma 4 2 3 2 4 2 4" xfId="2843"/>
    <cellStyle name="Comma 4 2 3 2 4 2 5" xfId="2844"/>
    <cellStyle name="Comma 4 2 3 2 4 3" xfId="2845"/>
    <cellStyle name="Comma 4 2 3 2 4 3 2" xfId="2846"/>
    <cellStyle name="Comma 4 2 3 2 4 3 2 2" xfId="2847"/>
    <cellStyle name="Comma 4 2 3 2 4 3 2 3" xfId="2848"/>
    <cellStyle name="Comma 4 2 3 2 4 3 3" xfId="2849"/>
    <cellStyle name="Comma 4 2 3 2 4 3 3 2" xfId="2850"/>
    <cellStyle name="Comma 4 2 3 2 4 3 3 3" xfId="2851"/>
    <cellStyle name="Comma 4 2 3 2 4 3 4" xfId="2852"/>
    <cellStyle name="Comma 4 2 3 2 4 3 5" xfId="2853"/>
    <cellStyle name="Comma 4 2 3 2 4 4" xfId="2854"/>
    <cellStyle name="Comma 4 2 3 2 4 4 2" xfId="2855"/>
    <cellStyle name="Comma 4 2 3 2 4 4 2 2" xfId="2856"/>
    <cellStyle name="Comma 4 2 3 2 4 4 2 3" xfId="2857"/>
    <cellStyle name="Comma 4 2 3 2 4 4 3" xfId="2858"/>
    <cellStyle name="Comma 4 2 3 2 4 4 3 2" xfId="2859"/>
    <cellStyle name="Comma 4 2 3 2 4 4 3 3" xfId="2860"/>
    <cellStyle name="Comma 4 2 3 2 4 4 4" xfId="2861"/>
    <cellStyle name="Comma 4 2 3 2 4 4 5" xfId="2862"/>
    <cellStyle name="Comma 4 2 3 2 4 5" xfId="2863"/>
    <cellStyle name="Comma 4 2 3 2 4 5 2" xfId="2864"/>
    <cellStyle name="Comma 4 2 3 2 4 5 2 2" xfId="2865"/>
    <cellStyle name="Comma 4 2 3 2 4 5 2 3" xfId="2866"/>
    <cellStyle name="Comma 4 2 3 2 4 5 3" xfId="2867"/>
    <cellStyle name="Comma 4 2 3 2 4 5 3 2" xfId="2868"/>
    <cellStyle name="Comma 4 2 3 2 4 5 3 3" xfId="2869"/>
    <cellStyle name="Comma 4 2 3 2 4 5 4" xfId="2870"/>
    <cellStyle name="Comma 4 2 3 2 4 5 5" xfId="2871"/>
    <cellStyle name="Comma 4 2 3 2 4 6" xfId="2872"/>
    <cellStyle name="Comma 4 2 3 2 4 6 2" xfId="2873"/>
    <cellStyle name="Comma 4 2 3 2 4 6 3" xfId="2874"/>
    <cellStyle name="Comma 4 2 3 2 4 7" xfId="2875"/>
    <cellStyle name="Comma 4 2 3 2 4 7 2" xfId="2876"/>
    <cellStyle name="Comma 4 2 3 2 4 7 3" xfId="2877"/>
    <cellStyle name="Comma 4 2 3 2 4 8" xfId="2878"/>
    <cellStyle name="Comma 4 2 3 2 4 9" xfId="2879"/>
    <cellStyle name="Comma 4 2 3 2 5" xfId="2880"/>
    <cellStyle name="Comma 4 2 3 2 5 2" xfId="2881"/>
    <cellStyle name="Comma 4 2 3 2 5 2 2" xfId="2882"/>
    <cellStyle name="Comma 4 2 3 2 5 2 2 2" xfId="2883"/>
    <cellStyle name="Comma 4 2 3 2 5 2 2 3" xfId="2884"/>
    <cellStyle name="Comma 4 2 3 2 5 2 3" xfId="2885"/>
    <cellStyle name="Comma 4 2 3 2 5 2 3 2" xfId="2886"/>
    <cellStyle name="Comma 4 2 3 2 5 2 3 3" xfId="2887"/>
    <cellStyle name="Comma 4 2 3 2 5 2 4" xfId="2888"/>
    <cellStyle name="Comma 4 2 3 2 5 2 5" xfId="2889"/>
    <cellStyle name="Comma 4 2 3 2 5 3" xfId="2890"/>
    <cellStyle name="Comma 4 2 3 2 5 3 2" xfId="2891"/>
    <cellStyle name="Comma 4 2 3 2 5 3 2 2" xfId="2892"/>
    <cellStyle name="Comma 4 2 3 2 5 3 2 3" xfId="2893"/>
    <cellStyle name="Comma 4 2 3 2 5 3 3" xfId="2894"/>
    <cellStyle name="Comma 4 2 3 2 5 3 3 2" xfId="2895"/>
    <cellStyle name="Comma 4 2 3 2 5 3 3 3" xfId="2896"/>
    <cellStyle name="Comma 4 2 3 2 5 3 4" xfId="2897"/>
    <cellStyle name="Comma 4 2 3 2 5 3 5" xfId="2898"/>
    <cellStyle name="Comma 4 2 3 2 5 4" xfId="2899"/>
    <cellStyle name="Comma 4 2 3 2 5 4 2" xfId="2900"/>
    <cellStyle name="Comma 4 2 3 2 5 4 2 2" xfId="2901"/>
    <cellStyle name="Comma 4 2 3 2 5 4 2 3" xfId="2902"/>
    <cellStyle name="Comma 4 2 3 2 5 4 3" xfId="2903"/>
    <cellStyle name="Comma 4 2 3 2 5 4 3 2" xfId="2904"/>
    <cellStyle name="Comma 4 2 3 2 5 4 3 3" xfId="2905"/>
    <cellStyle name="Comma 4 2 3 2 5 4 4" xfId="2906"/>
    <cellStyle name="Comma 4 2 3 2 5 4 5" xfId="2907"/>
    <cellStyle name="Comma 4 2 3 2 5 5" xfId="2908"/>
    <cellStyle name="Comma 4 2 3 2 5 5 2" xfId="2909"/>
    <cellStyle name="Comma 4 2 3 2 5 5 2 2" xfId="2910"/>
    <cellStyle name="Comma 4 2 3 2 5 5 2 3" xfId="2911"/>
    <cellStyle name="Comma 4 2 3 2 5 5 3" xfId="2912"/>
    <cellStyle name="Comma 4 2 3 2 5 5 3 2" xfId="2913"/>
    <cellStyle name="Comma 4 2 3 2 5 5 3 3" xfId="2914"/>
    <cellStyle name="Comma 4 2 3 2 5 5 4" xfId="2915"/>
    <cellStyle name="Comma 4 2 3 2 5 5 5" xfId="2916"/>
    <cellStyle name="Comma 4 2 3 2 5 6" xfId="2917"/>
    <cellStyle name="Comma 4 2 3 2 5 6 2" xfId="2918"/>
    <cellStyle name="Comma 4 2 3 2 5 6 3" xfId="2919"/>
    <cellStyle name="Comma 4 2 3 2 5 7" xfId="2920"/>
    <cellStyle name="Comma 4 2 3 2 5 7 2" xfId="2921"/>
    <cellStyle name="Comma 4 2 3 2 5 7 3" xfId="2922"/>
    <cellStyle name="Comma 4 2 3 2 5 8" xfId="2923"/>
    <cellStyle name="Comma 4 2 3 2 5 9" xfId="2924"/>
    <cellStyle name="Comma 4 2 3 2 6" xfId="2925"/>
    <cellStyle name="Comma 4 2 3 2 6 2" xfId="2926"/>
    <cellStyle name="Comma 4 2 3 2 6 2 2" xfId="2927"/>
    <cellStyle name="Comma 4 2 3 2 6 2 2 2" xfId="2928"/>
    <cellStyle name="Comma 4 2 3 2 6 2 2 3" xfId="2929"/>
    <cellStyle name="Comma 4 2 3 2 6 2 3" xfId="2930"/>
    <cellStyle name="Comma 4 2 3 2 6 2 3 2" xfId="2931"/>
    <cellStyle name="Comma 4 2 3 2 6 2 3 3" xfId="2932"/>
    <cellStyle name="Comma 4 2 3 2 6 2 4" xfId="2933"/>
    <cellStyle name="Comma 4 2 3 2 6 2 5" xfId="2934"/>
    <cellStyle name="Comma 4 2 3 2 6 3" xfId="2935"/>
    <cellStyle name="Comma 4 2 3 2 6 3 2" xfId="2936"/>
    <cellStyle name="Comma 4 2 3 2 6 3 2 2" xfId="2937"/>
    <cellStyle name="Comma 4 2 3 2 6 3 2 3" xfId="2938"/>
    <cellStyle name="Comma 4 2 3 2 6 3 3" xfId="2939"/>
    <cellStyle name="Comma 4 2 3 2 6 3 3 2" xfId="2940"/>
    <cellStyle name="Comma 4 2 3 2 6 3 3 3" xfId="2941"/>
    <cellStyle name="Comma 4 2 3 2 6 3 4" xfId="2942"/>
    <cellStyle name="Comma 4 2 3 2 6 3 5" xfId="2943"/>
    <cellStyle name="Comma 4 2 3 2 6 4" xfId="2944"/>
    <cellStyle name="Comma 4 2 3 2 6 4 2" xfId="2945"/>
    <cellStyle name="Comma 4 2 3 2 6 4 2 2" xfId="2946"/>
    <cellStyle name="Comma 4 2 3 2 6 4 2 3" xfId="2947"/>
    <cellStyle name="Comma 4 2 3 2 6 4 3" xfId="2948"/>
    <cellStyle name="Comma 4 2 3 2 6 4 3 2" xfId="2949"/>
    <cellStyle name="Comma 4 2 3 2 6 4 3 3" xfId="2950"/>
    <cellStyle name="Comma 4 2 3 2 6 4 4" xfId="2951"/>
    <cellStyle name="Comma 4 2 3 2 6 4 5" xfId="2952"/>
    <cellStyle name="Comma 4 2 3 2 6 5" xfId="2953"/>
    <cellStyle name="Comma 4 2 3 2 6 5 2" xfId="2954"/>
    <cellStyle name="Comma 4 2 3 2 6 5 2 2" xfId="2955"/>
    <cellStyle name="Comma 4 2 3 2 6 5 2 3" xfId="2956"/>
    <cellStyle name="Comma 4 2 3 2 6 5 3" xfId="2957"/>
    <cellStyle name="Comma 4 2 3 2 6 5 3 2" xfId="2958"/>
    <cellStyle name="Comma 4 2 3 2 6 5 3 3" xfId="2959"/>
    <cellStyle name="Comma 4 2 3 2 6 5 4" xfId="2960"/>
    <cellStyle name="Comma 4 2 3 2 6 5 5" xfId="2961"/>
    <cellStyle name="Comma 4 2 3 2 6 6" xfId="2962"/>
    <cellStyle name="Comma 4 2 3 2 6 6 2" xfId="2963"/>
    <cellStyle name="Comma 4 2 3 2 6 6 3" xfId="2964"/>
    <cellStyle name="Comma 4 2 3 2 6 7" xfId="2965"/>
    <cellStyle name="Comma 4 2 3 2 6 7 2" xfId="2966"/>
    <cellStyle name="Comma 4 2 3 2 6 7 3" xfId="2967"/>
    <cellStyle name="Comma 4 2 3 2 6 8" xfId="2968"/>
    <cellStyle name="Comma 4 2 3 2 6 9" xfId="2969"/>
    <cellStyle name="Comma 4 2 3 2 7" xfId="2970"/>
    <cellStyle name="Comma 4 2 3 2 7 2" xfId="2971"/>
    <cellStyle name="Comma 4 2 3 2 7 2 2" xfId="2972"/>
    <cellStyle name="Comma 4 2 3 2 7 2 2 2" xfId="2973"/>
    <cellStyle name="Comma 4 2 3 2 7 2 2 3" xfId="2974"/>
    <cellStyle name="Comma 4 2 3 2 7 2 3" xfId="2975"/>
    <cellStyle name="Comma 4 2 3 2 7 2 3 2" xfId="2976"/>
    <cellStyle name="Comma 4 2 3 2 7 2 3 3" xfId="2977"/>
    <cellStyle name="Comma 4 2 3 2 7 2 4" xfId="2978"/>
    <cellStyle name="Comma 4 2 3 2 7 2 5" xfId="2979"/>
    <cellStyle name="Comma 4 2 3 2 7 3" xfId="2980"/>
    <cellStyle name="Comma 4 2 3 2 7 3 2" xfId="2981"/>
    <cellStyle name="Comma 4 2 3 2 7 3 2 2" xfId="2982"/>
    <cellStyle name="Comma 4 2 3 2 7 3 2 3" xfId="2983"/>
    <cellStyle name="Comma 4 2 3 2 7 3 3" xfId="2984"/>
    <cellStyle name="Comma 4 2 3 2 7 3 3 2" xfId="2985"/>
    <cellStyle name="Comma 4 2 3 2 7 3 3 3" xfId="2986"/>
    <cellStyle name="Comma 4 2 3 2 7 3 4" xfId="2987"/>
    <cellStyle name="Comma 4 2 3 2 7 3 5" xfId="2988"/>
    <cellStyle name="Comma 4 2 3 2 7 4" xfId="2989"/>
    <cellStyle name="Comma 4 2 3 2 7 4 2" xfId="2990"/>
    <cellStyle name="Comma 4 2 3 2 7 4 2 2" xfId="2991"/>
    <cellStyle name="Comma 4 2 3 2 7 4 2 3" xfId="2992"/>
    <cellStyle name="Comma 4 2 3 2 7 4 3" xfId="2993"/>
    <cellStyle name="Comma 4 2 3 2 7 4 3 2" xfId="2994"/>
    <cellStyle name="Comma 4 2 3 2 7 4 3 3" xfId="2995"/>
    <cellStyle name="Comma 4 2 3 2 7 4 4" xfId="2996"/>
    <cellStyle name="Comma 4 2 3 2 7 4 5" xfId="2997"/>
    <cellStyle name="Comma 4 2 3 2 7 5" xfId="2998"/>
    <cellStyle name="Comma 4 2 3 2 7 5 2" xfId="2999"/>
    <cellStyle name="Comma 4 2 3 2 7 5 2 2" xfId="3000"/>
    <cellStyle name="Comma 4 2 3 2 7 5 2 3" xfId="3001"/>
    <cellStyle name="Comma 4 2 3 2 7 5 3" xfId="3002"/>
    <cellStyle name="Comma 4 2 3 2 7 5 3 2" xfId="3003"/>
    <cellStyle name="Comma 4 2 3 2 7 5 3 3" xfId="3004"/>
    <cellStyle name="Comma 4 2 3 2 7 5 4" xfId="3005"/>
    <cellStyle name="Comma 4 2 3 2 7 5 5" xfId="3006"/>
    <cellStyle name="Comma 4 2 3 2 7 6" xfId="3007"/>
    <cellStyle name="Comma 4 2 3 2 7 6 2" xfId="3008"/>
    <cellStyle name="Comma 4 2 3 2 7 6 3" xfId="3009"/>
    <cellStyle name="Comma 4 2 3 2 7 7" xfId="3010"/>
    <cellStyle name="Comma 4 2 3 2 7 7 2" xfId="3011"/>
    <cellStyle name="Comma 4 2 3 2 7 7 3" xfId="3012"/>
    <cellStyle name="Comma 4 2 3 2 7 8" xfId="3013"/>
    <cellStyle name="Comma 4 2 3 2 7 9" xfId="3014"/>
    <cellStyle name="Comma 4 2 3 2 8" xfId="3015"/>
    <cellStyle name="Comma 4 2 3 2 8 2" xfId="3016"/>
    <cellStyle name="Comma 4 2 3 2 8 2 2" xfId="3017"/>
    <cellStyle name="Comma 4 2 3 2 8 2 3" xfId="3018"/>
    <cellStyle name="Comma 4 2 3 2 8 3" xfId="3019"/>
    <cellStyle name="Comma 4 2 3 2 8 3 2" xfId="3020"/>
    <cellStyle name="Comma 4 2 3 2 8 3 3" xfId="3021"/>
    <cellStyle name="Comma 4 2 3 2 8 4" xfId="3022"/>
    <cellStyle name="Comma 4 2 3 2 8 5" xfId="3023"/>
    <cellStyle name="Comma 4 2 3 2 9" xfId="3024"/>
    <cellStyle name="Comma 4 2 3 2 9 2" xfId="3025"/>
    <cellStyle name="Comma 4 2 3 2 9 2 2" xfId="3026"/>
    <cellStyle name="Comma 4 2 3 2 9 2 3" xfId="3027"/>
    <cellStyle name="Comma 4 2 3 2 9 3" xfId="3028"/>
    <cellStyle name="Comma 4 2 3 2 9 3 2" xfId="3029"/>
    <cellStyle name="Comma 4 2 3 2 9 3 3" xfId="3030"/>
    <cellStyle name="Comma 4 2 3 2 9 4" xfId="3031"/>
    <cellStyle name="Comma 4 2 3 2 9 5" xfId="3032"/>
    <cellStyle name="Comma 4 2 3 3" xfId="3033"/>
    <cellStyle name="Comma 4 2 3 3 10" xfId="3034"/>
    <cellStyle name="Comma 4 2 3 3 10 2" xfId="3035"/>
    <cellStyle name="Comma 4 2 3 3 10 2 2" xfId="3036"/>
    <cellStyle name="Comma 4 2 3 3 10 2 3" xfId="3037"/>
    <cellStyle name="Comma 4 2 3 3 10 3" xfId="3038"/>
    <cellStyle name="Comma 4 2 3 3 10 3 2" xfId="3039"/>
    <cellStyle name="Comma 4 2 3 3 10 3 3" xfId="3040"/>
    <cellStyle name="Comma 4 2 3 3 10 4" xfId="3041"/>
    <cellStyle name="Comma 4 2 3 3 10 5" xfId="3042"/>
    <cellStyle name="Comma 4 2 3 3 11" xfId="3043"/>
    <cellStyle name="Comma 4 2 3 3 11 2" xfId="3044"/>
    <cellStyle name="Comma 4 2 3 3 11 2 2" xfId="3045"/>
    <cellStyle name="Comma 4 2 3 3 11 2 3" xfId="3046"/>
    <cellStyle name="Comma 4 2 3 3 11 3" xfId="3047"/>
    <cellStyle name="Comma 4 2 3 3 11 3 2" xfId="3048"/>
    <cellStyle name="Comma 4 2 3 3 11 3 3" xfId="3049"/>
    <cellStyle name="Comma 4 2 3 3 11 4" xfId="3050"/>
    <cellStyle name="Comma 4 2 3 3 11 5" xfId="3051"/>
    <cellStyle name="Comma 4 2 3 3 12" xfId="3052"/>
    <cellStyle name="Comma 4 2 3 3 12 2" xfId="3053"/>
    <cellStyle name="Comma 4 2 3 3 12 3" xfId="3054"/>
    <cellStyle name="Comma 4 2 3 3 13" xfId="3055"/>
    <cellStyle name="Comma 4 2 3 3 13 2" xfId="3056"/>
    <cellStyle name="Comma 4 2 3 3 13 3" xfId="3057"/>
    <cellStyle name="Comma 4 2 3 3 14" xfId="3058"/>
    <cellStyle name="Comma 4 2 3 3 14 2" xfId="3059"/>
    <cellStyle name="Comma 4 2 3 3 14 3" xfId="3060"/>
    <cellStyle name="Comma 4 2 3 3 15" xfId="3061"/>
    <cellStyle name="Comma 4 2 3 3 16" xfId="3062"/>
    <cellStyle name="Comma 4 2 3 3 2" xfId="3063"/>
    <cellStyle name="Comma 4 2 3 3 2 2" xfId="3064"/>
    <cellStyle name="Comma 4 2 3 3 2 2 2" xfId="3065"/>
    <cellStyle name="Comma 4 2 3 3 2 2 2 2" xfId="3066"/>
    <cellStyle name="Comma 4 2 3 3 2 2 2 3" xfId="3067"/>
    <cellStyle name="Comma 4 2 3 3 2 2 3" xfId="3068"/>
    <cellStyle name="Comma 4 2 3 3 2 2 3 2" xfId="3069"/>
    <cellStyle name="Comma 4 2 3 3 2 2 3 3" xfId="3070"/>
    <cellStyle name="Comma 4 2 3 3 2 2 4" xfId="3071"/>
    <cellStyle name="Comma 4 2 3 3 2 2 5" xfId="3072"/>
    <cellStyle name="Comma 4 2 3 3 2 3" xfId="3073"/>
    <cellStyle name="Comma 4 2 3 3 2 3 2" xfId="3074"/>
    <cellStyle name="Comma 4 2 3 3 2 3 2 2" xfId="3075"/>
    <cellStyle name="Comma 4 2 3 3 2 3 2 3" xfId="3076"/>
    <cellStyle name="Comma 4 2 3 3 2 3 3" xfId="3077"/>
    <cellStyle name="Comma 4 2 3 3 2 3 3 2" xfId="3078"/>
    <cellStyle name="Comma 4 2 3 3 2 3 3 3" xfId="3079"/>
    <cellStyle name="Comma 4 2 3 3 2 3 4" xfId="3080"/>
    <cellStyle name="Comma 4 2 3 3 2 3 5" xfId="3081"/>
    <cellStyle name="Comma 4 2 3 3 2 4" xfId="3082"/>
    <cellStyle name="Comma 4 2 3 3 2 4 2" xfId="3083"/>
    <cellStyle name="Comma 4 2 3 3 2 4 2 2" xfId="3084"/>
    <cellStyle name="Comma 4 2 3 3 2 4 2 3" xfId="3085"/>
    <cellStyle name="Comma 4 2 3 3 2 4 3" xfId="3086"/>
    <cellStyle name="Comma 4 2 3 3 2 4 3 2" xfId="3087"/>
    <cellStyle name="Comma 4 2 3 3 2 4 3 3" xfId="3088"/>
    <cellStyle name="Comma 4 2 3 3 2 4 4" xfId="3089"/>
    <cellStyle name="Comma 4 2 3 3 2 4 5" xfId="3090"/>
    <cellStyle name="Comma 4 2 3 3 2 5" xfId="3091"/>
    <cellStyle name="Comma 4 2 3 3 2 5 2" xfId="3092"/>
    <cellStyle name="Comma 4 2 3 3 2 5 2 2" xfId="3093"/>
    <cellStyle name="Comma 4 2 3 3 2 5 2 3" xfId="3094"/>
    <cellStyle name="Comma 4 2 3 3 2 5 3" xfId="3095"/>
    <cellStyle name="Comma 4 2 3 3 2 5 3 2" xfId="3096"/>
    <cellStyle name="Comma 4 2 3 3 2 5 3 3" xfId="3097"/>
    <cellStyle name="Comma 4 2 3 3 2 5 4" xfId="3098"/>
    <cellStyle name="Comma 4 2 3 3 2 5 5" xfId="3099"/>
    <cellStyle name="Comma 4 2 3 3 2 6" xfId="3100"/>
    <cellStyle name="Comma 4 2 3 3 2 6 2" xfId="3101"/>
    <cellStyle name="Comma 4 2 3 3 2 6 3" xfId="3102"/>
    <cellStyle name="Comma 4 2 3 3 2 7" xfId="3103"/>
    <cellStyle name="Comma 4 2 3 3 2 7 2" xfId="3104"/>
    <cellStyle name="Comma 4 2 3 3 2 7 3" xfId="3105"/>
    <cellStyle name="Comma 4 2 3 3 2 8" xfId="3106"/>
    <cellStyle name="Comma 4 2 3 3 2 9" xfId="3107"/>
    <cellStyle name="Comma 4 2 3 3 3" xfId="3108"/>
    <cellStyle name="Comma 4 2 3 3 3 2" xfId="3109"/>
    <cellStyle name="Comma 4 2 3 3 3 2 2" xfId="3110"/>
    <cellStyle name="Comma 4 2 3 3 3 2 2 2" xfId="3111"/>
    <cellStyle name="Comma 4 2 3 3 3 2 2 3" xfId="3112"/>
    <cellStyle name="Comma 4 2 3 3 3 2 3" xfId="3113"/>
    <cellStyle name="Comma 4 2 3 3 3 2 3 2" xfId="3114"/>
    <cellStyle name="Comma 4 2 3 3 3 2 3 3" xfId="3115"/>
    <cellStyle name="Comma 4 2 3 3 3 2 4" xfId="3116"/>
    <cellStyle name="Comma 4 2 3 3 3 2 5" xfId="3117"/>
    <cellStyle name="Comma 4 2 3 3 3 3" xfId="3118"/>
    <cellStyle name="Comma 4 2 3 3 3 3 2" xfId="3119"/>
    <cellStyle name="Comma 4 2 3 3 3 3 2 2" xfId="3120"/>
    <cellStyle name="Comma 4 2 3 3 3 3 2 3" xfId="3121"/>
    <cellStyle name="Comma 4 2 3 3 3 3 3" xfId="3122"/>
    <cellStyle name="Comma 4 2 3 3 3 3 3 2" xfId="3123"/>
    <cellStyle name="Comma 4 2 3 3 3 3 3 3" xfId="3124"/>
    <cellStyle name="Comma 4 2 3 3 3 3 4" xfId="3125"/>
    <cellStyle name="Comma 4 2 3 3 3 3 5" xfId="3126"/>
    <cellStyle name="Comma 4 2 3 3 3 4" xfId="3127"/>
    <cellStyle name="Comma 4 2 3 3 3 4 2" xfId="3128"/>
    <cellStyle name="Comma 4 2 3 3 3 4 2 2" xfId="3129"/>
    <cellStyle name="Comma 4 2 3 3 3 4 2 3" xfId="3130"/>
    <cellStyle name="Comma 4 2 3 3 3 4 3" xfId="3131"/>
    <cellStyle name="Comma 4 2 3 3 3 4 3 2" xfId="3132"/>
    <cellStyle name="Comma 4 2 3 3 3 4 3 3" xfId="3133"/>
    <cellStyle name="Comma 4 2 3 3 3 4 4" xfId="3134"/>
    <cellStyle name="Comma 4 2 3 3 3 4 5" xfId="3135"/>
    <cellStyle name="Comma 4 2 3 3 3 5" xfId="3136"/>
    <cellStyle name="Comma 4 2 3 3 3 5 2" xfId="3137"/>
    <cellStyle name="Comma 4 2 3 3 3 5 2 2" xfId="3138"/>
    <cellStyle name="Comma 4 2 3 3 3 5 2 3" xfId="3139"/>
    <cellStyle name="Comma 4 2 3 3 3 5 3" xfId="3140"/>
    <cellStyle name="Comma 4 2 3 3 3 5 3 2" xfId="3141"/>
    <cellStyle name="Comma 4 2 3 3 3 5 3 3" xfId="3142"/>
    <cellStyle name="Comma 4 2 3 3 3 5 4" xfId="3143"/>
    <cellStyle name="Comma 4 2 3 3 3 5 5" xfId="3144"/>
    <cellStyle name="Comma 4 2 3 3 3 6" xfId="3145"/>
    <cellStyle name="Comma 4 2 3 3 3 6 2" xfId="3146"/>
    <cellStyle name="Comma 4 2 3 3 3 6 3" xfId="3147"/>
    <cellStyle name="Comma 4 2 3 3 3 7" xfId="3148"/>
    <cellStyle name="Comma 4 2 3 3 3 7 2" xfId="3149"/>
    <cellStyle name="Comma 4 2 3 3 3 7 3" xfId="3150"/>
    <cellStyle name="Comma 4 2 3 3 3 8" xfId="3151"/>
    <cellStyle name="Comma 4 2 3 3 3 9" xfId="3152"/>
    <cellStyle name="Comma 4 2 3 3 4" xfId="3153"/>
    <cellStyle name="Comma 4 2 3 3 4 2" xfId="3154"/>
    <cellStyle name="Comma 4 2 3 3 4 2 2" xfId="3155"/>
    <cellStyle name="Comma 4 2 3 3 4 2 2 2" xfId="3156"/>
    <cellStyle name="Comma 4 2 3 3 4 2 2 3" xfId="3157"/>
    <cellStyle name="Comma 4 2 3 3 4 2 3" xfId="3158"/>
    <cellStyle name="Comma 4 2 3 3 4 2 3 2" xfId="3159"/>
    <cellStyle name="Comma 4 2 3 3 4 2 3 3" xfId="3160"/>
    <cellStyle name="Comma 4 2 3 3 4 2 4" xfId="3161"/>
    <cellStyle name="Comma 4 2 3 3 4 2 5" xfId="3162"/>
    <cellStyle name="Comma 4 2 3 3 4 3" xfId="3163"/>
    <cellStyle name="Comma 4 2 3 3 4 3 2" xfId="3164"/>
    <cellStyle name="Comma 4 2 3 3 4 3 2 2" xfId="3165"/>
    <cellStyle name="Comma 4 2 3 3 4 3 2 3" xfId="3166"/>
    <cellStyle name="Comma 4 2 3 3 4 3 3" xfId="3167"/>
    <cellStyle name="Comma 4 2 3 3 4 3 3 2" xfId="3168"/>
    <cellStyle name="Comma 4 2 3 3 4 3 3 3" xfId="3169"/>
    <cellStyle name="Comma 4 2 3 3 4 3 4" xfId="3170"/>
    <cellStyle name="Comma 4 2 3 3 4 3 5" xfId="3171"/>
    <cellStyle name="Comma 4 2 3 3 4 4" xfId="3172"/>
    <cellStyle name="Comma 4 2 3 3 4 4 2" xfId="3173"/>
    <cellStyle name="Comma 4 2 3 3 4 4 2 2" xfId="3174"/>
    <cellStyle name="Comma 4 2 3 3 4 4 2 3" xfId="3175"/>
    <cellStyle name="Comma 4 2 3 3 4 4 3" xfId="3176"/>
    <cellStyle name="Comma 4 2 3 3 4 4 3 2" xfId="3177"/>
    <cellStyle name="Comma 4 2 3 3 4 4 3 3" xfId="3178"/>
    <cellStyle name="Comma 4 2 3 3 4 4 4" xfId="3179"/>
    <cellStyle name="Comma 4 2 3 3 4 4 5" xfId="3180"/>
    <cellStyle name="Comma 4 2 3 3 4 5" xfId="3181"/>
    <cellStyle name="Comma 4 2 3 3 4 5 2" xfId="3182"/>
    <cellStyle name="Comma 4 2 3 3 4 5 2 2" xfId="3183"/>
    <cellStyle name="Comma 4 2 3 3 4 5 2 3" xfId="3184"/>
    <cellStyle name="Comma 4 2 3 3 4 5 3" xfId="3185"/>
    <cellStyle name="Comma 4 2 3 3 4 5 3 2" xfId="3186"/>
    <cellStyle name="Comma 4 2 3 3 4 5 3 3" xfId="3187"/>
    <cellStyle name="Comma 4 2 3 3 4 5 4" xfId="3188"/>
    <cellStyle name="Comma 4 2 3 3 4 5 5" xfId="3189"/>
    <cellStyle name="Comma 4 2 3 3 4 6" xfId="3190"/>
    <cellStyle name="Comma 4 2 3 3 4 6 2" xfId="3191"/>
    <cellStyle name="Comma 4 2 3 3 4 6 3" xfId="3192"/>
    <cellStyle name="Comma 4 2 3 3 4 7" xfId="3193"/>
    <cellStyle name="Comma 4 2 3 3 4 7 2" xfId="3194"/>
    <cellStyle name="Comma 4 2 3 3 4 7 3" xfId="3195"/>
    <cellStyle name="Comma 4 2 3 3 4 8" xfId="3196"/>
    <cellStyle name="Comma 4 2 3 3 4 9" xfId="3197"/>
    <cellStyle name="Comma 4 2 3 3 5" xfId="3198"/>
    <cellStyle name="Comma 4 2 3 3 5 2" xfId="3199"/>
    <cellStyle name="Comma 4 2 3 3 5 2 2" xfId="3200"/>
    <cellStyle name="Comma 4 2 3 3 5 2 2 2" xfId="3201"/>
    <cellStyle name="Comma 4 2 3 3 5 2 2 3" xfId="3202"/>
    <cellStyle name="Comma 4 2 3 3 5 2 3" xfId="3203"/>
    <cellStyle name="Comma 4 2 3 3 5 2 3 2" xfId="3204"/>
    <cellStyle name="Comma 4 2 3 3 5 2 3 3" xfId="3205"/>
    <cellStyle name="Comma 4 2 3 3 5 2 4" xfId="3206"/>
    <cellStyle name="Comma 4 2 3 3 5 2 5" xfId="3207"/>
    <cellStyle name="Comma 4 2 3 3 5 3" xfId="3208"/>
    <cellStyle name="Comma 4 2 3 3 5 3 2" xfId="3209"/>
    <cellStyle name="Comma 4 2 3 3 5 3 2 2" xfId="3210"/>
    <cellStyle name="Comma 4 2 3 3 5 3 2 3" xfId="3211"/>
    <cellStyle name="Comma 4 2 3 3 5 3 3" xfId="3212"/>
    <cellStyle name="Comma 4 2 3 3 5 3 3 2" xfId="3213"/>
    <cellStyle name="Comma 4 2 3 3 5 3 3 3" xfId="3214"/>
    <cellStyle name="Comma 4 2 3 3 5 3 4" xfId="3215"/>
    <cellStyle name="Comma 4 2 3 3 5 3 5" xfId="3216"/>
    <cellStyle name="Comma 4 2 3 3 5 4" xfId="3217"/>
    <cellStyle name="Comma 4 2 3 3 5 4 2" xfId="3218"/>
    <cellStyle name="Comma 4 2 3 3 5 4 2 2" xfId="3219"/>
    <cellStyle name="Comma 4 2 3 3 5 4 2 3" xfId="3220"/>
    <cellStyle name="Comma 4 2 3 3 5 4 3" xfId="3221"/>
    <cellStyle name="Comma 4 2 3 3 5 4 3 2" xfId="3222"/>
    <cellStyle name="Comma 4 2 3 3 5 4 3 3" xfId="3223"/>
    <cellStyle name="Comma 4 2 3 3 5 4 4" xfId="3224"/>
    <cellStyle name="Comma 4 2 3 3 5 4 5" xfId="3225"/>
    <cellStyle name="Comma 4 2 3 3 5 5" xfId="3226"/>
    <cellStyle name="Comma 4 2 3 3 5 5 2" xfId="3227"/>
    <cellStyle name="Comma 4 2 3 3 5 5 2 2" xfId="3228"/>
    <cellStyle name="Comma 4 2 3 3 5 5 2 3" xfId="3229"/>
    <cellStyle name="Comma 4 2 3 3 5 5 3" xfId="3230"/>
    <cellStyle name="Comma 4 2 3 3 5 5 3 2" xfId="3231"/>
    <cellStyle name="Comma 4 2 3 3 5 5 3 3" xfId="3232"/>
    <cellStyle name="Comma 4 2 3 3 5 5 4" xfId="3233"/>
    <cellStyle name="Comma 4 2 3 3 5 5 5" xfId="3234"/>
    <cellStyle name="Comma 4 2 3 3 5 6" xfId="3235"/>
    <cellStyle name="Comma 4 2 3 3 5 6 2" xfId="3236"/>
    <cellStyle name="Comma 4 2 3 3 5 6 3" xfId="3237"/>
    <cellStyle name="Comma 4 2 3 3 5 7" xfId="3238"/>
    <cellStyle name="Comma 4 2 3 3 5 7 2" xfId="3239"/>
    <cellStyle name="Comma 4 2 3 3 5 7 3" xfId="3240"/>
    <cellStyle name="Comma 4 2 3 3 5 8" xfId="3241"/>
    <cellStyle name="Comma 4 2 3 3 5 9" xfId="3242"/>
    <cellStyle name="Comma 4 2 3 3 6" xfId="3243"/>
    <cellStyle name="Comma 4 2 3 3 6 2" xfId="3244"/>
    <cellStyle name="Comma 4 2 3 3 6 2 2" xfId="3245"/>
    <cellStyle name="Comma 4 2 3 3 6 2 2 2" xfId="3246"/>
    <cellStyle name="Comma 4 2 3 3 6 2 2 3" xfId="3247"/>
    <cellStyle name="Comma 4 2 3 3 6 2 3" xfId="3248"/>
    <cellStyle name="Comma 4 2 3 3 6 2 3 2" xfId="3249"/>
    <cellStyle name="Comma 4 2 3 3 6 2 3 3" xfId="3250"/>
    <cellStyle name="Comma 4 2 3 3 6 2 4" xfId="3251"/>
    <cellStyle name="Comma 4 2 3 3 6 2 5" xfId="3252"/>
    <cellStyle name="Comma 4 2 3 3 6 3" xfId="3253"/>
    <cellStyle name="Comma 4 2 3 3 6 3 2" xfId="3254"/>
    <cellStyle name="Comma 4 2 3 3 6 3 2 2" xfId="3255"/>
    <cellStyle name="Comma 4 2 3 3 6 3 2 3" xfId="3256"/>
    <cellStyle name="Comma 4 2 3 3 6 3 3" xfId="3257"/>
    <cellStyle name="Comma 4 2 3 3 6 3 3 2" xfId="3258"/>
    <cellStyle name="Comma 4 2 3 3 6 3 3 3" xfId="3259"/>
    <cellStyle name="Comma 4 2 3 3 6 3 4" xfId="3260"/>
    <cellStyle name="Comma 4 2 3 3 6 3 5" xfId="3261"/>
    <cellStyle name="Comma 4 2 3 3 6 4" xfId="3262"/>
    <cellStyle name="Comma 4 2 3 3 6 4 2" xfId="3263"/>
    <cellStyle name="Comma 4 2 3 3 6 4 2 2" xfId="3264"/>
    <cellStyle name="Comma 4 2 3 3 6 4 2 3" xfId="3265"/>
    <cellStyle name="Comma 4 2 3 3 6 4 3" xfId="3266"/>
    <cellStyle name="Comma 4 2 3 3 6 4 3 2" xfId="3267"/>
    <cellStyle name="Comma 4 2 3 3 6 4 3 3" xfId="3268"/>
    <cellStyle name="Comma 4 2 3 3 6 4 4" xfId="3269"/>
    <cellStyle name="Comma 4 2 3 3 6 4 5" xfId="3270"/>
    <cellStyle name="Comma 4 2 3 3 6 5" xfId="3271"/>
    <cellStyle name="Comma 4 2 3 3 6 5 2" xfId="3272"/>
    <cellStyle name="Comma 4 2 3 3 6 5 2 2" xfId="3273"/>
    <cellStyle name="Comma 4 2 3 3 6 5 2 3" xfId="3274"/>
    <cellStyle name="Comma 4 2 3 3 6 5 3" xfId="3275"/>
    <cellStyle name="Comma 4 2 3 3 6 5 3 2" xfId="3276"/>
    <cellStyle name="Comma 4 2 3 3 6 5 3 3" xfId="3277"/>
    <cellStyle name="Comma 4 2 3 3 6 5 4" xfId="3278"/>
    <cellStyle name="Comma 4 2 3 3 6 5 5" xfId="3279"/>
    <cellStyle name="Comma 4 2 3 3 6 6" xfId="3280"/>
    <cellStyle name="Comma 4 2 3 3 6 6 2" xfId="3281"/>
    <cellStyle name="Comma 4 2 3 3 6 6 3" xfId="3282"/>
    <cellStyle name="Comma 4 2 3 3 6 7" xfId="3283"/>
    <cellStyle name="Comma 4 2 3 3 6 7 2" xfId="3284"/>
    <cellStyle name="Comma 4 2 3 3 6 7 3" xfId="3285"/>
    <cellStyle name="Comma 4 2 3 3 6 8" xfId="3286"/>
    <cellStyle name="Comma 4 2 3 3 6 9" xfId="3287"/>
    <cellStyle name="Comma 4 2 3 3 7" xfId="3288"/>
    <cellStyle name="Comma 4 2 3 3 7 2" xfId="3289"/>
    <cellStyle name="Comma 4 2 3 3 7 2 2" xfId="3290"/>
    <cellStyle name="Comma 4 2 3 3 7 2 2 2" xfId="3291"/>
    <cellStyle name="Comma 4 2 3 3 7 2 2 3" xfId="3292"/>
    <cellStyle name="Comma 4 2 3 3 7 2 3" xfId="3293"/>
    <cellStyle name="Comma 4 2 3 3 7 2 3 2" xfId="3294"/>
    <cellStyle name="Comma 4 2 3 3 7 2 3 3" xfId="3295"/>
    <cellStyle name="Comma 4 2 3 3 7 2 4" xfId="3296"/>
    <cellStyle name="Comma 4 2 3 3 7 2 5" xfId="3297"/>
    <cellStyle name="Comma 4 2 3 3 7 3" xfId="3298"/>
    <cellStyle name="Comma 4 2 3 3 7 3 2" xfId="3299"/>
    <cellStyle name="Comma 4 2 3 3 7 3 2 2" xfId="3300"/>
    <cellStyle name="Comma 4 2 3 3 7 3 2 3" xfId="3301"/>
    <cellStyle name="Comma 4 2 3 3 7 3 3" xfId="3302"/>
    <cellStyle name="Comma 4 2 3 3 7 3 3 2" xfId="3303"/>
    <cellStyle name="Comma 4 2 3 3 7 3 3 3" xfId="3304"/>
    <cellStyle name="Comma 4 2 3 3 7 3 4" xfId="3305"/>
    <cellStyle name="Comma 4 2 3 3 7 3 5" xfId="3306"/>
    <cellStyle name="Comma 4 2 3 3 7 4" xfId="3307"/>
    <cellStyle name="Comma 4 2 3 3 7 4 2" xfId="3308"/>
    <cellStyle name="Comma 4 2 3 3 7 4 2 2" xfId="3309"/>
    <cellStyle name="Comma 4 2 3 3 7 4 2 3" xfId="3310"/>
    <cellStyle name="Comma 4 2 3 3 7 4 3" xfId="3311"/>
    <cellStyle name="Comma 4 2 3 3 7 4 3 2" xfId="3312"/>
    <cellStyle name="Comma 4 2 3 3 7 4 3 3" xfId="3313"/>
    <cellStyle name="Comma 4 2 3 3 7 4 4" xfId="3314"/>
    <cellStyle name="Comma 4 2 3 3 7 4 5" xfId="3315"/>
    <cellStyle name="Comma 4 2 3 3 7 5" xfId="3316"/>
    <cellStyle name="Comma 4 2 3 3 7 5 2" xfId="3317"/>
    <cellStyle name="Comma 4 2 3 3 7 5 2 2" xfId="3318"/>
    <cellStyle name="Comma 4 2 3 3 7 5 2 3" xfId="3319"/>
    <cellStyle name="Comma 4 2 3 3 7 5 3" xfId="3320"/>
    <cellStyle name="Comma 4 2 3 3 7 5 3 2" xfId="3321"/>
    <cellStyle name="Comma 4 2 3 3 7 5 3 3" xfId="3322"/>
    <cellStyle name="Comma 4 2 3 3 7 5 4" xfId="3323"/>
    <cellStyle name="Comma 4 2 3 3 7 5 5" xfId="3324"/>
    <cellStyle name="Comma 4 2 3 3 7 6" xfId="3325"/>
    <cellStyle name="Comma 4 2 3 3 7 6 2" xfId="3326"/>
    <cellStyle name="Comma 4 2 3 3 7 6 3" xfId="3327"/>
    <cellStyle name="Comma 4 2 3 3 7 7" xfId="3328"/>
    <cellStyle name="Comma 4 2 3 3 7 7 2" xfId="3329"/>
    <cellStyle name="Comma 4 2 3 3 7 7 3" xfId="3330"/>
    <cellStyle name="Comma 4 2 3 3 7 8" xfId="3331"/>
    <cellStyle name="Comma 4 2 3 3 7 9" xfId="3332"/>
    <cellStyle name="Comma 4 2 3 3 8" xfId="3333"/>
    <cellStyle name="Comma 4 2 3 3 8 2" xfId="3334"/>
    <cellStyle name="Comma 4 2 3 3 8 2 2" xfId="3335"/>
    <cellStyle name="Comma 4 2 3 3 8 2 3" xfId="3336"/>
    <cellStyle name="Comma 4 2 3 3 8 3" xfId="3337"/>
    <cellStyle name="Comma 4 2 3 3 8 3 2" xfId="3338"/>
    <cellStyle name="Comma 4 2 3 3 8 3 3" xfId="3339"/>
    <cellStyle name="Comma 4 2 3 3 8 4" xfId="3340"/>
    <cellStyle name="Comma 4 2 3 3 8 5" xfId="3341"/>
    <cellStyle name="Comma 4 2 3 3 9" xfId="3342"/>
    <cellStyle name="Comma 4 2 3 3 9 2" xfId="3343"/>
    <cellStyle name="Comma 4 2 3 3 9 2 2" xfId="3344"/>
    <cellStyle name="Comma 4 2 3 3 9 2 3" xfId="3345"/>
    <cellStyle name="Comma 4 2 3 3 9 3" xfId="3346"/>
    <cellStyle name="Comma 4 2 3 3 9 3 2" xfId="3347"/>
    <cellStyle name="Comma 4 2 3 3 9 3 3" xfId="3348"/>
    <cellStyle name="Comma 4 2 3 3 9 4" xfId="3349"/>
    <cellStyle name="Comma 4 2 3 3 9 5" xfId="3350"/>
    <cellStyle name="Comma 4 2 3 4" xfId="3351"/>
    <cellStyle name="Comma 4 2 3 4 2" xfId="3352"/>
    <cellStyle name="Comma 4 2 3 5" xfId="3353"/>
    <cellStyle name="Comma 4 2 3 5 2" xfId="3354"/>
    <cellStyle name="Comma 4 2 3 5 2 2" xfId="3355"/>
    <cellStyle name="Comma 4 2 3 5 2 2 2" xfId="3356"/>
    <cellStyle name="Comma 4 2 3 5 2 2 3" xfId="3357"/>
    <cellStyle name="Comma 4 2 3 5 2 3" xfId="3358"/>
    <cellStyle name="Comma 4 2 3 5 2 3 2" xfId="3359"/>
    <cellStyle name="Comma 4 2 3 5 2 3 3" xfId="3360"/>
    <cellStyle name="Comma 4 2 3 5 2 4" xfId="3361"/>
    <cellStyle name="Comma 4 2 3 5 2 5" xfId="3362"/>
    <cellStyle name="Comma 4 2 3 5 3" xfId="3363"/>
    <cellStyle name="Comma 4 2 3 5 3 2" xfId="3364"/>
    <cellStyle name="Comma 4 2 3 5 3 2 2" xfId="3365"/>
    <cellStyle name="Comma 4 2 3 5 3 2 3" xfId="3366"/>
    <cellStyle name="Comma 4 2 3 5 3 3" xfId="3367"/>
    <cellStyle name="Comma 4 2 3 5 3 3 2" xfId="3368"/>
    <cellStyle name="Comma 4 2 3 5 3 3 3" xfId="3369"/>
    <cellStyle name="Comma 4 2 3 5 3 4" xfId="3370"/>
    <cellStyle name="Comma 4 2 3 5 3 5" xfId="3371"/>
    <cellStyle name="Comma 4 2 3 5 4" xfId="3372"/>
    <cellStyle name="Comma 4 2 3 5 4 2" xfId="3373"/>
    <cellStyle name="Comma 4 2 3 5 4 2 2" xfId="3374"/>
    <cellStyle name="Comma 4 2 3 5 4 2 3" xfId="3375"/>
    <cellStyle name="Comma 4 2 3 5 4 3" xfId="3376"/>
    <cellStyle name="Comma 4 2 3 5 4 3 2" xfId="3377"/>
    <cellStyle name="Comma 4 2 3 5 4 3 3" xfId="3378"/>
    <cellStyle name="Comma 4 2 3 5 4 4" xfId="3379"/>
    <cellStyle name="Comma 4 2 3 5 4 5" xfId="3380"/>
    <cellStyle name="Comma 4 2 3 5 5" xfId="3381"/>
    <cellStyle name="Comma 4 2 3 5 5 2" xfId="3382"/>
    <cellStyle name="Comma 4 2 3 5 5 2 2" xfId="3383"/>
    <cellStyle name="Comma 4 2 3 5 5 2 3" xfId="3384"/>
    <cellStyle name="Comma 4 2 3 5 5 3" xfId="3385"/>
    <cellStyle name="Comma 4 2 3 5 5 3 2" xfId="3386"/>
    <cellStyle name="Comma 4 2 3 5 5 3 3" xfId="3387"/>
    <cellStyle name="Comma 4 2 3 5 5 4" xfId="3388"/>
    <cellStyle name="Comma 4 2 3 5 5 5" xfId="3389"/>
    <cellStyle name="Comma 4 2 3 5 6" xfId="3390"/>
    <cellStyle name="Comma 4 2 3 5 6 2" xfId="3391"/>
    <cellStyle name="Comma 4 2 3 5 6 3" xfId="3392"/>
    <cellStyle name="Comma 4 2 3 5 7" xfId="3393"/>
    <cellStyle name="Comma 4 2 3 5 7 2" xfId="3394"/>
    <cellStyle name="Comma 4 2 3 5 7 3" xfId="3395"/>
    <cellStyle name="Comma 4 2 3 5 8" xfId="3396"/>
    <cellStyle name="Comma 4 2 3 5 9" xfId="3397"/>
    <cellStyle name="Comma 4 2 3 6" xfId="3398"/>
    <cellStyle name="Comma 4 2 3 6 2" xfId="3399"/>
    <cellStyle name="Comma 4 2 3 6 2 2" xfId="3400"/>
    <cellStyle name="Comma 4 2 3 6 2 2 2" xfId="3401"/>
    <cellStyle name="Comma 4 2 3 6 2 2 3" xfId="3402"/>
    <cellStyle name="Comma 4 2 3 6 2 3" xfId="3403"/>
    <cellStyle name="Comma 4 2 3 6 2 3 2" xfId="3404"/>
    <cellStyle name="Comma 4 2 3 6 2 3 3" xfId="3405"/>
    <cellStyle name="Comma 4 2 3 6 2 4" xfId="3406"/>
    <cellStyle name="Comma 4 2 3 6 2 5" xfId="3407"/>
    <cellStyle name="Comma 4 2 3 6 3" xfId="3408"/>
    <cellStyle name="Comma 4 2 3 6 3 2" xfId="3409"/>
    <cellStyle name="Comma 4 2 3 6 3 2 2" xfId="3410"/>
    <cellStyle name="Comma 4 2 3 6 3 2 3" xfId="3411"/>
    <cellStyle name="Comma 4 2 3 6 3 3" xfId="3412"/>
    <cellStyle name="Comma 4 2 3 6 3 3 2" xfId="3413"/>
    <cellStyle name="Comma 4 2 3 6 3 3 3" xfId="3414"/>
    <cellStyle name="Comma 4 2 3 6 3 4" xfId="3415"/>
    <cellStyle name="Comma 4 2 3 6 3 5" xfId="3416"/>
    <cellStyle name="Comma 4 2 3 6 4" xfId="3417"/>
    <cellStyle name="Comma 4 2 3 6 4 2" xfId="3418"/>
    <cellStyle name="Comma 4 2 3 6 4 2 2" xfId="3419"/>
    <cellStyle name="Comma 4 2 3 6 4 2 3" xfId="3420"/>
    <cellStyle name="Comma 4 2 3 6 4 3" xfId="3421"/>
    <cellStyle name="Comma 4 2 3 6 4 3 2" xfId="3422"/>
    <cellStyle name="Comma 4 2 3 6 4 3 3" xfId="3423"/>
    <cellStyle name="Comma 4 2 3 6 4 4" xfId="3424"/>
    <cellStyle name="Comma 4 2 3 6 4 5" xfId="3425"/>
    <cellStyle name="Comma 4 2 3 6 5" xfId="3426"/>
    <cellStyle name="Comma 4 2 3 6 5 2" xfId="3427"/>
    <cellStyle name="Comma 4 2 3 6 5 2 2" xfId="3428"/>
    <cellStyle name="Comma 4 2 3 6 5 2 3" xfId="3429"/>
    <cellStyle name="Comma 4 2 3 6 5 3" xfId="3430"/>
    <cellStyle name="Comma 4 2 3 6 5 3 2" xfId="3431"/>
    <cellStyle name="Comma 4 2 3 6 5 3 3" xfId="3432"/>
    <cellStyle name="Comma 4 2 3 6 5 4" xfId="3433"/>
    <cellStyle name="Comma 4 2 3 6 5 5" xfId="3434"/>
    <cellStyle name="Comma 4 2 3 6 6" xfId="3435"/>
    <cellStyle name="Comma 4 2 3 6 6 2" xfId="3436"/>
    <cellStyle name="Comma 4 2 3 6 6 3" xfId="3437"/>
    <cellStyle name="Comma 4 2 3 6 7" xfId="3438"/>
    <cellStyle name="Comma 4 2 3 6 7 2" xfId="3439"/>
    <cellStyle name="Comma 4 2 3 6 7 3" xfId="3440"/>
    <cellStyle name="Comma 4 2 3 6 8" xfId="3441"/>
    <cellStyle name="Comma 4 2 3 6 9" xfId="3442"/>
    <cellStyle name="Comma 4 2 3 7" xfId="3443"/>
    <cellStyle name="Comma 4 2 3 7 2" xfId="3444"/>
    <cellStyle name="Comma 4 2 3 7 2 2" xfId="3445"/>
    <cellStyle name="Comma 4 2 3 7 2 2 2" xfId="3446"/>
    <cellStyle name="Comma 4 2 3 7 2 2 3" xfId="3447"/>
    <cellStyle name="Comma 4 2 3 7 2 3" xfId="3448"/>
    <cellStyle name="Comma 4 2 3 7 2 3 2" xfId="3449"/>
    <cellStyle name="Comma 4 2 3 7 2 3 3" xfId="3450"/>
    <cellStyle name="Comma 4 2 3 7 2 4" xfId="3451"/>
    <cellStyle name="Comma 4 2 3 7 2 5" xfId="3452"/>
    <cellStyle name="Comma 4 2 3 7 3" xfId="3453"/>
    <cellStyle name="Comma 4 2 3 7 3 2" xfId="3454"/>
    <cellStyle name="Comma 4 2 3 7 3 2 2" xfId="3455"/>
    <cellStyle name="Comma 4 2 3 7 3 2 3" xfId="3456"/>
    <cellStyle name="Comma 4 2 3 7 3 3" xfId="3457"/>
    <cellStyle name="Comma 4 2 3 7 3 3 2" xfId="3458"/>
    <cellStyle name="Comma 4 2 3 7 3 3 3" xfId="3459"/>
    <cellStyle name="Comma 4 2 3 7 3 4" xfId="3460"/>
    <cellStyle name="Comma 4 2 3 7 3 5" xfId="3461"/>
    <cellStyle name="Comma 4 2 3 7 4" xfId="3462"/>
    <cellStyle name="Comma 4 2 3 7 4 2" xfId="3463"/>
    <cellStyle name="Comma 4 2 3 7 4 2 2" xfId="3464"/>
    <cellStyle name="Comma 4 2 3 7 4 2 3" xfId="3465"/>
    <cellStyle name="Comma 4 2 3 7 4 3" xfId="3466"/>
    <cellStyle name="Comma 4 2 3 7 4 3 2" xfId="3467"/>
    <cellStyle name="Comma 4 2 3 7 4 3 3" xfId="3468"/>
    <cellStyle name="Comma 4 2 3 7 4 4" xfId="3469"/>
    <cellStyle name="Comma 4 2 3 7 4 5" xfId="3470"/>
    <cellStyle name="Comma 4 2 3 7 5" xfId="3471"/>
    <cellStyle name="Comma 4 2 3 7 5 2" xfId="3472"/>
    <cellStyle name="Comma 4 2 3 7 5 2 2" xfId="3473"/>
    <cellStyle name="Comma 4 2 3 7 5 2 3" xfId="3474"/>
    <cellStyle name="Comma 4 2 3 7 5 3" xfId="3475"/>
    <cellStyle name="Comma 4 2 3 7 5 3 2" xfId="3476"/>
    <cellStyle name="Comma 4 2 3 7 5 3 3" xfId="3477"/>
    <cellStyle name="Comma 4 2 3 7 5 4" xfId="3478"/>
    <cellStyle name="Comma 4 2 3 7 5 5" xfId="3479"/>
    <cellStyle name="Comma 4 2 3 7 6" xfId="3480"/>
    <cellStyle name="Comma 4 2 3 7 6 2" xfId="3481"/>
    <cellStyle name="Comma 4 2 3 7 6 3" xfId="3482"/>
    <cellStyle name="Comma 4 2 3 7 7" xfId="3483"/>
    <cellStyle name="Comma 4 2 3 7 7 2" xfId="3484"/>
    <cellStyle name="Comma 4 2 3 7 7 3" xfId="3485"/>
    <cellStyle name="Comma 4 2 3 7 8" xfId="3486"/>
    <cellStyle name="Comma 4 2 3 7 9" xfId="3487"/>
    <cellStyle name="Comma 4 2 3 8" xfId="3488"/>
    <cellStyle name="Comma 4 2 3 8 2" xfId="3489"/>
    <cellStyle name="Comma 4 2 3 8 2 2" xfId="3490"/>
    <cellStyle name="Comma 4 2 3 8 2 2 2" xfId="3491"/>
    <cellStyle name="Comma 4 2 3 8 2 2 3" xfId="3492"/>
    <cellStyle name="Comma 4 2 3 8 2 3" xfId="3493"/>
    <cellStyle name="Comma 4 2 3 8 2 3 2" xfId="3494"/>
    <cellStyle name="Comma 4 2 3 8 2 3 3" xfId="3495"/>
    <cellStyle name="Comma 4 2 3 8 2 4" xfId="3496"/>
    <cellStyle name="Comma 4 2 3 8 2 5" xfId="3497"/>
    <cellStyle name="Comma 4 2 3 8 3" xfId="3498"/>
    <cellStyle name="Comma 4 2 3 8 3 2" xfId="3499"/>
    <cellStyle name="Comma 4 2 3 8 3 2 2" xfId="3500"/>
    <cellStyle name="Comma 4 2 3 8 3 2 3" xfId="3501"/>
    <cellStyle name="Comma 4 2 3 8 3 3" xfId="3502"/>
    <cellStyle name="Comma 4 2 3 8 3 3 2" xfId="3503"/>
    <cellStyle name="Comma 4 2 3 8 3 3 3" xfId="3504"/>
    <cellStyle name="Comma 4 2 3 8 3 4" xfId="3505"/>
    <cellStyle name="Comma 4 2 3 8 3 5" xfId="3506"/>
    <cellStyle name="Comma 4 2 3 8 4" xfId="3507"/>
    <cellStyle name="Comma 4 2 3 8 4 2" xfId="3508"/>
    <cellStyle name="Comma 4 2 3 8 4 2 2" xfId="3509"/>
    <cellStyle name="Comma 4 2 3 8 4 2 3" xfId="3510"/>
    <cellStyle name="Comma 4 2 3 8 4 3" xfId="3511"/>
    <cellStyle name="Comma 4 2 3 8 4 3 2" xfId="3512"/>
    <cellStyle name="Comma 4 2 3 8 4 3 3" xfId="3513"/>
    <cellStyle name="Comma 4 2 3 8 4 4" xfId="3514"/>
    <cellStyle name="Comma 4 2 3 8 4 5" xfId="3515"/>
    <cellStyle name="Comma 4 2 3 8 5" xfId="3516"/>
    <cellStyle name="Comma 4 2 3 8 5 2" xfId="3517"/>
    <cellStyle name="Comma 4 2 3 8 5 2 2" xfId="3518"/>
    <cellStyle name="Comma 4 2 3 8 5 2 3" xfId="3519"/>
    <cellStyle name="Comma 4 2 3 8 5 3" xfId="3520"/>
    <cellStyle name="Comma 4 2 3 8 5 3 2" xfId="3521"/>
    <cellStyle name="Comma 4 2 3 8 5 3 3" xfId="3522"/>
    <cellStyle name="Comma 4 2 3 8 5 4" xfId="3523"/>
    <cellStyle name="Comma 4 2 3 8 5 5" xfId="3524"/>
    <cellStyle name="Comma 4 2 3 8 6" xfId="3525"/>
    <cellStyle name="Comma 4 2 3 8 6 2" xfId="3526"/>
    <cellStyle name="Comma 4 2 3 8 6 3" xfId="3527"/>
    <cellStyle name="Comma 4 2 3 8 7" xfId="3528"/>
    <cellStyle name="Comma 4 2 3 8 7 2" xfId="3529"/>
    <cellStyle name="Comma 4 2 3 8 7 3" xfId="3530"/>
    <cellStyle name="Comma 4 2 3 8 8" xfId="3531"/>
    <cellStyle name="Comma 4 2 3 8 9" xfId="3532"/>
    <cellStyle name="Comma 4 2 3 9" xfId="3533"/>
    <cellStyle name="Comma 4 2 3 9 2" xfId="3534"/>
    <cellStyle name="Comma 4 2 3 9 2 2" xfId="3535"/>
    <cellStyle name="Comma 4 2 3 9 2 2 2" xfId="3536"/>
    <cellStyle name="Comma 4 2 3 9 2 2 3" xfId="3537"/>
    <cellStyle name="Comma 4 2 3 9 2 3" xfId="3538"/>
    <cellStyle name="Comma 4 2 3 9 2 3 2" xfId="3539"/>
    <cellStyle name="Comma 4 2 3 9 2 3 3" xfId="3540"/>
    <cellStyle name="Comma 4 2 3 9 2 4" xfId="3541"/>
    <cellStyle name="Comma 4 2 3 9 2 5" xfId="3542"/>
    <cellStyle name="Comma 4 2 3 9 3" xfId="3543"/>
    <cellStyle name="Comma 4 2 3 9 3 2" xfId="3544"/>
    <cellStyle name="Comma 4 2 3 9 3 2 2" xfId="3545"/>
    <cellStyle name="Comma 4 2 3 9 3 2 3" xfId="3546"/>
    <cellStyle name="Comma 4 2 3 9 3 3" xfId="3547"/>
    <cellStyle name="Comma 4 2 3 9 3 3 2" xfId="3548"/>
    <cellStyle name="Comma 4 2 3 9 3 3 3" xfId="3549"/>
    <cellStyle name="Comma 4 2 3 9 3 4" xfId="3550"/>
    <cellStyle name="Comma 4 2 3 9 3 5" xfId="3551"/>
    <cellStyle name="Comma 4 2 3 9 4" xfId="3552"/>
    <cellStyle name="Comma 4 2 3 9 4 2" xfId="3553"/>
    <cellStyle name="Comma 4 2 3 9 4 2 2" xfId="3554"/>
    <cellStyle name="Comma 4 2 3 9 4 2 3" xfId="3555"/>
    <cellStyle name="Comma 4 2 3 9 4 3" xfId="3556"/>
    <cellStyle name="Comma 4 2 3 9 4 3 2" xfId="3557"/>
    <cellStyle name="Comma 4 2 3 9 4 3 3" xfId="3558"/>
    <cellStyle name="Comma 4 2 3 9 4 4" xfId="3559"/>
    <cellStyle name="Comma 4 2 3 9 4 5" xfId="3560"/>
    <cellStyle name="Comma 4 2 3 9 5" xfId="3561"/>
    <cellStyle name="Comma 4 2 3 9 5 2" xfId="3562"/>
    <cellStyle name="Comma 4 2 3 9 5 2 2" xfId="3563"/>
    <cellStyle name="Comma 4 2 3 9 5 2 3" xfId="3564"/>
    <cellStyle name="Comma 4 2 3 9 5 3" xfId="3565"/>
    <cellStyle name="Comma 4 2 3 9 5 3 2" xfId="3566"/>
    <cellStyle name="Comma 4 2 3 9 5 3 3" xfId="3567"/>
    <cellStyle name="Comma 4 2 3 9 5 4" xfId="3568"/>
    <cellStyle name="Comma 4 2 3 9 5 5" xfId="3569"/>
    <cellStyle name="Comma 4 2 3 9 6" xfId="3570"/>
    <cellStyle name="Comma 4 2 3 9 6 2" xfId="3571"/>
    <cellStyle name="Comma 4 2 3 9 6 3" xfId="3572"/>
    <cellStyle name="Comma 4 2 3 9 7" xfId="3573"/>
    <cellStyle name="Comma 4 2 3 9 7 2" xfId="3574"/>
    <cellStyle name="Comma 4 2 3 9 7 3" xfId="3575"/>
    <cellStyle name="Comma 4 2 3 9 8" xfId="3576"/>
    <cellStyle name="Comma 4 2 3 9 9" xfId="3577"/>
    <cellStyle name="Comma 4 2 4" xfId="3578"/>
    <cellStyle name="Comma 4 2 4 10" xfId="3579"/>
    <cellStyle name="Comma 4 2 4 10 2" xfId="3580"/>
    <cellStyle name="Comma 4 2 4 10 2 2" xfId="3581"/>
    <cellStyle name="Comma 4 2 4 10 2 2 2" xfId="3582"/>
    <cellStyle name="Comma 4 2 4 10 2 2 3" xfId="3583"/>
    <cellStyle name="Comma 4 2 4 10 2 3" xfId="3584"/>
    <cellStyle name="Comma 4 2 4 10 2 3 2" xfId="3585"/>
    <cellStyle name="Comma 4 2 4 10 2 3 3" xfId="3586"/>
    <cellStyle name="Comma 4 2 4 10 2 4" xfId="3587"/>
    <cellStyle name="Comma 4 2 4 10 2 5" xfId="3588"/>
    <cellStyle name="Comma 4 2 4 10 3" xfId="3589"/>
    <cellStyle name="Comma 4 2 4 10 3 2" xfId="3590"/>
    <cellStyle name="Comma 4 2 4 10 3 2 2" xfId="3591"/>
    <cellStyle name="Comma 4 2 4 10 3 2 3" xfId="3592"/>
    <cellStyle name="Comma 4 2 4 10 3 3" xfId="3593"/>
    <cellStyle name="Comma 4 2 4 10 3 3 2" xfId="3594"/>
    <cellStyle name="Comma 4 2 4 10 3 3 3" xfId="3595"/>
    <cellStyle name="Comma 4 2 4 10 3 4" xfId="3596"/>
    <cellStyle name="Comma 4 2 4 10 3 5" xfId="3597"/>
    <cellStyle name="Comma 4 2 4 10 4" xfId="3598"/>
    <cellStyle name="Comma 4 2 4 10 4 2" xfId="3599"/>
    <cellStyle name="Comma 4 2 4 10 4 2 2" xfId="3600"/>
    <cellStyle name="Comma 4 2 4 10 4 2 3" xfId="3601"/>
    <cellStyle name="Comma 4 2 4 10 4 3" xfId="3602"/>
    <cellStyle name="Comma 4 2 4 10 4 3 2" xfId="3603"/>
    <cellStyle name="Comma 4 2 4 10 4 3 3" xfId="3604"/>
    <cellStyle name="Comma 4 2 4 10 4 4" xfId="3605"/>
    <cellStyle name="Comma 4 2 4 10 4 5" xfId="3606"/>
    <cellStyle name="Comma 4 2 4 10 5" xfId="3607"/>
    <cellStyle name="Comma 4 2 4 10 5 2" xfId="3608"/>
    <cellStyle name="Comma 4 2 4 10 5 2 2" xfId="3609"/>
    <cellStyle name="Comma 4 2 4 10 5 2 3" xfId="3610"/>
    <cellStyle name="Comma 4 2 4 10 5 3" xfId="3611"/>
    <cellStyle name="Comma 4 2 4 10 5 3 2" xfId="3612"/>
    <cellStyle name="Comma 4 2 4 10 5 3 3" xfId="3613"/>
    <cellStyle name="Comma 4 2 4 10 5 4" xfId="3614"/>
    <cellStyle name="Comma 4 2 4 10 5 5" xfId="3615"/>
    <cellStyle name="Comma 4 2 4 10 6" xfId="3616"/>
    <cellStyle name="Comma 4 2 4 10 6 2" xfId="3617"/>
    <cellStyle name="Comma 4 2 4 10 6 3" xfId="3618"/>
    <cellStyle name="Comma 4 2 4 10 7" xfId="3619"/>
    <cellStyle name="Comma 4 2 4 10 7 2" xfId="3620"/>
    <cellStyle name="Comma 4 2 4 10 7 3" xfId="3621"/>
    <cellStyle name="Comma 4 2 4 10 8" xfId="3622"/>
    <cellStyle name="Comma 4 2 4 10 9" xfId="3623"/>
    <cellStyle name="Comma 4 2 4 11" xfId="3624"/>
    <cellStyle name="Comma 4 2 4 11 2" xfId="3625"/>
    <cellStyle name="Comma 4 2 4 11 2 2" xfId="3626"/>
    <cellStyle name="Comma 4 2 4 11 2 3" xfId="3627"/>
    <cellStyle name="Comma 4 2 4 11 3" xfId="3628"/>
    <cellStyle name="Comma 4 2 4 11 3 2" xfId="3629"/>
    <cellStyle name="Comma 4 2 4 11 3 3" xfId="3630"/>
    <cellStyle name="Comma 4 2 4 11 4" xfId="3631"/>
    <cellStyle name="Comma 4 2 4 11 5" xfId="3632"/>
    <cellStyle name="Comma 4 2 4 12" xfId="3633"/>
    <cellStyle name="Comma 4 2 4 12 2" xfId="3634"/>
    <cellStyle name="Comma 4 2 4 12 2 2" xfId="3635"/>
    <cellStyle name="Comma 4 2 4 12 2 3" xfId="3636"/>
    <cellStyle name="Comma 4 2 4 12 3" xfId="3637"/>
    <cellStyle name="Comma 4 2 4 12 3 2" xfId="3638"/>
    <cellStyle name="Comma 4 2 4 12 3 3" xfId="3639"/>
    <cellStyle name="Comma 4 2 4 12 4" xfId="3640"/>
    <cellStyle name="Comma 4 2 4 12 5" xfId="3641"/>
    <cellStyle name="Comma 4 2 4 13" xfId="3642"/>
    <cellStyle name="Comma 4 2 4 13 2" xfId="3643"/>
    <cellStyle name="Comma 4 2 4 13 2 2" xfId="3644"/>
    <cellStyle name="Comma 4 2 4 13 2 3" xfId="3645"/>
    <cellStyle name="Comma 4 2 4 13 3" xfId="3646"/>
    <cellStyle name="Comma 4 2 4 13 3 2" xfId="3647"/>
    <cellStyle name="Comma 4 2 4 13 3 3" xfId="3648"/>
    <cellStyle name="Comma 4 2 4 13 4" xfId="3649"/>
    <cellStyle name="Comma 4 2 4 13 5" xfId="3650"/>
    <cellStyle name="Comma 4 2 4 14" xfId="3651"/>
    <cellStyle name="Comma 4 2 4 14 2" xfId="3652"/>
    <cellStyle name="Comma 4 2 4 14 2 2" xfId="3653"/>
    <cellStyle name="Comma 4 2 4 14 2 3" xfId="3654"/>
    <cellStyle name="Comma 4 2 4 14 3" xfId="3655"/>
    <cellStyle name="Comma 4 2 4 14 3 2" xfId="3656"/>
    <cellStyle name="Comma 4 2 4 14 3 3" xfId="3657"/>
    <cellStyle name="Comma 4 2 4 14 4" xfId="3658"/>
    <cellStyle name="Comma 4 2 4 14 5" xfId="3659"/>
    <cellStyle name="Comma 4 2 4 15" xfId="3660"/>
    <cellStyle name="Comma 4 2 4 15 2" xfId="3661"/>
    <cellStyle name="Comma 4 2 4 15 3" xfId="3662"/>
    <cellStyle name="Comma 4 2 4 16" xfId="3663"/>
    <cellStyle name="Comma 4 2 4 16 2" xfId="3664"/>
    <cellStyle name="Comma 4 2 4 16 3" xfId="3665"/>
    <cellStyle name="Comma 4 2 4 17" xfId="3666"/>
    <cellStyle name="Comma 4 2 4 17 2" xfId="3667"/>
    <cellStyle name="Comma 4 2 4 17 3" xfId="3668"/>
    <cellStyle name="Comma 4 2 4 18" xfId="3669"/>
    <cellStyle name="Comma 4 2 4 19" xfId="3670"/>
    <cellStyle name="Comma 4 2 4 2" xfId="3671"/>
    <cellStyle name="Comma 4 2 4 2 10" xfId="3672"/>
    <cellStyle name="Comma 4 2 4 2 10 2" xfId="3673"/>
    <cellStyle name="Comma 4 2 4 2 10 2 2" xfId="3674"/>
    <cellStyle name="Comma 4 2 4 2 10 2 3" xfId="3675"/>
    <cellStyle name="Comma 4 2 4 2 10 3" xfId="3676"/>
    <cellStyle name="Comma 4 2 4 2 10 3 2" xfId="3677"/>
    <cellStyle name="Comma 4 2 4 2 10 3 3" xfId="3678"/>
    <cellStyle name="Comma 4 2 4 2 10 4" xfId="3679"/>
    <cellStyle name="Comma 4 2 4 2 10 5" xfId="3680"/>
    <cellStyle name="Comma 4 2 4 2 11" xfId="3681"/>
    <cellStyle name="Comma 4 2 4 2 11 2" xfId="3682"/>
    <cellStyle name="Comma 4 2 4 2 11 2 2" xfId="3683"/>
    <cellStyle name="Comma 4 2 4 2 11 2 3" xfId="3684"/>
    <cellStyle name="Comma 4 2 4 2 11 3" xfId="3685"/>
    <cellStyle name="Comma 4 2 4 2 11 3 2" xfId="3686"/>
    <cellStyle name="Comma 4 2 4 2 11 3 3" xfId="3687"/>
    <cellStyle name="Comma 4 2 4 2 11 4" xfId="3688"/>
    <cellStyle name="Comma 4 2 4 2 11 5" xfId="3689"/>
    <cellStyle name="Comma 4 2 4 2 12" xfId="3690"/>
    <cellStyle name="Comma 4 2 4 2 12 2" xfId="3691"/>
    <cellStyle name="Comma 4 2 4 2 12 3" xfId="3692"/>
    <cellStyle name="Comma 4 2 4 2 13" xfId="3693"/>
    <cellStyle name="Comma 4 2 4 2 13 2" xfId="3694"/>
    <cellStyle name="Comma 4 2 4 2 13 3" xfId="3695"/>
    <cellStyle name="Comma 4 2 4 2 14" xfId="3696"/>
    <cellStyle name="Comma 4 2 4 2 14 2" xfId="3697"/>
    <cellStyle name="Comma 4 2 4 2 14 3" xfId="3698"/>
    <cellStyle name="Comma 4 2 4 2 15" xfId="3699"/>
    <cellStyle name="Comma 4 2 4 2 16" xfId="3700"/>
    <cellStyle name="Comma 4 2 4 2 2" xfId="3701"/>
    <cellStyle name="Comma 4 2 4 2 2 2" xfId="3702"/>
    <cellStyle name="Comma 4 2 4 2 2 2 2" xfId="3703"/>
    <cellStyle name="Comma 4 2 4 2 2 2 2 2" xfId="3704"/>
    <cellStyle name="Comma 4 2 4 2 2 2 2 3" xfId="3705"/>
    <cellStyle name="Comma 4 2 4 2 2 2 3" xfId="3706"/>
    <cellStyle name="Comma 4 2 4 2 2 2 3 2" xfId="3707"/>
    <cellStyle name="Comma 4 2 4 2 2 2 3 3" xfId="3708"/>
    <cellStyle name="Comma 4 2 4 2 2 2 4" xfId="3709"/>
    <cellStyle name="Comma 4 2 4 2 2 2 5" xfId="3710"/>
    <cellStyle name="Comma 4 2 4 2 2 3" xfId="3711"/>
    <cellStyle name="Comma 4 2 4 2 2 3 2" xfId="3712"/>
    <cellStyle name="Comma 4 2 4 2 2 3 2 2" xfId="3713"/>
    <cellStyle name="Comma 4 2 4 2 2 3 2 3" xfId="3714"/>
    <cellStyle name="Comma 4 2 4 2 2 3 3" xfId="3715"/>
    <cellStyle name="Comma 4 2 4 2 2 3 3 2" xfId="3716"/>
    <cellStyle name="Comma 4 2 4 2 2 3 3 3" xfId="3717"/>
    <cellStyle name="Comma 4 2 4 2 2 3 4" xfId="3718"/>
    <cellStyle name="Comma 4 2 4 2 2 3 5" xfId="3719"/>
    <cellStyle name="Comma 4 2 4 2 2 4" xfId="3720"/>
    <cellStyle name="Comma 4 2 4 2 2 4 2" xfId="3721"/>
    <cellStyle name="Comma 4 2 4 2 2 4 2 2" xfId="3722"/>
    <cellStyle name="Comma 4 2 4 2 2 4 2 3" xfId="3723"/>
    <cellStyle name="Comma 4 2 4 2 2 4 3" xfId="3724"/>
    <cellStyle name="Comma 4 2 4 2 2 4 3 2" xfId="3725"/>
    <cellStyle name="Comma 4 2 4 2 2 4 3 3" xfId="3726"/>
    <cellStyle name="Comma 4 2 4 2 2 4 4" xfId="3727"/>
    <cellStyle name="Comma 4 2 4 2 2 4 5" xfId="3728"/>
    <cellStyle name="Comma 4 2 4 2 2 5" xfId="3729"/>
    <cellStyle name="Comma 4 2 4 2 2 5 2" xfId="3730"/>
    <cellStyle name="Comma 4 2 4 2 2 5 2 2" xfId="3731"/>
    <cellStyle name="Comma 4 2 4 2 2 5 2 3" xfId="3732"/>
    <cellStyle name="Comma 4 2 4 2 2 5 3" xfId="3733"/>
    <cellStyle name="Comma 4 2 4 2 2 5 3 2" xfId="3734"/>
    <cellStyle name="Comma 4 2 4 2 2 5 3 3" xfId="3735"/>
    <cellStyle name="Comma 4 2 4 2 2 5 4" xfId="3736"/>
    <cellStyle name="Comma 4 2 4 2 2 5 5" xfId="3737"/>
    <cellStyle name="Comma 4 2 4 2 2 6" xfId="3738"/>
    <cellStyle name="Comma 4 2 4 2 2 6 2" xfId="3739"/>
    <cellStyle name="Comma 4 2 4 2 2 6 3" xfId="3740"/>
    <cellStyle name="Comma 4 2 4 2 2 7" xfId="3741"/>
    <cellStyle name="Comma 4 2 4 2 2 7 2" xfId="3742"/>
    <cellStyle name="Comma 4 2 4 2 2 7 3" xfId="3743"/>
    <cellStyle name="Comma 4 2 4 2 2 8" xfId="3744"/>
    <cellStyle name="Comma 4 2 4 2 2 9" xfId="3745"/>
    <cellStyle name="Comma 4 2 4 2 3" xfId="3746"/>
    <cellStyle name="Comma 4 2 4 2 3 2" xfId="3747"/>
    <cellStyle name="Comma 4 2 4 2 3 2 2" xfId="3748"/>
    <cellStyle name="Comma 4 2 4 2 3 2 2 2" xfId="3749"/>
    <cellStyle name="Comma 4 2 4 2 3 2 2 3" xfId="3750"/>
    <cellStyle name="Comma 4 2 4 2 3 2 3" xfId="3751"/>
    <cellStyle name="Comma 4 2 4 2 3 2 3 2" xfId="3752"/>
    <cellStyle name="Comma 4 2 4 2 3 2 3 3" xfId="3753"/>
    <cellStyle name="Comma 4 2 4 2 3 2 4" xfId="3754"/>
    <cellStyle name="Comma 4 2 4 2 3 2 5" xfId="3755"/>
    <cellStyle name="Comma 4 2 4 2 3 3" xfId="3756"/>
    <cellStyle name="Comma 4 2 4 2 3 3 2" xfId="3757"/>
    <cellStyle name="Comma 4 2 4 2 3 3 2 2" xfId="3758"/>
    <cellStyle name="Comma 4 2 4 2 3 3 2 3" xfId="3759"/>
    <cellStyle name="Comma 4 2 4 2 3 3 3" xfId="3760"/>
    <cellStyle name="Comma 4 2 4 2 3 3 3 2" xfId="3761"/>
    <cellStyle name="Comma 4 2 4 2 3 3 3 3" xfId="3762"/>
    <cellStyle name="Comma 4 2 4 2 3 3 4" xfId="3763"/>
    <cellStyle name="Comma 4 2 4 2 3 3 5" xfId="3764"/>
    <cellStyle name="Comma 4 2 4 2 3 4" xfId="3765"/>
    <cellStyle name="Comma 4 2 4 2 3 4 2" xfId="3766"/>
    <cellStyle name="Comma 4 2 4 2 3 4 2 2" xfId="3767"/>
    <cellStyle name="Comma 4 2 4 2 3 4 2 3" xfId="3768"/>
    <cellStyle name="Comma 4 2 4 2 3 4 3" xfId="3769"/>
    <cellStyle name="Comma 4 2 4 2 3 4 3 2" xfId="3770"/>
    <cellStyle name="Comma 4 2 4 2 3 4 3 3" xfId="3771"/>
    <cellStyle name="Comma 4 2 4 2 3 4 4" xfId="3772"/>
    <cellStyle name="Comma 4 2 4 2 3 4 5" xfId="3773"/>
    <cellStyle name="Comma 4 2 4 2 3 5" xfId="3774"/>
    <cellStyle name="Comma 4 2 4 2 3 5 2" xfId="3775"/>
    <cellStyle name="Comma 4 2 4 2 3 5 2 2" xfId="3776"/>
    <cellStyle name="Comma 4 2 4 2 3 5 2 3" xfId="3777"/>
    <cellStyle name="Comma 4 2 4 2 3 5 3" xfId="3778"/>
    <cellStyle name="Comma 4 2 4 2 3 5 3 2" xfId="3779"/>
    <cellStyle name="Comma 4 2 4 2 3 5 3 3" xfId="3780"/>
    <cellStyle name="Comma 4 2 4 2 3 5 4" xfId="3781"/>
    <cellStyle name="Comma 4 2 4 2 3 5 5" xfId="3782"/>
    <cellStyle name="Comma 4 2 4 2 3 6" xfId="3783"/>
    <cellStyle name="Comma 4 2 4 2 3 6 2" xfId="3784"/>
    <cellStyle name="Comma 4 2 4 2 3 6 3" xfId="3785"/>
    <cellStyle name="Comma 4 2 4 2 3 7" xfId="3786"/>
    <cellStyle name="Comma 4 2 4 2 3 7 2" xfId="3787"/>
    <cellStyle name="Comma 4 2 4 2 3 7 3" xfId="3788"/>
    <cellStyle name="Comma 4 2 4 2 3 8" xfId="3789"/>
    <cellStyle name="Comma 4 2 4 2 3 9" xfId="3790"/>
    <cellStyle name="Comma 4 2 4 2 4" xfId="3791"/>
    <cellStyle name="Comma 4 2 4 2 4 2" xfId="3792"/>
    <cellStyle name="Comma 4 2 4 2 4 2 2" xfId="3793"/>
    <cellStyle name="Comma 4 2 4 2 4 2 2 2" xfId="3794"/>
    <cellStyle name="Comma 4 2 4 2 4 2 2 3" xfId="3795"/>
    <cellStyle name="Comma 4 2 4 2 4 2 3" xfId="3796"/>
    <cellStyle name="Comma 4 2 4 2 4 2 3 2" xfId="3797"/>
    <cellStyle name="Comma 4 2 4 2 4 2 3 3" xfId="3798"/>
    <cellStyle name="Comma 4 2 4 2 4 2 4" xfId="3799"/>
    <cellStyle name="Comma 4 2 4 2 4 2 5" xfId="3800"/>
    <cellStyle name="Comma 4 2 4 2 4 3" xfId="3801"/>
    <cellStyle name="Comma 4 2 4 2 4 3 2" xfId="3802"/>
    <cellStyle name="Comma 4 2 4 2 4 3 2 2" xfId="3803"/>
    <cellStyle name="Comma 4 2 4 2 4 3 2 3" xfId="3804"/>
    <cellStyle name="Comma 4 2 4 2 4 3 3" xfId="3805"/>
    <cellStyle name="Comma 4 2 4 2 4 3 3 2" xfId="3806"/>
    <cellStyle name="Comma 4 2 4 2 4 3 3 3" xfId="3807"/>
    <cellStyle name="Comma 4 2 4 2 4 3 4" xfId="3808"/>
    <cellStyle name="Comma 4 2 4 2 4 3 5" xfId="3809"/>
    <cellStyle name="Comma 4 2 4 2 4 4" xfId="3810"/>
    <cellStyle name="Comma 4 2 4 2 4 4 2" xfId="3811"/>
    <cellStyle name="Comma 4 2 4 2 4 4 2 2" xfId="3812"/>
    <cellStyle name="Comma 4 2 4 2 4 4 2 3" xfId="3813"/>
    <cellStyle name="Comma 4 2 4 2 4 4 3" xfId="3814"/>
    <cellStyle name="Comma 4 2 4 2 4 4 3 2" xfId="3815"/>
    <cellStyle name="Comma 4 2 4 2 4 4 3 3" xfId="3816"/>
    <cellStyle name="Comma 4 2 4 2 4 4 4" xfId="3817"/>
    <cellStyle name="Comma 4 2 4 2 4 4 5" xfId="3818"/>
    <cellStyle name="Comma 4 2 4 2 4 5" xfId="3819"/>
    <cellStyle name="Comma 4 2 4 2 4 5 2" xfId="3820"/>
    <cellStyle name="Comma 4 2 4 2 4 5 2 2" xfId="3821"/>
    <cellStyle name="Comma 4 2 4 2 4 5 2 3" xfId="3822"/>
    <cellStyle name="Comma 4 2 4 2 4 5 3" xfId="3823"/>
    <cellStyle name="Comma 4 2 4 2 4 5 3 2" xfId="3824"/>
    <cellStyle name="Comma 4 2 4 2 4 5 3 3" xfId="3825"/>
    <cellStyle name="Comma 4 2 4 2 4 5 4" xfId="3826"/>
    <cellStyle name="Comma 4 2 4 2 4 5 5" xfId="3827"/>
    <cellStyle name="Comma 4 2 4 2 4 6" xfId="3828"/>
    <cellStyle name="Comma 4 2 4 2 4 6 2" xfId="3829"/>
    <cellStyle name="Comma 4 2 4 2 4 6 3" xfId="3830"/>
    <cellStyle name="Comma 4 2 4 2 4 7" xfId="3831"/>
    <cellStyle name="Comma 4 2 4 2 4 7 2" xfId="3832"/>
    <cellStyle name="Comma 4 2 4 2 4 7 3" xfId="3833"/>
    <cellStyle name="Comma 4 2 4 2 4 8" xfId="3834"/>
    <cellStyle name="Comma 4 2 4 2 4 9" xfId="3835"/>
    <cellStyle name="Comma 4 2 4 2 5" xfId="3836"/>
    <cellStyle name="Comma 4 2 4 2 5 2" xfId="3837"/>
    <cellStyle name="Comma 4 2 4 2 5 2 2" xfId="3838"/>
    <cellStyle name="Comma 4 2 4 2 5 2 2 2" xfId="3839"/>
    <cellStyle name="Comma 4 2 4 2 5 2 2 3" xfId="3840"/>
    <cellStyle name="Comma 4 2 4 2 5 2 3" xfId="3841"/>
    <cellStyle name="Comma 4 2 4 2 5 2 3 2" xfId="3842"/>
    <cellStyle name="Comma 4 2 4 2 5 2 3 3" xfId="3843"/>
    <cellStyle name="Comma 4 2 4 2 5 2 4" xfId="3844"/>
    <cellStyle name="Comma 4 2 4 2 5 2 5" xfId="3845"/>
    <cellStyle name="Comma 4 2 4 2 5 3" xfId="3846"/>
    <cellStyle name="Comma 4 2 4 2 5 3 2" xfId="3847"/>
    <cellStyle name="Comma 4 2 4 2 5 3 2 2" xfId="3848"/>
    <cellStyle name="Comma 4 2 4 2 5 3 2 3" xfId="3849"/>
    <cellStyle name="Comma 4 2 4 2 5 3 3" xfId="3850"/>
    <cellStyle name="Comma 4 2 4 2 5 3 3 2" xfId="3851"/>
    <cellStyle name="Comma 4 2 4 2 5 3 3 3" xfId="3852"/>
    <cellStyle name="Comma 4 2 4 2 5 3 4" xfId="3853"/>
    <cellStyle name="Comma 4 2 4 2 5 3 5" xfId="3854"/>
    <cellStyle name="Comma 4 2 4 2 5 4" xfId="3855"/>
    <cellStyle name="Comma 4 2 4 2 5 4 2" xfId="3856"/>
    <cellStyle name="Comma 4 2 4 2 5 4 2 2" xfId="3857"/>
    <cellStyle name="Comma 4 2 4 2 5 4 2 3" xfId="3858"/>
    <cellStyle name="Comma 4 2 4 2 5 4 3" xfId="3859"/>
    <cellStyle name="Comma 4 2 4 2 5 4 3 2" xfId="3860"/>
    <cellStyle name="Comma 4 2 4 2 5 4 3 3" xfId="3861"/>
    <cellStyle name="Comma 4 2 4 2 5 4 4" xfId="3862"/>
    <cellStyle name="Comma 4 2 4 2 5 4 5" xfId="3863"/>
    <cellStyle name="Comma 4 2 4 2 5 5" xfId="3864"/>
    <cellStyle name="Comma 4 2 4 2 5 5 2" xfId="3865"/>
    <cellStyle name="Comma 4 2 4 2 5 5 2 2" xfId="3866"/>
    <cellStyle name="Comma 4 2 4 2 5 5 2 3" xfId="3867"/>
    <cellStyle name="Comma 4 2 4 2 5 5 3" xfId="3868"/>
    <cellStyle name="Comma 4 2 4 2 5 5 3 2" xfId="3869"/>
    <cellStyle name="Comma 4 2 4 2 5 5 3 3" xfId="3870"/>
    <cellStyle name="Comma 4 2 4 2 5 5 4" xfId="3871"/>
    <cellStyle name="Comma 4 2 4 2 5 5 5" xfId="3872"/>
    <cellStyle name="Comma 4 2 4 2 5 6" xfId="3873"/>
    <cellStyle name="Comma 4 2 4 2 5 6 2" xfId="3874"/>
    <cellStyle name="Comma 4 2 4 2 5 6 3" xfId="3875"/>
    <cellStyle name="Comma 4 2 4 2 5 7" xfId="3876"/>
    <cellStyle name="Comma 4 2 4 2 5 7 2" xfId="3877"/>
    <cellStyle name="Comma 4 2 4 2 5 7 3" xfId="3878"/>
    <cellStyle name="Comma 4 2 4 2 5 8" xfId="3879"/>
    <cellStyle name="Comma 4 2 4 2 5 9" xfId="3880"/>
    <cellStyle name="Comma 4 2 4 2 6" xfId="3881"/>
    <cellStyle name="Comma 4 2 4 2 6 2" xfId="3882"/>
    <cellStyle name="Comma 4 2 4 2 6 2 2" xfId="3883"/>
    <cellStyle name="Comma 4 2 4 2 6 2 2 2" xfId="3884"/>
    <cellStyle name="Comma 4 2 4 2 6 2 2 3" xfId="3885"/>
    <cellStyle name="Comma 4 2 4 2 6 2 3" xfId="3886"/>
    <cellStyle name="Comma 4 2 4 2 6 2 3 2" xfId="3887"/>
    <cellStyle name="Comma 4 2 4 2 6 2 3 3" xfId="3888"/>
    <cellStyle name="Comma 4 2 4 2 6 2 4" xfId="3889"/>
    <cellStyle name="Comma 4 2 4 2 6 2 5" xfId="3890"/>
    <cellStyle name="Comma 4 2 4 2 6 3" xfId="3891"/>
    <cellStyle name="Comma 4 2 4 2 6 3 2" xfId="3892"/>
    <cellStyle name="Comma 4 2 4 2 6 3 2 2" xfId="3893"/>
    <cellStyle name="Comma 4 2 4 2 6 3 2 3" xfId="3894"/>
    <cellStyle name="Comma 4 2 4 2 6 3 3" xfId="3895"/>
    <cellStyle name="Comma 4 2 4 2 6 3 3 2" xfId="3896"/>
    <cellStyle name="Comma 4 2 4 2 6 3 3 3" xfId="3897"/>
    <cellStyle name="Comma 4 2 4 2 6 3 4" xfId="3898"/>
    <cellStyle name="Comma 4 2 4 2 6 3 5" xfId="3899"/>
    <cellStyle name="Comma 4 2 4 2 6 4" xfId="3900"/>
    <cellStyle name="Comma 4 2 4 2 6 4 2" xfId="3901"/>
    <cellStyle name="Comma 4 2 4 2 6 4 2 2" xfId="3902"/>
    <cellStyle name="Comma 4 2 4 2 6 4 2 3" xfId="3903"/>
    <cellStyle name="Comma 4 2 4 2 6 4 3" xfId="3904"/>
    <cellStyle name="Comma 4 2 4 2 6 4 3 2" xfId="3905"/>
    <cellStyle name="Comma 4 2 4 2 6 4 3 3" xfId="3906"/>
    <cellStyle name="Comma 4 2 4 2 6 4 4" xfId="3907"/>
    <cellStyle name="Comma 4 2 4 2 6 4 5" xfId="3908"/>
    <cellStyle name="Comma 4 2 4 2 6 5" xfId="3909"/>
    <cellStyle name="Comma 4 2 4 2 6 5 2" xfId="3910"/>
    <cellStyle name="Comma 4 2 4 2 6 5 2 2" xfId="3911"/>
    <cellStyle name="Comma 4 2 4 2 6 5 2 3" xfId="3912"/>
    <cellStyle name="Comma 4 2 4 2 6 5 3" xfId="3913"/>
    <cellStyle name="Comma 4 2 4 2 6 5 3 2" xfId="3914"/>
    <cellStyle name="Comma 4 2 4 2 6 5 3 3" xfId="3915"/>
    <cellStyle name="Comma 4 2 4 2 6 5 4" xfId="3916"/>
    <cellStyle name="Comma 4 2 4 2 6 5 5" xfId="3917"/>
    <cellStyle name="Comma 4 2 4 2 6 6" xfId="3918"/>
    <cellStyle name="Comma 4 2 4 2 6 6 2" xfId="3919"/>
    <cellStyle name="Comma 4 2 4 2 6 6 3" xfId="3920"/>
    <cellStyle name="Comma 4 2 4 2 6 7" xfId="3921"/>
    <cellStyle name="Comma 4 2 4 2 6 7 2" xfId="3922"/>
    <cellStyle name="Comma 4 2 4 2 6 7 3" xfId="3923"/>
    <cellStyle name="Comma 4 2 4 2 6 8" xfId="3924"/>
    <cellStyle name="Comma 4 2 4 2 6 9" xfId="3925"/>
    <cellStyle name="Comma 4 2 4 2 7" xfId="3926"/>
    <cellStyle name="Comma 4 2 4 2 7 2" xfId="3927"/>
    <cellStyle name="Comma 4 2 4 2 7 2 2" xfId="3928"/>
    <cellStyle name="Comma 4 2 4 2 7 2 2 2" xfId="3929"/>
    <cellStyle name="Comma 4 2 4 2 7 2 2 3" xfId="3930"/>
    <cellStyle name="Comma 4 2 4 2 7 2 3" xfId="3931"/>
    <cellStyle name="Comma 4 2 4 2 7 2 3 2" xfId="3932"/>
    <cellStyle name="Comma 4 2 4 2 7 2 3 3" xfId="3933"/>
    <cellStyle name="Comma 4 2 4 2 7 2 4" xfId="3934"/>
    <cellStyle name="Comma 4 2 4 2 7 2 5" xfId="3935"/>
    <cellStyle name="Comma 4 2 4 2 7 3" xfId="3936"/>
    <cellStyle name="Comma 4 2 4 2 7 3 2" xfId="3937"/>
    <cellStyle name="Comma 4 2 4 2 7 3 2 2" xfId="3938"/>
    <cellStyle name="Comma 4 2 4 2 7 3 2 3" xfId="3939"/>
    <cellStyle name="Comma 4 2 4 2 7 3 3" xfId="3940"/>
    <cellStyle name="Comma 4 2 4 2 7 3 3 2" xfId="3941"/>
    <cellStyle name="Comma 4 2 4 2 7 3 3 3" xfId="3942"/>
    <cellStyle name="Comma 4 2 4 2 7 3 4" xfId="3943"/>
    <cellStyle name="Comma 4 2 4 2 7 3 5" xfId="3944"/>
    <cellStyle name="Comma 4 2 4 2 7 4" xfId="3945"/>
    <cellStyle name="Comma 4 2 4 2 7 4 2" xfId="3946"/>
    <cellStyle name="Comma 4 2 4 2 7 4 2 2" xfId="3947"/>
    <cellStyle name="Comma 4 2 4 2 7 4 2 3" xfId="3948"/>
    <cellStyle name="Comma 4 2 4 2 7 4 3" xfId="3949"/>
    <cellStyle name="Comma 4 2 4 2 7 4 3 2" xfId="3950"/>
    <cellStyle name="Comma 4 2 4 2 7 4 3 3" xfId="3951"/>
    <cellStyle name="Comma 4 2 4 2 7 4 4" xfId="3952"/>
    <cellStyle name="Comma 4 2 4 2 7 4 5" xfId="3953"/>
    <cellStyle name="Comma 4 2 4 2 7 5" xfId="3954"/>
    <cellStyle name="Comma 4 2 4 2 7 5 2" xfId="3955"/>
    <cellStyle name="Comma 4 2 4 2 7 5 2 2" xfId="3956"/>
    <cellStyle name="Comma 4 2 4 2 7 5 2 3" xfId="3957"/>
    <cellStyle name="Comma 4 2 4 2 7 5 3" xfId="3958"/>
    <cellStyle name="Comma 4 2 4 2 7 5 3 2" xfId="3959"/>
    <cellStyle name="Comma 4 2 4 2 7 5 3 3" xfId="3960"/>
    <cellStyle name="Comma 4 2 4 2 7 5 4" xfId="3961"/>
    <cellStyle name="Comma 4 2 4 2 7 5 5" xfId="3962"/>
    <cellStyle name="Comma 4 2 4 2 7 6" xfId="3963"/>
    <cellStyle name="Comma 4 2 4 2 7 6 2" xfId="3964"/>
    <cellStyle name="Comma 4 2 4 2 7 6 3" xfId="3965"/>
    <cellStyle name="Comma 4 2 4 2 7 7" xfId="3966"/>
    <cellStyle name="Comma 4 2 4 2 7 7 2" xfId="3967"/>
    <cellStyle name="Comma 4 2 4 2 7 7 3" xfId="3968"/>
    <cellStyle name="Comma 4 2 4 2 7 8" xfId="3969"/>
    <cellStyle name="Comma 4 2 4 2 7 9" xfId="3970"/>
    <cellStyle name="Comma 4 2 4 2 8" xfId="3971"/>
    <cellStyle name="Comma 4 2 4 2 8 2" xfId="3972"/>
    <cellStyle name="Comma 4 2 4 2 8 2 2" xfId="3973"/>
    <cellStyle name="Comma 4 2 4 2 8 2 3" xfId="3974"/>
    <cellStyle name="Comma 4 2 4 2 8 3" xfId="3975"/>
    <cellStyle name="Comma 4 2 4 2 8 3 2" xfId="3976"/>
    <cellStyle name="Comma 4 2 4 2 8 3 3" xfId="3977"/>
    <cellStyle name="Comma 4 2 4 2 8 4" xfId="3978"/>
    <cellStyle name="Comma 4 2 4 2 8 5" xfId="3979"/>
    <cellStyle name="Comma 4 2 4 2 9" xfId="3980"/>
    <cellStyle name="Comma 4 2 4 2 9 2" xfId="3981"/>
    <cellStyle name="Comma 4 2 4 2 9 2 2" xfId="3982"/>
    <cellStyle name="Comma 4 2 4 2 9 2 3" xfId="3983"/>
    <cellStyle name="Comma 4 2 4 2 9 3" xfId="3984"/>
    <cellStyle name="Comma 4 2 4 2 9 3 2" xfId="3985"/>
    <cellStyle name="Comma 4 2 4 2 9 3 3" xfId="3986"/>
    <cellStyle name="Comma 4 2 4 2 9 4" xfId="3987"/>
    <cellStyle name="Comma 4 2 4 2 9 5" xfId="3988"/>
    <cellStyle name="Comma 4 2 4 3" xfId="3989"/>
    <cellStyle name="Comma 4 2 4 3 10" xfId="3990"/>
    <cellStyle name="Comma 4 2 4 3 10 2" xfId="3991"/>
    <cellStyle name="Comma 4 2 4 3 10 2 2" xfId="3992"/>
    <cellStyle name="Comma 4 2 4 3 10 2 3" xfId="3993"/>
    <cellStyle name="Comma 4 2 4 3 10 3" xfId="3994"/>
    <cellStyle name="Comma 4 2 4 3 10 3 2" xfId="3995"/>
    <cellStyle name="Comma 4 2 4 3 10 3 3" xfId="3996"/>
    <cellStyle name="Comma 4 2 4 3 10 4" xfId="3997"/>
    <cellStyle name="Comma 4 2 4 3 10 5" xfId="3998"/>
    <cellStyle name="Comma 4 2 4 3 11" xfId="3999"/>
    <cellStyle name="Comma 4 2 4 3 11 2" xfId="4000"/>
    <cellStyle name="Comma 4 2 4 3 11 2 2" xfId="4001"/>
    <cellStyle name="Comma 4 2 4 3 11 2 3" xfId="4002"/>
    <cellStyle name="Comma 4 2 4 3 11 3" xfId="4003"/>
    <cellStyle name="Comma 4 2 4 3 11 3 2" xfId="4004"/>
    <cellStyle name="Comma 4 2 4 3 11 3 3" xfId="4005"/>
    <cellStyle name="Comma 4 2 4 3 11 4" xfId="4006"/>
    <cellStyle name="Comma 4 2 4 3 11 5" xfId="4007"/>
    <cellStyle name="Comma 4 2 4 3 12" xfId="4008"/>
    <cellStyle name="Comma 4 2 4 3 12 2" xfId="4009"/>
    <cellStyle name="Comma 4 2 4 3 12 3" xfId="4010"/>
    <cellStyle name="Comma 4 2 4 3 13" xfId="4011"/>
    <cellStyle name="Comma 4 2 4 3 13 2" xfId="4012"/>
    <cellStyle name="Comma 4 2 4 3 13 3" xfId="4013"/>
    <cellStyle name="Comma 4 2 4 3 14" xfId="4014"/>
    <cellStyle name="Comma 4 2 4 3 14 2" xfId="4015"/>
    <cellStyle name="Comma 4 2 4 3 14 3" xfId="4016"/>
    <cellStyle name="Comma 4 2 4 3 15" xfId="4017"/>
    <cellStyle name="Comma 4 2 4 3 16" xfId="4018"/>
    <cellStyle name="Comma 4 2 4 3 2" xfId="4019"/>
    <cellStyle name="Comma 4 2 4 3 2 2" xfId="4020"/>
    <cellStyle name="Comma 4 2 4 3 2 2 2" xfId="4021"/>
    <cellStyle name="Comma 4 2 4 3 2 2 2 2" xfId="4022"/>
    <cellStyle name="Comma 4 2 4 3 2 2 2 3" xfId="4023"/>
    <cellStyle name="Comma 4 2 4 3 2 2 3" xfId="4024"/>
    <cellStyle name="Comma 4 2 4 3 2 2 3 2" xfId="4025"/>
    <cellStyle name="Comma 4 2 4 3 2 2 3 3" xfId="4026"/>
    <cellStyle name="Comma 4 2 4 3 2 2 4" xfId="4027"/>
    <cellStyle name="Comma 4 2 4 3 2 2 5" xfId="4028"/>
    <cellStyle name="Comma 4 2 4 3 2 3" xfId="4029"/>
    <cellStyle name="Comma 4 2 4 3 2 3 2" xfId="4030"/>
    <cellStyle name="Comma 4 2 4 3 2 3 2 2" xfId="4031"/>
    <cellStyle name="Comma 4 2 4 3 2 3 2 3" xfId="4032"/>
    <cellStyle name="Comma 4 2 4 3 2 3 3" xfId="4033"/>
    <cellStyle name="Comma 4 2 4 3 2 3 3 2" xfId="4034"/>
    <cellStyle name="Comma 4 2 4 3 2 3 3 3" xfId="4035"/>
    <cellStyle name="Comma 4 2 4 3 2 3 4" xfId="4036"/>
    <cellStyle name="Comma 4 2 4 3 2 3 5" xfId="4037"/>
    <cellStyle name="Comma 4 2 4 3 2 4" xfId="4038"/>
    <cellStyle name="Comma 4 2 4 3 2 4 2" xfId="4039"/>
    <cellStyle name="Comma 4 2 4 3 2 4 2 2" xfId="4040"/>
    <cellStyle name="Comma 4 2 4 3 2 4 2 3" xfId="4041"/>
    <cellStyle name="Comma 4 2 4 3 2 4 3" xfId="4042"/>
    <cellStyle name="Comma 4 2 4 3 2 4 3 2" xfId="4043"/>
    <cellStyle name="Comma 4 2 4 3 2 4 3 3" xfId="4044"/>
    <cellStyle name="Comma 4 2 4 3 2 4 4" xfId="4045"/>
    <cellStyle name="Comma 4 2 4 3 2 4 5" xfId="4046"/>
    <cellStyle name="Comma 4 2 4 3 2 5" xfId="4047"/>
    <cellStyle name="Comma 4 2 4 3 2 5 2" xfId="4048"/>
    <cellStyle name="Comma 4 2 4 3 2 5 2 2" xfId="4049"/>
    <cellStyle name="Comma 4 2 4 3 2 5 2 3" xfId="4050"/>
    <cellStyle name="Comma 4 2 4 3 2 5 3" xfId="4051"/>
    <cellStyle name="Comma 4 2 4 3 2 5 3 2" xfId="4052"/>
    <cellStyle name="Comma 4 2 4 3 2 5 3 3" xfId="4053"/>
    <cellStyle name="Comma 4 2 4 3 2 5 4" xfId="4054"/>
    <cellStyle name="Comma 4 2 4 3 2 5 5" xfId="4055"/>
    <cellStyle name="Comma 4 2 4 3 2 6" xfId="4056"/>
    <cellStyle name="Comma 4 2 4 3 2 6 2" xfId="4057"/>
    <cellStyle name="Comma 4 2 4 3 2 6 3" xfId="4058"/>
    <cellStyle name="Comma 4 2 4 3 2 7" xfId="4059"/>
    <cellStyle name="Comma 4 2 4 3 2 7 2" xfId="4060"/>
    <cellStyle name="Comma 4 2 4 3 2 7 3" xfId="4061"/>
    <cellStyle name="Comma 4 2 4 3 2 8" xfId="4062"/>
    <cellStyle name="Comma 4 2 4 3 2 9" xfId="4063"/>
    <cellStyle name="Comma 4 2 4 3 3" xfId="4064"/>
    <cellStyle name="Comma 4 2 4 3 3 2" xfId="4065"/>
    <cellStyle name="Comma 4 2 4 3 3 2 2" xfId="4066"/>
    <cellStyle name="Comma 4 2 4 3 3 2 2 2" xfId="4067"/>
    <cellStyle name="Comma 4 2 4 3 3 2 2 3" xfId="4068"/>
    <cellStyle name="Comma 4 2 4 3 3 2 3" xfId="4069"/>
    <cellStyle name="Comma 4 2 4 3 3 2 3 2" xfId="4070"/>
    <cellStyle name="Comma 4 2 4 3 3 2 3 3" xfId="4071"/>
    <cellStyle name="Comma 4 2 4 3 3 2 4" xfId="4072"/>
    <cellStyle name="Comma 4 2 4 3 3 2 5" xfId="4073"/>
    <cellStyle name="Comma 4 2 4 3 3 3" xfId="4074"/>
    <cellStyle name="Comma 4 2 4 3 3 3 2" xfId="4075"/>
    <cellStyle name="Comma 4 2 4 3 3 3 2 2" xfId="4076"/>
    <cellStyle name="Comma 4 2 4 3 3 3 2 3" xfId="4077"/>
    <cellStyle name="Comma 4 2 4 3 3 3 3" xfId="4078"/>
    <cellStyle name="Comma 4 2 4 3 3 3 3 2" xfId="4079"/>
    <cellStyle name="Comma 4 2 4 3 3 3 3 3" xfId="4080"/>
    <cellStyle name="Comma 4 2 4 3 3 3 4" xfId="4081"/>
    <cellStyle name="Comma 4 2 4 3 3 3 5" xfId="4082"/>
    <cellStyle name="Comma 4 2 4 3 3 4" xfId="4083"/>
    <cellStyle name="Comma 4 2 4 3 3 4 2" xfId="4084"/>
    <cellStyle name="Comma 4 2 4 3 3 4 2 2" xfId="4085"/>
    <cellStyle name="Comma 4 2 4 3 3 4 2 3" xfId="4086"/>
    <cellStyle name="Comma 4 2 4 3 3 4 3" xfId="4087"/>
    <cellStyle name="Comma 4 2 4 3 3 4 3 2" xfId="4088"/>
    <cellStyle name="Comma 4 2 4 3 3 4 3 3" xfId="4089"/>
    <cellStyle name="Comma 4 2 4 3 3 4 4" xfId="4090"/>
    <cellStyle name="Comma 4 2 4 3 3 4 5" xfId="4091"/>
    <cellStyle name="Comma 4 2 4 3 3 5" xfId="4092"/>
    <cellStyle name="Comma 4 2 4 3 3 5 2" xfId="4093"/>
    <cellStyle name="Comma 4 2 4 3 3 5 2 2" xfId="4094"/>
    <cellStyle name="Comma 4 2 4 3 3 5 2 3" xfId="4095"/>
    <cellStyle name="Comma 4 2 4 3 3 5 3" xfId="4096"/>
    <cellStyle name="Comma 4 2 4 3 3 5 3 2" xfId="4097"/>
    <cellStyle name="Comma 4 2 4 3 3 5 3 3" xfId="4098"/>
    <cellStyle name="Comma 4 2 4 3 3 5 4" xfId="4099"/>
    <cellStyle name="Comma 4 2 4 3 3 5 5" xfId="4100"/>
    <cellStyle name="Comma 4 2 4 3 3 6" xfId="4101"/>
    <cellStyle name="Comma 4 2 4 3 3 6 2" xfId="4102"/>
    <cellStyle name="Comma 4 2 4 3 3 6 3" xfId="4103"/>
    <cellStyle name="Comma 4 2 4 3 3 7" xfId="4104"/>
    <cellStyle name="Comma 4 2 4 3 3 7 2" xfId="4105"/>
    <cellStyle name="Comma 4 2 4 3 3 7 3" xfId="4106"/>
    <cellStyle name="Comma 4 2 4 3 3 8" xfId="4107"/>
    <cellStyle name="Comma 4 2 4 3 3 9" xfId="4108"/>
    <cellStyle name="Comma 4 2 4 3 4" xfId="4109"/>
    <cellStyle name="Comma 4 2 4 3 4 2" xfId="4110"/>
    <cellStyle name="Comma 4 2 4 3 4 2 2" xfId="4111"/>
    <cellStyle name="Comma 4 2 4 3 4 2 2 2" xfId="4112"/>
    <cellStyle name="Comma 4 2 4 3 4 2 2 3" xfId="4113"/>
    <cellStyle name="Comma 4 2 4 3 4 2 3" xfId="4114"/>
    <cellStyle name="Comma 4 2 4 3 4 2 3 2" xfId="4115"/>
    <cellStyle name="Comma 4 2 4 3 4 2 3 3" xfId="4116"/>
    <cellStyle name="Comma 4 2 4 3 4 2 4" xfId="4117"/>
    <cellStyle name="Comma 4 2 4 3 4 2 5" xfId="4118"/>
    <cellStyle name="Comma 4 2 4 3 4 3" xfId="4119"/>
    <cellStyle name="Comma 4 2 4 3 4 3 2" xfId="4120"/>
    <cellStyle name="Comma 4 2 4 3 4 3 2 2" xfId="4121"/>
    <cellStyle name="Comma 4 2 4 3 4 3 2 3" xfId="4122"/>
    <cellStyle name="Comma 4 2 4 3 4 3 3" xfId="4123"/>
    <cellStyle name="Comma 4 2 4 3 4 3 3 2" xfId="4124"/>
    <cellStyle name="Comma 4 2 4 3 4 3 3 3" xfId="4125"/>
    <cellStyle name="Comma 4 2 4 3 4 3 4" xfId="4126"/>
    <cellStyle name="Comma 4 2 4 3 4 3 5" xfId="4127"/>
    <cellStyle name="Comma 4 2 4 3 4 4" xfId="4128"/>
    <cellStyle name="Comma 4 2 4 3 4 4 2" xfId="4129"/>
    <cellStyle name="Comma 4 2 4 3 4 4 2 2" xfId="4130"/>
    <cellStyle name="Comma 4 2 4 3 4 4 2 3" xfId="4131"/>
    <cellStyle name="Comma 4 2 4 3 4 4 3" xfId="4132"/>
    <cellStyle name="Comma 4 2 4 3 4 4 3 2" xfId="4133"/>
    <cellStyle name="Comma 4 2 4 3 4 4 3 3" xfId="4134"/>
    <cellStyle name="Comma 4 2 4 3 4 4 4" xfId="4135"/>
    <cellStyle name="Comma 4 2 4 3 4 4 5" xfId="4136"/>
    <cellStyle name="Comma 4 2 4 3 4 5" xfId="4137"/>
    <cellStyle name="Comma 4 2 4 3 4 5 2" xfId="4138"/>
    <cellStyle name="Comma 4 2 4 3 4 5 2 2" xfId="4139"/>
    <cellStyle name="Comma 4 2 4 3 4 5 2 3" xfId="4140"/>
    <cellStyle name="Comma 4 2 4 3 4 5 3" xfId="4141"/>
    <cellStyle name="Comma 4 2 4 3 4 5 3 2" xfId="4142"/>
    <cellStyle name="Comma 4 2 4 3 4 5 3 3" xfId="4143"/>
    <cellStyle name="Comma 4 2 4 3 4 5 4" xfId="4144"/>
    <cellStyle name="Comma 4 2 4 3 4 5 5" xfId="4145"/>
    <cellStyle name="Comma 4 2 4 3 4 6" xfId="4146"/>
    <cellStyle name="Comma 4 2 4 3 4 6 2" xfId="4147"/>
    <cellStyle name="Comma 4 2 4 3 4 6 3" xfId="4148"/>
    <cellStyle name="Comma 4 2 4 3 4 7" xfId="4149"/>
    <cellStyle name="Comma 4 2 4 3 4 7 2" xfId="4150"/>
    <cellStyle name="Comma 4 2 4 3 4 7 3" xfId="4151"/>
    <cellStyle name="Comma 4 2 4 3 4 8" xfId="4152"/>
    <cellStyle name="Comma 4 2 4 3 4 9" xfId="4153"/>
    <cellStyle name="Comma 4 2 4 3 5" xfId="4154"/>
    <cellStyle name="Comma 4 2 4 3 5 2" xfId="4155"/>
    <cellStyle name="Comma 4 2 4 3 5 2 2" xfId="4156"/>
    <cellStyle name="Comma 4 2 4 3 5 2 2 2" xfId="4157"/>
    <cellStyle name="Comma 4 2 4 3 5 2 2 3" xfId="4158"/>
    <cellStyle name="Comma 4 2 4 3 5 2 3" xfId="4159"/>
    <cellStyle name="Comma 4 2 4 3 5 2 3 2" xfId="4160"/>
    <cellStyle name="Comma 4 2 4 3 5 2 3 3" xfId="4161"/>
    <cellStyle name="Comma 4 2 4 3 5 2 4" xfId="4162"/>
    <cellStyle name="Comma 4 2 4 3 5 2 5" xfId="4163"/>
    <cellStyle name="Comma 4 2 4 3 5 3" xfId="4164"/>
    <cellStyle name="Comma 4 2 4 3 5 3 2" xfId="4165"/>
    <cellStyle name="Comma 4 2 4 3 5 3 2 2" xfId="4166"/>
    <cellStyle name="Comma 4 2 4 3 5 3 2 3" xfId="4167"/>
    <cellStyle name="Comma 4 2 4 3 5 3 3" xfId="4168"/>
    <cellStyle name="Comma 4 2 4 3 5 3 3 2" xfId="4169"/>
    <cellStyle name="Comma 4 2 4 3 5 3 3 3" xfId="4170"/>
    <cellStyle name="Comma 4 2 4 3 5 3 4" xfId="4171"/>
    <cellStyle name="Comma 4 2 4 3 5 3 5" xfId="4172"/>
    <cellStyle name="Comma 4 2 4 3 5 4" xfId="4173"/>
    <cellStyle name="Comma 4 2 4 3 5 4 2" xfId="4174"/>
    <cellStyle name="Comma 4 2 4 3 5 4 2 2" xfId="4175"/>
    <cellStyle name="Comma 4 2 4 3 5 4 2 3" xfId="4176"/>
    <cellStyle name="Comma 4 2 4 3 5 4 3" xfId="4177"/>
    <cellStyle name="Comma 4 2 4 3 5 4 3 2" xfId="4178"/>
    <cellStyle name="Comma 4 2 4 3 5 4 3 3" xfId="4179"/>
    <cellStyle name="Comma 4 2 4 3 5 4 4" xfId="4180"/>
    <cellStyle name="Comma 4 2 4 3 5 4 5" xfId="4181"/>
    <cellStyle name="Comma 4 2 4 3 5 5" xfId="4182"/>
    <cellStyle name="Comma 4 2 4 3 5 5 2" xfId="4183"/>
    <cellStyle name="Comma 4 2 4 3 5 5 2 2" xfId="4184"/>
    <cellStyle name="Comma 4 2 4 3 5 5 2 3" xfId="4185"/>
    <cellStyle name="Comma 4 2 4 3 5 5 3" xfId="4186"/>
    <cellStyle name="Comma 4 2 4 3 5 5 3 2" xfId="4187"/>
    <cellStyle name="Comma 4 2 4 3 5 5 3 3" xfId="4188"/>
    <cellStyle name="Comma 4 2 4 3 5 5 4" xfId="4189"/>
    <cellStyle name="Comma 4 2 4 3 5 5 5" xfId="4190"/>
    <cellStyle name="Comma 4 2 4 3 5 6" xfId="4191"/>
    <cellStyle name="Comma 4 2 4 3 5 6 2" xfId="4192"/>
    <cellStyle name="Comma 4 2 4 3 5 6 3" xfId="4193"/>
    <cellStyle name="Comma 4 2 4 3 5 7" xfId="4194"/>
    <cellStyle name="Comma 4 2 4 3 5 7 2" xfId="4195"/>
    <cellStyle name="Comma 4 2 4 3 5 7 3" xfId="4196"/>
    <cellStyle name="Comma 4 2 4 3 5 8" xfId="4197"/>
    <cellStyle name="Comma 4 2 4 3 5 9" xfId="4198"/>
    <cellStyle name="Comma 4 2 4 3 6" xfId="4199"/>
    <cellStyle name="Comma 4 2 4 3 6 2" xfId="4200"/>
    <cellStyle name="Comma 4 2 4 3 6 2 2" xfId="4201"/>
    <cellStyle name="Comma 4 2 4 3 6 2 2 2" xfId="4202"/>
    <cellStyle name="Comma 4 2 4 3 6 2 2 3" xfId="4203"/>
    <cellStyle name="Comma 4 2 4 3 6 2 3" xfId="4204"/>
    <cellStyle name="Comma 4 2 4 3 6 2 3 2" xfId="4205"/>
    <cellStyle name="Comma 4 2 4 3 6 2 3 3" xfId="4206"/>
    <cellStyle name="Comma 4 2 4 3 6 2 4" xfId="4207"/>
    <cellStyle name="Comma 4 2 4 3 6 2 5" xfId="4208"/>
    <cellStyle name="Comma 4 2 4 3 6 3" xfId="4209"/>
    <cellStyle name="Comma 4 2 4 3 6 3 2" xfId="4210"/>
    <cellStyle name="Comma 4 2 4 3 6 3 2 2" xfId="4211"/>
    <cellStyle name="Comma 4 2 4 3 6 3 2 3" xfId="4212"/>
    <cellStyle name="Comma 4 2 4 3 6 3 3" xfId="4213"/>
    <cellStyle name="Comma 4 2 4 3 6 3 3 2" xfId="4214"/>
    <cellStyle name="Comma 4 2 4 3 6 3 3 3" xfId="4215"/>
    <cellStyle name="Comma 4 2 4 3 6 3 4" xfId="4216"/>
    <cellStyle name="Comma 4 2 4 3 6 3 5" xfId="4217"/>
    <cellStyle name="Comma 4 2 4 3 6 4" xfId="4218"/>
    <cellStyle name="Comma 4 2 4 3 6 4 2" xfId="4219"/>
    <cellStyle name="Comma 4 2 4 3 6 4 2 2" xfId="4220"/>
    <cellStyle name="Comma 4 2 4 3 6 4 2 3" xfId="4221"/>
    <cellStyle name="Comma 4 2 4 3 6 4 3" xfId="4222"/>
    <cellStyle name="Comma 4 2 4 3 6 4 3 2" xfId="4223"/>
    <cellStyle name="Comma 4 2 4 3 6 4 3 3" xfId="4224"/>
    <cellStyle name="Comma 4 2 4 3 6 4 4" xfId="4225"/>
    <cellStyle name="Comma 4 2 4 3 6 4 5" xfId="4226"/>
    <cellStyle name="Comma 4 2 4 3 6 5" xfId="4227"/>
    <cellStyle name="Comma 4 2 4 3 6 5 2" xfId="4228"/>
    <cellStyle name="Comma 4 2 4 3 6 5 2 2" xfId="4229"/>
    <cellStyle name="Comma 4 2 4 3 6 5 2 3" xfId="4230"/>
    <cellStyle name="Comma 4 2 4 3 6 5 3" xfId="4231"/>
    <cellStyle name="Comma 4 2 4 3 6 5 3 2" xfId="4232"/>
    <cellStyle name="Comma 4 2 4 3 6 5 3 3" xfId="4233"/>
    <cellStyle name="Comma 4 2 4 3 6 5 4" xfId="4234"/>
    <cellStyle name="Comma 4 2 4 3 6 5 5" xfId="4235"/>
    <cellStyle name="Comma 4 2 4 3 6 6" xfId="4236"/>
    <cellStyle name="Comma 4 2 4 3 6 6 2" xfId="4237"/>
    <cellStyle name="Comma 4 2 4 3 6 6 3" xfId="4238"/>
    <cellStyle name="Comma 4 2 4 3 6 7" xfId="4239"/>
    <cellStyle name="Comma 4 2 4 3 6 7 2" xfId="4240"/>
    <cellStyle name="Comma 4 2 4 3 6 7 3" xfId="4241"/>
    <cellStyle name="Comma 4 2 4 3 6 8" xfId="4242"/>
    <cellStyle name="Comma 4 2 4 3 6 9" xfId="4243"/>
    <cellStyle name="Comma 4 2 4 3 7" xfId="4244"/>
    <cellStyle name="Comma 4 2 4 3 7 2" xfId="4245"/>
    <cellStyle name="Comma 4 2 4 3 7 2 2" xfId="4246"/>
    <cellStyle name="Comma 4 2 4 3 7 2 2 2" xfId="4247"/>
    <cellStyle name="Comma 4 2 4 3 7 2 2 3" xfId="4248"/>
    <cellStyle name="Comma 4 2 4 3 7 2 3" xfId="4249"/>
    <cellStyle name="Comma 4 2 4 3 7 2 3 2" xfId="4250"/>
    <cellStyle name="Comma 4 2 4 3 7 2 3 3" xfId="4251"/>
    <cellStyle name="Comma 4 2 4 3 7 2 4" xfId="4252"/>
    <cellStyle name="Comma 4 2 4 3 7 2 5" xfId="4253"/>
    <cellStyle name="Comma 4 2 4 3 7 3" xfId="4254"/>
    <cellStyle name="Comma 4 2 4 3 7 3 2" xfId="4255"/>
    <cellStyle name="Comma 4 2 4 3 7 3 2 2" xfId="4256"/>
    <cellStyle name="Comma 4 2 4 3 7 3 2 3" xfId="4257"/>
    <cellStyle name="Comma 4 2 4 3 7 3 3" xfId="4258"/>
    <cellStyle name="Comma 4 2 4 3 7 3 3 2" xfId="4259"/>
    <cellStyle name="Comma 4 2 4 3 7 3 3 3" xfId="4260"/>
    <cellStyle name="Comma 4 2 4 3 7 3 4" xfId="4261"/>
    <cellStyle name="Comma 4 2 4 3 7 3 5" xfId="4262"/>
    <cellStyle name="Comma 4 2 4 3 7 4" xfId="4263"/>
    <cellStyle name="Comma 4 2 4 3 7 4 2" xfId="4264"/>
    <cellStyle name="Comma 4 2 4 3 7 4 2 2" xfId="4265"/>
    <cellStyle name="Comma 4 2 4 3 7 4 2 3" xfId="4266"/>
    <cellStyle name="Comma 4 2 4 3 7 4 3" xfId="4267"/>
    <cellStyle name="Comma 4 2 4 3 7 4 3 2" xfId="4268"/>
    <cellStyle name="Comma 4 2 4 3 7 4 3 3" xfId="4269"/>
    <cellStyle name="Comma 4 2 4 3 7 4 4" xfId="4270"/>
    <cellStyle name="Comma 4 2 4 3 7 4 5" xfId="4271"/>
    <cellStyle name="Comma 4 2 4 3 7 5" xfId="4272"/>
    <cellStyle name="Comma 4 2 4 3 7 5 2" xfId="4273"/>
    <cellStyle name="Comma 4 2 4 3 7 5 2 2" xfId="4274"/>
    <cellStyle name="Comma 4 2 4 3 7 5 2 3" xfId="4275"/>
    <cellStyle name="Comma 4 2 4 3 7 5 3" xfId="4276"/>
    <cellStyle name="Comma 4 2 4 3 7 5 3 2" xfId="4277"/>
    <cellStyle name="Comma 4 2 4 3 7 5 3 3" xfId="4278"/>
    <cellStyle name="Comma 4 2 4 3 7 5 4" xfId="4279"/>
    <cellStyle name="Comma 4 2 4 3 7 5 5" xfId="4280"/>
    <cellStyle name="Comma 4 2 4 3 7 6" xfId="4281"/>
    <cellStyle name="Comma 4 2 4 3 7 6 2" xfId="4282"/>
    <cellStyle name="Comma 4 2 4 3 7 6 3" xfId="4283"/>
    <cellStyle name="Comma 4 2 4 3 7 7" xfId="4284"/>
    <cellStyle name="Comma 4 2 4 3 7 7 2" xfId="4285"/>
    <cellStyle name="Comma 4 2 4 3 7 7 3" xfId="4286"/>
    <cellStyle name="Comma 4 2 4 3 7 8" xfId="4287"/>
    <cellStyle name="Comma 4 2 4 3 7 9" xfId="4288"/>
    <cellStyle name="Comma 4 2 4 3 8" xfId="4289"/>
    <cellStyle name="Comma 4 2 4 3 8 2" xfId="4290"/>
    <cellStyle name="Comma 4 2 4 3 8 2 2" xfId="4291"/>
    <cellStyle name="Comma 4 2 4 3 8 2 3" xfId="4292"/>
    <cellStyle name="Comma 4 2 4 3 8 3" xfId="4293"/>
    <cellStyle name="Comma 4 2 4 3 8 3 2" xfId="4294"/>
    <cellStyle name="Comma 4 2 4 3 8 3 3" xfId="4295"/>
    <cellStyle name="Comma 4 2 4 3 8 4" xfId="4296"/>
    <cellStyle name="Comma 4 2 4 3 8 5" xfId="4297"/>
    <cellStyle name="Comma 4 2 4 3 9" xfId="4298"/>
    <cellStyle name="Comma 4 2 4 3 9 2" xfId="4299"/>
    <cellStyle name="Comma 4 2 4 3 9 2 2" xfId="4300"/>
    <cellStyle name="Comma 4 2 4 3 9 2 3" xfId="4301"/>
    <cellStyle name="Comma 4 2 4 3 9 3" xfId="4302"/>
    <cellStyle name="Comma 4 2 4 3 9 3 2" xfId="4303"/>
    <cellStyle name="Comma 4 2 4 3 9 3 3" xfId="4304"/>
    <cellStyle name="Comma 4 2 4 3 9 4" xfId="4305"/>
    <cellStyle name="Comma 4 2 4 3 9 5" xfId="4306"/>
    <cellStyle name="Comma 4 2 4 4" xfId="4307"/>
    <cellStyle name="Comma 4 2 4 4 2" xfId="4308"/>
    <cellStyle name="Comma 4 2 4 5" xfId="4309"/>
    <cellStyle name="Comma 4 2 4 5 2" xfId="4310"/>
    <cellStyle name="Comma 4 2 4 5 2 2" xfId="4311"/>
    <cellStyle name="Comma 4 2 4 5 2 2 2" xfId="4312"/>
    <cellStyle name="Comma 4 2 4 5 2 2 3" xfId="4313"/>
    <cellStyle name="Comma 4 2 4 5 2 3" xfId="4314"/>
    <cellStyle name="Comma 4 2 4 5 2 3 2" xfId="4315"/>
    <cellStyle name="Comma 4 2 4 5 2 3 3" xfId="4316"/>
    <cellStyle name="Comma 4 2 4 5 2 4" xfId="4317"/>
    <cellStyle name="Comma 4 2 4 5 2 5" xfId="4318"/>
    <cellStyle name="Comma 4 2 4 5 3" xfId="4319"/>
    <cellStyle name="Comma 4 2 4 5 3 2" xfId="4320"/>
    <cellStyle name="Comma 4 2 4 5 3 2 2" xfId="4321"/>
    <cellStyle name="Comma 4 2 4 5 3 2 3" xfId="4322"/>
    <cellStyle name="Comma 4 2 4 5 3 3" xfId="4323"/>
    <cellStyle name="Comma 4 2 4 5 3 3 2" xfId="4324"/>
    <cellStyle name="Comma 4 2 4 5 3 3 3" xfId="4325"/>
    <cellStyle name="Comma 4 2 4 5 3 4" xfId="4326"/>
    <cellStyle name="Comma 4 2 4 5 3 5" xfId="4327"/>
    <cellStyle name="Comma 4 2 4 5 4" xfId="4328"/>
    <cellStyle name="Comma 4 2 4 5 4 2" xfId="4329"/>
    <cellStyle name="Comma 4 2 4 5 4 2 2" xfId="4330"/>
    <cellStyle name="Comma 4 2 4 5 4 2 3" xfId="4331"/>
    <cellStyle name="Comma 4 2 4 5 4 3" xfId="4332"/>
    <cellStyle name="Comma 4 2 4 5 4 3 2" xfId="4333"/>
    <cellStyle name="Comma 4 2 4 5 4 3 3" xfId="4334"/>
    <cellStyle name="Comma 4 2 4 5 4 4" xfId="4335"/>
    <cellStyle name="Comma 4 2 4 5 4 5" xfId="4336"/>
    <cellStyle name="Comma 4 2 4 5 5" xfId="4337"/>
    <cellStyle name="Comma 4 2 4 5 5 2" xfId="4338"/>
    <cellStyle name="Comma 4 2 4 5 5 2 2" xfId="4339"/>
    <cellStyle name="Comma 4 2 4 5 5 2 3" xfId="4340"/>
    <cellStyle name="Comma 4 2 4 5 5 3" xfId="4341"/>
    <cellStyle name="Comma 4 2 4 5 5 3 2" xfId="4342"/>
    <cellStyle name="Comma 4 2 4 5 5 3 3" xfId="4343"/>
    <cellStyle name="Comma 4 2 4 5 5 4" xfId="4344"/>
    <cellStyle name="Comma 4 2 4 5 5 5" xfId="4345"/>
    <cellStyle name="Comma 4 2 4 5 6" xfId="4346"/>
    <cellStyle name="Comma 4 2 4 5 6 2" xfId="4347"/>
    <cellStyle name="Comma 4 2 4 5 6 3" xfId="4348"/>
    <cellStyle name="Comma 4 2 4 5 7" xfId="4349"/>
    <cellStyle name="Comma 4 2 4 5 7 2" xfId="4350"/>
    <cellStyle name="Comma 4 2 4 5 7 3" xfId="4351"/>
    <cellStyle name="Comma 4 2 4 5 8" xfId="4352"/>
    <cellStyle name="Comma 4 2 4 5 9" xfId="4353"/>
    <cellStyle name="Comma 4 2 4 6" xfId="4354"/>
    <cellStyle name="Comma 4 2 4 6 2" xfId="4355"/>
    <cellStyle name="Comma 4 2 4 6 2 2" xfId="4356"/>
    <cellStyle name="Comma 4 2 4 6 2 2 2" xfId="4357"/>
    <cellStyle name="Comma 4 2 4 6 2 2 3" xfId="4358"/>
    <cellStyle name="Comma 4 2 4 6 2 3" xfId="4359"/>
    <cellStyle name="Comma 4 2 4 6 2 3 2" xfId="4360"/>
    <cellStyle name="Comma 4 2 4 6 2 3 3" xfId="4361"/>
    <cellStyle name="Comma 4 2 4 6 2 4" xfId="4362"/>
    <cellStyle name="Comma 4 2 4 6 2 5" xfId="4363"/>
    <cellStyle name="Comma 4 2 4 6 3" xfId="4364"/>
    <cellStyle name="Comma 4 2 4 6 3 2" xfId="4365"/>
    <cellStyle name="Comma 4 2 4 6 3 2 2" xfId="4366"/>
    <cellStyle name="Comma 4 2 4 6 3 2 3" xfId="4367"/>
    <cellStyle name="Comma 4 2 4 6 3 3" xfId="4368"/>
    <cellStyle name="Comma 4 2 4 6 3 3 2" xfId="4369"/>
    <cellStyle name="Comma 4 2 4 6 3 3 3" xfId="4370"/>
    <cellStyle name="Comma 4 2 4 6 3 4" xfId="4371"/>
    <cellStyle name="Comma 4 2 4 6 3 5" xfId="4372"/>
    <cellStyle name="Comma 4 2 4 6 4" xfId="4373"/>
    <cellStyle name="Comma 4 2 4 6 4 2" xfId="4374"/>
    <cellStyle name="Comma 4 2 4 6 4 2 2" xfId="4375"/>
    <cellStyle name="Comma 4 2 4 6 4 2 3" xfId="4376"/>
    <cellStyle name="Comma 4 2 4 6 4 3" xfId="4377"/>
    <cellStyle name="Comma 4 2 4 6 4 3 2" xfId="4378"/>
    <cellStyle name="Comma 4 2 4 6 4 3 3" xfId="4379"/>
    <cellStyle name="Comma 4 2 4 6 4 4" xfId="4380"/>
    <cellStyle name="Comma 4 2 4 6 4 5" xfId="4381"/>
    <cellStyle name="Comma 4 2 4 6 5" xfId="4382"/>
    <cellStyle name="Comma 4 2 4 6 5 2" xfId="4383"/>
    <cellStyle name="Comma 4 2 4 6 5 2 2" xfId="4384"/>
    <cellStyle name="Comma 4 2 4 6 5 2 3" xfId="4385"/>
    <cellStyle name="Comma 4 2 4 6 5 3" xfId="4386"/>
    <cellStyle name="Comma 4 2 4 6 5 3 2" xfId="4387"/>
    <cellStyle name="Comma 4 2 4 6 5 3 3" xfId="4388"/>
    <cellStyle name="Comma 4 2 4 6 5 4" xfId="4389"/>
    <cellStyle name="Comma 4 2 4 6 5 5" xfId="4390"/>
    <cellStyle name="Comma 4 2 4 6 6" xfId="4391"/>
    <cellStyle name="Comma 4 2 4 6 6 2" xfId="4392"/>
    <cellStyle name="Comma 4 2 4 6 6 3" xfId="4393"/>
    <cellStyle name="Comma 4 2 4 6 7" xfId="4394"/>
    <cellStyle name="Comma 4 2 4 6 7 2" xfId="4395"/>
    <cellStyle name="Comma 4 2 4 6 7 3" xfId="4396"/>
    <cellStyle name="Comma 4 2 4 6 8" xfId="4397"/>
    <cellStyle name="Comma 4 2 4 6 9" xfId="4398"/>
    <cellStyle name="Comma 4 2 4 7" xfId="4399"/>
    <cellStyle name="Comma 4 2 4 7 2" xfId="4400"/>
    <cellStyle name="Comma 4 2 4 7 2 2" xfId="4401"/>
    <cellStyle name="Comma 4 2 4 7 2 2 2" xfId="4402"/>
    <cellStyle name="Comma 4 2 4 7 2 2 3" xfId="4403"/>
    <cellStyle name="Comma 4 2 4 7 2 3" xfId="4404"/>
    <cellStyle name="Comma 4 2 4 7 2 3 2" xfId="4405"/>
    <cellStyle name="Comma 4 2 4 7 2 3 3" xfId="4406"/>
    <cellStyle name="Comma 4 2 4 7 2 4" xfId="4407"/>
    <cellStyle name="Comma 4 2 4 7 2 5" xfId="4408"/>
    <cellStyle name="Comma 4 2 4 7 3" xfId="4409"/>
    <cellStyle name="Comma 4 2 4 7 3 2" xfId="4410"/>
    <cellStyle name="Comma 4 2 4 7 3 2 2" xfId="4411"/>
    <cellStyle name="Comma 4 2 4 7 3 2 3" xfId="4412"/>
    <cellStyle name="Comma 4 2 4 7 3 3" xfId="4413"/>
    <cellStyle name="Comma 4 2 4 7 3 3 2" xfId="4414"/>
    <cellStyle name="Comma 4 2 4 7 3 3 3" xfId="4415"/>
    <cellStyle name="Comma 4 2 4 7 3 4" xfId="4416"/>
    <cellStyle name="Comma 4 2 4 7 3 5" xfId="4417"/>
    <cellStyle name="Comma 4 2 4 7 4" xfId="4418"/>
    <cellStyle name="Comma 4 2 4 7 4 2" xfId="4419"/>
    <cellStyle name="Comma 4 2 4 7 4 2 2" xfId="4420"/>
    <cellStyle name="Comma 4 2 4 7 4 2 3" xfId="4421"/>
    <cellStyle name="Comma 4 2 4 7 4 3" xfId="4422"/>
    <cellStyle name="Comma 4 2 4 7 4 3 2" xfId="4423"/>
    <cellStyle name="Comma 4 2 4 7 4 3 3" xfId="4424"/>
    <cellStyle name="Comma 4 2 4 7 4 4" xfId="4425"/>
    <cellStyle name="Comma 4 2 4 7 4 5" xfId="4426"/>
    <cellStyle name="Comma 4 2 4 7 5" xfId="4427"/>
    <cellStyle name="Comma 4 2 4 7 5 2" xfId="4428"/>
    <cellStyle name="Comma 4 2 4 7 5 2 2" xfId="4429"/>
    <cellStyle name="Comma 4 2 4 7 5 2 3" xfId="4430"/>
    <cellStyle name="Comma 4 2 4 7 5 3" xfId="4431"/>
    <cellStyle name="Comma 4 2 4 7 5 3 2" xfId="4432"/>
    <cellStyle name="Comma 4 2 4 7 5 3 3" xfId="4433"/>
    <cellStyle name="Comma 4 2 4 7 5 4" xfId="4434"/>
    <cellStyle name="Comma 4 2 4 7 5 5" xfId="4435"/>
    <cellStyle name="Comma 4 2 4 7 6" xfId="4436"/>
    <cellStyle name="Comma 4 2 4 7 6 2" xfId="4437"/>
    <cellStyle name="Comma 4 2 4 7 6 3" xfId="4438"/>
    <cellStyle name="Comma 4 2 4 7 7" xfId="4439"/>
    <cellStyle name="Comma 4 2 4 7 7 2" xfId="4440"/>
    <cellStyle name="Comma 4 2 4 7 7 3" xfId="4441"/>
    <cellStyle name="Comma 4 2 4 7 8" xfId="4442"/>
    <cellStyle name="Comma 4 2 4 7 9" xfId="4443"/>
    <cellStyle name="Comma 4 2 4 8" xfId="4444"/>
    <cellStyle name="Comma 4 2 4 8 2" xfId="4445"/>
    <cellStyle name="Comma 4 2 4 8 2 2" xfId="4446"/>
    <cellStyle name="Comma 4 2 4 8 2 2 2" xfId="4447"/>
    <cellStyle name="Comma 4 2 4 8 2 2 3" xfId="4448"/>
    <cellStyle name="Comma 4 2 4 8 2 3" xfId="4449"/>
    <cellStyle name="Comma 4 2 4 8 2 3 2" xfId="4450"/>
    <cellStyle name="Comma 4 2 4 8 2 3 3" xfId="4451"/>
    <cellStyle name="Comma 4 2 4 8 2 4" xfId="4452"/>
    <cellStyle name="Comma 4 2 4 8 2 5" xfId="4453"/>
    <cellStyle name="Comma 4 2 4 8 3" xfId="4454"/>
    <cellStyle name="Comma 4 2 4 8 3 2" xfId="4455"/>
    <cellStyle name="Comma 4 2 4 8 3 2 2" xfId="4456"/>
    <cellStyle name="Comma 4 2 4 8 3 2 3" xfId="4457"/>
    <cellStyle name="Comma 4 2 4 8 3 3" xfId="4458"/>
    <cellStyle name="Comma 4 2 4 8 3 3 2" xfId="4459"/>
    <cellStyle name="Comma 4 2 4 8 3 3 3" xfId="4460"/>
    <cellStyle name="Comma 4 2 4 8 3 4" xfId="4461"/>
    <cellStyle name="Comma 4 2 4 8 3 5" xfId="4462"/>
    <cellStyle name="Comma 4 2 4 8 4" xfId="4463"/>
    <cellStyle name="Comma 4 2 4 8 4 2" xfId="4464"/>
    <cellStyle name="Comma 4 2 4 8 4 2 2" xfId="4465"/>
    <cellStyle name="Comma 4 2 4 8 4 2 3" xfId="4466"/>
    <cellStyle name="Comma 4 2 4 8 4 3" xfId="4467"/>
    <cellStyle name="Comma 4 2 4 8 4 3 2" xfId="4468"/>
    <cellStyle name="Comma 4 2 4 8 4 3 3" xfId="4469"/>
    <cellStyle name="Comma 4 2 4 8 4 4" xfId="4470"/>
    <cellStyle name="Comma 4 2 4 8 4 5" xfId="4471"/>
    <cellStyle name="Comma 4 2 4 8 5" xfId="4472"/>
    <cellStyle name="Comma 4 2 4 8 5 2" xfId="4473"/>
    <cellStyle name="Comma 4 2 4 8 5 2 2" xfId="4474"/>
    <cellStyle name="Comma 4 2 4 8 5 2 3" xfId="4475"/>
    <cellStyle name="Comma 4 2 4 8 5 3" xfId="4476"/>
    <cellStyle name="Comma 4 2 4 8 5 3 2" xfId="4477"/>
    <cellStyle name="Comma 4 2 4 8 5 3 3" xfId="4478"/>
    <cellStyle name="Comma 4 2 4 8 5 4" xfId="4479"/>
    <cellStyle name="Comma 4 2 4 8 5 5" xfId="4480"/>
    <cellStyle name="Comma 4 2 4 8 6" xfId="4481"/>
    <cellStyle name="Comma 4 2 4 8 6 2" xfId="4482"/>
    <cellStyle name="Comma 4 2 4 8 6 3" xfId="4483"/>
    <cellStyle name="Comma 4 2 4 8 7" xfId="4484"/>
    <cellStyle name="Comma 4 2 4 8 7 2" xfId="4485"/>
    <cellStyle name="Comma 4 2 4 8 7 3" xfId="4486"/>
    <cellStyle name="Comma 4 2 4 8 8" xfId="4487"/>
    <cellStyle name="Comma 4 2 4 8 9" xfId="4488"/>
    <cellStyle name="Comma 4 2 4 9" xfId="4489"/>
    <cellStyle name="Comma 4 2 4 9 2" xfId="4490"/>
    <cellStyle name="Comma 4 2 4 9 2 2" xfId="4491"/>
    <cellStyle name="Comma 4 2 4 9 2 2 2" xfId="4492"/>
    <cellStyle name="Comma 4 2 4 9 2 2 3" xfId="4493"/>
    <cellStyle name="Comma 4 2 4 9 2 3" xfId="4494"/>
    <cellStyle name="Comma 4 2 4 9 2 3 2" xfId="4495"/>
    <cellStyle name="Comma 4 2 4 9 2 3 3" xfId="4496"/>
    <cellStyle name="Comma 4 2 4 9 2 4" xfId="4497"/>
    <cellStyle name="Comma 4 2 4 9 2 5" xfId="4498"/>
    <cellStyle name="Comma 4 2 4 9 3" xfId="4499"/>
    <cellStyle name="Comma 4 2 4 9 3 2" xfId="4500"/>
    <cellStyle name="Comma 4 2 4 9 3 2 2" xfId="4501"/>
    <cellStyle name="Comma 4 2 4 9 3 2 3" xfId="4502"/>
    <cellStyle name="Comma 4 2 4 9 3 3" xfId="4503"/>
    <cellStyle name="Comma 4 2 4 9 3 3 2" xfId="4504"/>
    <cellStyle name="Comma 4 2 4 9 3 3 3" xfId="4505"/>
    <cellStyle name="Comma 4 2 4 9 3 4" xfId="4506"/>
    <cellStyle name="Comma 4 2 4 9 3 5" xfId="4507"/>
    <cellStyle name="Comma 4 2 4 9 4" xfId="4508"/>
    <cellStyle name="Comma 4 2 4 9 4 2" xfId="4509"/>
    <cellStyle name="Comma 4 2 4 9 4 2 2" xfId="4510"/>
    <cellStyle name="Comma 4 2 4 9 4 2 3" xfId="4511"/>
    <cellStyle name="Comma 4 2 4 9 4 3" xfId="4512"/>
    <cellStyle name="Comma 4 2 4 9 4 3 2" xfId="4513"/>
    <cellStyle name="Comma 4 2 4 9 4 3 3" xfId="4514"/>
    <cellStyle name="Comma 4 2 4 9 4 4" xfId="4515"/>
    <cellStyle name="Comma 4 2 4 9 4 5" xfId="4516"/>
    <cellStyle name="Comma 4 2 4 9 5" xfId="4517"/>
    <cellStyle name="Comma 4 2 4 9 5 2" xfId="4518"/>
    <cellStyle name="Comma 4 2 4 9 5 2 2" xfId="4519"/>
    <cellStyle name="Comma 4 2 4 9 5 2 3" xfId="4520"/>
    <cellStyle name="Comma 4 2 4 9 5 3" xfId="4521"/>
    <cellStyle name="Comma 4 2 4 9 5 3 2" xfId="4522"/>
    <cellStyle name="Comma 4 2 4 9 5 3 3" xfId="4523"/>
    <cellStyle name="Comma 4 2 4 9 5 4" xfId="4524"/>
    <cellStyle name="Comma 4 2 4 9 5 5" xfId="4525"/>
    <cellStyle name="Comma 4 2 4 9 6" xfId="4526"/>
    <cellStyle name="Comma 4 2 4 9 6 2" xfId="4527"/>
    <cellStyle name="Comma 4 2 4 9 6 3" xfId="4528"/>
    <cellStyle name="Comma 4 2 4 9 7" xfId="4529"/>
    <cellStyle name="Comma 4 2 4 9 7 2" xfId="4530"/>
    <cellStyle name="Comma 4 2 4 9 7 3" xfId="4531"/>
    <cellStyle name="Comma 4 2 4 9 8" xfId="4532"/>
    <cellStyle name="Comma 4 2 4 9 9" xfId="4533"/>
    <cellStyle name="Comma 4 2 5" xfId="4534"/>
    <cellStyle name="Comma 4 2 5 10" xfId="4535"/>
    <cellStyle name="Comma 4 2 5 10 2" xfId="4536"/>
    <cellStyle name="Comma 4 2 5 10 2 2" xfId="4537"/>
    <cellStyle name="Comma 4 2 5 10 2 2 2" xfId="4538"/>
    <cellStyle name="Comma 4 2 5 10 2 2 3" xfId="4539"/>
    <cellStyle name="Comma 4 2 5 10 2 3" xfId="4540"/>
    <cellStyle name="Comma 4 2 5 10 2 3 2" xfId="4541"/>
    <cellStyle name="Comma 4 2 5 10 2 3 3" xfId="4542"/>
    <cellStyle name="Comma 4 2 5 10 2 4" xfId="4543"/>
    <cellStyle name="Comma 4 2 5 10 2 5" xfId="4544"/>
    <cellStyle name="Comma 4 2 5 10 3" xfId="4545"/>
    <cellStyle name="Comma 4 2 5 10 3 2" xfId="4546"/>
    <cellStyle name="Comma 4 2 5 10 3 2 2" xfId="4547"/>
    <cellStyle name="Comma 4 2 5 10 3 2 3" xfId="4548"/>
    <cellStyle name="Comma 4 2 5 10 3 3" xfId="4549"/>
    <cellStyle name="Comma 4 2 5 10 3 3 2" xfId="4550"/>
    <cellStyle name="Comma 4 2 5 10 3 3 3" xfId="4551"/>
    <cellStyle name="Comma 4 2 5 10 3 4" xfId="4552"/>
    <cellStyle name="Comma 4 2 5 10 3 5" xfId="4553"/>
    <cellStyle name="Comma 4 2 5 10 4" xfId="4554"/>
    <cellStyle name="Comma 4 2 5 10 4 2" xfId="4555"/>
    <cellStyle name="Comma 4 2 5 10 4 2 2" xfId="4556"/>
    <cellStyle name="Comma 4 2 5 10 4 2 3" xfId="4557"/>
    <cellStyle name="Comma 4 2 5 10 4 3" xfId="4558"/>
    <cellStyle name="Comma 4 2 5 10 4 3 2" xfId="4559"/>
    <cellStyle name="Comma 4 2 5 10 4 3 3" xfId="4560"/>
    <cellStyle name="Comma 4 2 5 10 4 4" xfId="4561"/>
    <cellStyle name="Comma 4 2 5 10 4 5" xfId="4562"/>
    <cellStyle name="Comma 4 2 5 10 5" xfId="4563"/>
    <cellStyle name="Comma 4 2 5 10 5 2" xfId="4564"/>
    <cellStyle name="Comma 4 2 5 10 5 2 2" xfId="4565"/>
    <cellStyle name="Comma 4 2 5 10 5 2 3" xfId="4566"/>
    <cellStyle name="Comma 4 2 5 10 5 3" xfId="4567"/>
    <cellStyle name="Comma 4 2 5 10 5 3 2" xfId="4568"/>
    <cellStyle name="Comma 4 2 5 10 5 3 3" xfId="4569"/>
    <cellStyle name="Comma 4 2 5 10 5 4" xfId="4570"/>
    <cellStyle name="Comma 4 2 5 10 5 5" xfId="4571"/>
    <cellStyle name="Comma 4 2 5 10 6" xfId="4572"/>
    <cellStyle name="Comma 4 2 5 10 6 2" xfId="4573"/>
    <cellStyle name="Comma 4 2 5 10 6 3" xfId="4574"/>
    <cellStyle name="Comma 4 2 5 10 7" xfId="4575"/>
    <cellStyle name="Comma 4 2 5 10 7 2" xfId="4576"/>
    <cellStyle name="Comma 4 2 5 10 7 3" xfId="4577"/>
    <cellStyle name="Comma 4 2 5 10 8" xfId="4578"/>
    <cellStyle name="Comma 4 2 5 10 9" xfId="4579"/>
    <cellStyle name="Comma 4 2 5 11" xfId="4580"/>
    <cellStyle name="Comma 4 2 5 11 2" xfId="4581"/>
    <cellStyle name="Comma 4 2 5 11 2 2" xfId="4582"/>
    <cellStyle name="Comma 4 2 5 11 2 3" xfId="4583"/>
    <cellStyle name="Comma 4 2 5 11 3" xfId="4584"/>
    <cellStyle name="Comma 4 2 5 11 3 2" xfId="4585"/>
    <cellStyle name="Comma 4 2 5 11 3 3" xfId="4586"/>
    <cellStyle name="Comma 4 2 5 11 4" xfId="4587"/>
    <cellStyle name="Comma 4 2 5 11 5" xfId="4588"/>
    <cellStyle name="Comma 4 2 5 12" xfId="4589"/>
    <cellStyle name="Comma 4 2 5 12 2" xfId="4590"/>
    <cellStyle name="Comma 4 2 5 12 2 2" xfId="4591"/>
    <cellStyle name="Comma 4 2 5 12 2 3" xfId="4592"/>
    <cellStyle name="Comma 4 2 5 12 3" xfId="4593"/>
    <cellStyle name="Comma 4 2 5 12 3 2" xfId="4594"/>
    <cellStyle name="Comma 4 2 5 12 3 3" xfId="4595"/>
    <cellStyle name="Comma 4 2 5 12 4" xfId="4596"/>
    <cellStyle name="Comma 4 2 5 12 5" xfId="4597"/>
    <cellStyle name="Comma 4 2 5 13" xfId="4598"/>
    <cellStyle name="Comma 4 2 5 13 2" xfId="4599"/>
    <cellStyle name="Comma 4 2 5 13 2 2" xfId="4600"/>
    <cellStyle name="Comma 4 2 5 13 2 3" xfId="4601"/>
    <cellStyle name="Comma 4 2 5 13 3" xfId="4602"/>
    <cellStyle name="Comma 4 2 5 13 3 2" xfId="4603"/>
    <cellStyle name="Comma 4 2 5 13 3 3" xfId="4604"/>
    <cellStyle name="Comma 4 2 5 13 4" xfId="4605"/>
    <cellStyle name="Comma 4 2 5 13 5" xfId="4606"/>
    <cellStyle name="Comma 4 2 5 14" xfId="4607"/>
    <cellStyle name="Comma 4 2 5 14 2" xfId="4608"/>
    <cellStyle name="Comma 4 2 5 14 2 2" xfId="4609"/>
    <cellStyle name="Comma 4 2 5 14 2 3" xfId="4610"/>
    <cellStyle name="Comma 4 2 5 14 3" xfId="4611"/>
    <cellStyle name="Comma 4 2 5 14 3 2" xfId="4612"/>
    <cellStyle name="Comma 4 2 5 14 3 3" xfId="4613"/>
    <cellStyle name="Comma 4 2 5 14 4" xfId="4614"/>
    <cellStyle name="Comma 4 2 5 14 5" xfId="4615"/>
    <cellStyle name="Comma 4 2 5 15" xfId="4616"/>
    <cellStyle name="Comma 4 2 5 15 2" xfId="4617"/>
    <cellStyle name="Comma 4 2 5 15 3" xfId="4618"/>
    <cellStyle name="Comma 4 2 5 16" xfId="4619"/>
    <cellStyle name="Comma 4 2 5 16 2" xfId="4620"/>
    <cellStyle name="Comma 4 2 5 16 3" xfId="4621"/>
    <cellStyle name="Comma 4 2 5 17" xfId="4622"/>
    <cellStyle name="Comma 4 2 5 17 2" xfId="4623"/>
    <cellStyle name="Comma 4 2 5 17 3" xfId="4624"/>
    <cellStyle name="Comma 4 2 5 18" xfId="4625"/>
    <cellStyle name="Comma 4 2 5 19" xfId="4626"/>
    <cellStyle name="Comma 4 2 5 2" xfId="4627"/>
    <cellStyle name="Comma 4 2 5 2 10" xfId="4628"/>
    <cellStyle name="Comma 4 2 5 2 10 2" xfId="4629"/>
    <cellStyle name="Comma 4 2 5 2 10 2 2" xfId="4630"/>
    <cellStyle name="Comma 4 2 5 2 10 2 3" xfId="4631"/>
    <cellStyle name="Comma 4 2 5 2 10 3" xfId="4632"/>
    <cellStyle name="Comma 4 2 5 2 10 3 2" xfId="4633"/>
    <cellStyle name="Comma 4 2 5 2 10 3 3" xfId="4634"/>
    <cellStyle name="Comma 4 2 5 2 10 4" xfId="4635"/>
    <cellStyle name="Comma 4 2 5 2 10 5" xfId="4636"/>
    <cellStyle name="Comma 4 2 5 2 11" xfId="4637"/>
    <cellStyle name="Comma 4 2 5 2 11 2" xfId="4638"/>
    <cellStyle name="Comma 4 2 5 2 11 2 2" xfId="4639"/>
    <cellStyle name="Comma 4 2 5 2 11 2 3" xfId="4640"/>
    <cellStyle name="Comma 4 2 5 2 11 3" xfId="4641"/>
    <cellStyle name="Comma 4 2 5 2 11 3 2" xfId="4642"/>
    <cellStyle name="Comma 4 2 5 2 11 3 3" xfId="4643"/>
    <cellStyle name="Comma 4 2 5 2 11 4" xfId="4644"/>
    <cellStyle name="Comma 4 2 5 2 11 5" xfId="4645"/>
    <cellStyle name="Comma 4 2 5 2 12" xfId="4646"/>
    <cellStyle name="Comma 4 2 5 2 12 2" xfId="4647"/>
    <cellStyle name="Comma 4 2 5 2 12 3" xfId="4648"/>
    <cellStyle name="Comma 4 2 5 2 13" xfId="4649"/>
    <cellStyle name="Comma 4 2 5 2 13 2" xfId="4650"/>
    <cellStyle name="Comma 4 2 5 2 13 3" xfId="4651"/>
    <cellStyle name="Comma 4 2 5 2 14" xfId="4652"/>
    <cellStyle name="Comma 4 2 5 2 14 2" xfId="4653"/>
    <cellStyle name="Comma 4 2 5 2 14 3" xfId="4654"/>
    <cellStyle name="Comma 4 2 5 2 15" xfId="4655"/>
    <cellStyle name="Comma 4 2 5 2 16" xfId="4656"/>
    <cellStyle name="Comma 4 2 5 2 2" xfId="4657"/>
    <cellStyle name="Comma 4 2 5 2 2 2" xfId="4658"/>
    <cellStyle name="Comma 4 2 5 2 2 2 2" xfId="4659"/>
    <cellStyle name="Comma 4 2 5 2 2 2 2 2" xfId="4660"/>
    <cellStyle name="Comma 4 2 5 2 2 2 2 3" xfId="4661"/>
    <cellStyle name="Comma 4 2 5 2 2 2 3" xfId="4662"/>
    <cellStyle name="Comma 4 2 5 2 2 2 3 2" xfId="4663"/>
    <cellStyle name="Comma 4 2 5 2 2 2 3 3" xfId="4664"/>
    <cellStyle name="Comma 4 2 5 2 2 2 4" xfId="4665"/>
    <cellStyle name="Comma 4 2 5 2 2 2 5" xfId="4666"/>
    <cellStyle name="Comma 4 2 5 2 2 3" xfId="4667"/>
    <cellStyle name="Comma 4 2 5 2 2 3 2" xfId="4668"/>
    <cellStyle name="Comma 4 2 5 2 2 3 2 2" xfId="4669"/>
    <cellStyle name="Comma 4 2 5 2 2 3 2 3" xfId="4670"/>
    <cellStyle name="Comma 4 2 5 2 2 3 3" xfId="4671"/>
    <cellStyle name="Comma 4 2 5 2 2 3 3 2" xfId="4672"/>
    <cellStyle name="Comma 4 2 5 2 2 3 3 3" xfId="4673"/>
    <cellStyle name="Comma 4 2 5 2 2 3 4" xfId="4674"/>
    <cellStyle name="Comma 4 2 5 2 2 3 5" xfId="4675"/>
    <cellStyle name="Comma 4 2 5 2 2 4" xfId="4676"/>
    <cellStyle name="Comma 4 2 5 2 2 4 2" xfId="4677"/>
    <cellStyle name="Comma 4 2 5 2 2 4 2 2" xfId="4678"/>
    <cellStyle name="Comma 4 2 5 2 2 4 2 3" xfId="4679"/>
    <cellStyle name="Comma 4 2 5 2 2 4 3" xfId="4680"/>
    <cellStyle name="Comma 4 2 5 2 2 4 3 2" xfId="4681"/>
    <cellStyle name="Comma 4 2 5 2 2 4 3 3" xfId="4682"/>
    <cellStyle name="Comma 4 2 5 2 2 4 4" xfId="4683"/>
    <cellStyle name="Comma 4 2 5 2 2 4 5" xfId="4684"/>
    <cellStyle name="Comma 4 2 5 2 2 5" xfId="4685"/>
    <cellStyle name="Comma 4 2 5 2 2 5 2" xfId="4686"/>
    <cellStyle name="Comma 4 2 5 2 2 5 2 2" xfId="4687"/>
    <cellStyle name="Comma 4 2 5 2 2 5 2 3" xfId="4688"/>
    <cellStyle name="Comma 4 2 5 2 2 5 3" xfId="4689"/>
    <cellStyle name="Comma 4 2 5 2 2 5 3 2" xfId="4690"/>
    <cellStyle name="Comma 4 2 5 2 2 5 3 3" xfId="4691"/>
    <cellStyle name="Comma 4 2 5 2 2 5 4" xfId="4692"/>
    <cellStyle name="Comma 4 2 5 2 2 5 5" xfId="4693"/>
    <cellStyle name="Comma 4 2 5 2 2 6" xfId="4694"/>
    <cellStyle name="Comma 4 2 5 2 2 6 2" xfId="4695"/>
    <cellStyle name="Comma 4 2 5 2 2 6 3" xfId="4696"/>
    <cellStyle name="Comma 4 2 5 2 2 7" xfId="4697"/>
    <cellStyle name="Comma 4 2 5 2 2 7 2" xfId="4698"/>
    <cellStyle name="Comma 4 2 5 2 2 7 3" xfId="4699"/>
    <cellStyle name="Comma 4 2 5 2 2 8" xfId="4700"/>
    <cellStyle name="Comma 4 2 5 2 2 9" xfId="4701"/>
    <cellStyle name="Comma 4 2 5 2 3" xfId="4702"/>
    <cellStyle name="Comma 4 2 5 2 3 2" xfId="4703"/>
    <cellStyle name="Comma 4 2 5 2 3 2 2" xfId="4704"/>
    <cellStyle name="Comma 4 2 5 2 3 2 2 2" xfId="4705"/>
    <cellStyle name="Comma 4 2 5 2 3 2 2 3" xfId="4706"/>
    <cellStyle name="Comma 4 2 5 2 3 2 3" xfId="4707"/>
    <cellStyle name="Comma 4 2 5 2 3 2 3 2" xfId="4708"/>
    <cellStyle name="Comma 4 2 5 2 3 2 3 3" xfId="4709"/>
    <cellStyle name="Comma 4 2 5 2 3 2 4" xfId="4710"/>
    <cellStyle name="Comma 4 2 5 2 3 2 5" xfId="4711"/>
    <cellStyle name="Comma 4 2 5 2 3 3" xfId="4712"/>
    <cellStyle name="Comma 4 2 5 2 3 3 2" xfId="4713"/>
    <cellStyle name="Comma 4 2 5 2 3 3 2 2" xfId="4714"/>
    <cellStyle name="Comma 4 2 5 2 3 3 2 3" xfId="4715"/>
    <cellStyle name="Comma 4 2 5 2 3 3 3" xfId="4716"/>
    <cellStyle name="Comma 4 2 5 2 3 3 3 2" xfId="4717"/>
    <cellStyle name="Comma 4 2 5 2 3 3 3 3" xfId="4718"/>
    <cellStyle name="Comma 4 2 5 2 3 3 4" xfId="4719"/>
    <cellStyle name="Comma 4 2 5 2 3 3 5" xfId="4720"/>
    <cellStyle name="Comma 4 2 5 2 3 4" xfId="4721"/>
    <cellStyle name="Comma 4 2 5 2 3 4 2" xfId="4722"/>
    <cellStyle name="Comma 4 2 5 2 3 4 2 2" xfId="4723"/>
    <cellStyle name="Comma 4 2 5 2 3 4 2 3" xfId="4724"/>
    <cellStyle name="Comma 4 2 5 2 3 4 3" xfId="4725"/>
    <cellStyle name="Comma 4 2 5 2 3 4 3 2" xfId="4726"/>
    <cellStyle name="Comma 4 2 5 2 3 4 3 3" xfId="4727"/>
    <cellStyle name="Comma 4 2 5 2 3 4 4" xfId="4728"/>
    <cellStyle name="Comma 4 2 5 2 3 4 5" xfId="4729"/>
    <cellStyle name="Comma 4 2 5 2 3 5" xfId="4730"/>
    <cellStyle name="Comma 4 2 5 2 3 5 2" xfId="4731"/>
    <cellStyle name="Comma 4 2 5 2 3 5 2 2" xfId="4732"/>
    <cellStyle name="Comma 4 2 5 2 3 5 2 3" xfId="4733"/>
    <cellStyle name="Comma 4 2 5 2 3 5 3" xfId="4734"/>
    <cellStyle name="Comma 4 2 5 2 3 5 3 2" xfId="4735"/>
    <cellStyle name="Comma 4 2 5 2 3 5 3 3" xfId="4736"/>
    <cellStyle name="Comma 4 2 5 2 3 5 4" xfId="4737"/>
    <cellStyle name="Comma 4 2 5 2 3 5 5" xfId="4738"/>
    <cellStyle name="Comma 4 2 5 2 3 6" xfId="4739"/>
    <cellStyle name="Comma 4 2 5 2 3 6 2" xfId="4740"/>
    <cellStyle name="Comma 4 2 5 2 3 6 3" xfId="4741"/>
    <cellStyle name="Comma 4 2 5 2 3 7" xfId="4742"/>
    <cellStyle name="Comma 4 2 5 2 3 7 2" xfId="4743"/>
    <cellStyle name="Comma 4 2 5 2 3 7 3" xfId="4744"/>
    <cellStyle name="Comma 4 2 5 2 3 8" xfId="4745"/>
    <cellStyle name="Comma 4 2 5 2 3 9" xfId="4746"/>
    <cellStyle name="Comma 4 2 5 2 4" xfId="4747"/>
    <cellStyle name="Comma 4 2 5 2 4 2" xfId="4748"/>
    <cellStyle name="Comma 4 2 5 2 4 2 2" xfId="4749"/>
    <cellStyle name="Comma 4 2 5 2 4 2 2 2" xfId="4750"/>
    <cellStyle name="Comma 4 2 5 2 4 2 2 3" xfId="4751"/>
    <cellStyle name="Comma 4 2 5 2 4 2 3" xfId="4752"/>
    <cellStyle name="Comma 4 2 5 2 4 2 3 2" xfId="4753"/>
    <cellStyle name="Comma 4 2 5 2 4 2 3 3" xfId="4754"/>
    <cellStyle name="Comma 4 2 5 2 4 2 4" xfId="4755"/>
    <cellStyle name="Comma 4 2 5 2 4 2 5" xfId="4756"/>
    <cellStyle name="Comma 4 2 5 2 4 3" xfId="4757"/>
    <cellStyle name="Comma 4 2 5 2 4 3 2" xfId="4758"/>
    <cellStyle name="Comma 4 2 5 2 4 3 2 2" xfId="4759"/>
    <cellStyle name="Comma 4 2 5 2 4 3 2 3" xfId="4760"/>
    <cellStyle name="Comma 4 2 5 2 4 3 3" xfId="4761"/>
    <cellStyle name="Comma 4 2 5 2 4 3 3 2" xfId="4762"/>
    <cellStyle name="Comma 4 2 5 2 4 3 3 3" xfId="4763"/>
    <cellStyle name="Comma 4 2 5 2 4 3 4" xfId="4764"/>
    <cellStyle name="Comma 4 2 5 2 4 3 5" xfId="4765"/>
    <cellStyle name="Comma 4 2 5 2 4 4" xfId="4766"/>
    <cellStyle name="Comma 4 2 5 2 4 4 2" xfId="4767"/>
    <cellStyle name="Comma 4 2 5 2 4 4 2 2" xfId="4768"/>
    <cellStyle name="Comma 4 2 5 2 4 4 2 3" xfId="4769"/>
    <cellStyle name="Comma 4 2 5 2 4 4 3" xfId="4770"/>
    <cellStyle name="Comma 4 2 5 2 4 4 3 2" xfId="4771"/>
    <cellStyle name="Comma 4 2 5 2 4 4 3 3" xfId="4772"/>
    <cellStyle name="Comma 4 2 5 2 4 4 4" xfId="4773"/>
    <cellStyle name="Comma 4 2 5 2 4 4 5" xfId="4774"/>
    <cellStyle name="Comma 4 2 5 2 4 5" xfId="4775"/>
    <cellStyle name="Comma 4 2 5 2 4 5 2" xfId="4776"/>
    <cellStyle name="Comma 4 2 5 2 4 5 2 2" xfId="4777"/>
    <cellStyle name="Comma 4 2 5 2 4 5 2 3" xfId="4778"/>
    <cellStyle name="Comma 4 2 5 2 4 5 3" xfId="4779"/>
    <cellStyle name="Comma 4 2 5 2 4 5 3 2" xfId="4780"/>
    <cellStyle name="Comma 4 2 5 2 4 5 3 3" xfId="4781"/>
    <cellStyle name="Comma 4 2 5 2 4 5 4" xfId="4782"/>
    <cellStyle name="Comma 4 2 5 2 4 5 5" xfId="4783"/>
    <cellStyle name="Comma 4 2 5 2 4 6" xfId="4784"/>
    <cellStyle name="Comma 4 2 5 2 4 6 2" xfId="4785"/>
    <cellStyle name="Comma 4 2 5 2 4 6 3" xfId="4786"/>
    <cellStyle name="Comma 4 2 5 2 4 7" xfId="4787"/>
    <cellStyle name="Comma 4 2 5 2 4 7 2" xfId="4788"/>
    <cellStyle name="Comma 4 2 5 2 4 7 3" xfId="4789"/>
    <cellStyle name="Comma 4 2 5 2 4 8" xfId="4790"/>
    <cellStyle name="Comma 4 2 5 2 4 9" xfId="4791"/>
    <cellStyle name="Comma 4 2 5 2 5" xfId="4792"/>
    <cellStyle name="Comma 4 2 5 2 5 2" xfId="4793"/>
    <cellStyle name="Comma 4 2 5 2 5 2 2" xfId="4794"/>
    <cellStyle name="Comma 4 2 5 2 5 2 2 2" xfId="4795"/>
    <cellStyle name="Comma 4 2 5 2 5 2 2 3" xfId="4796"/>
    <cellStyle name="Comma 4 2 5 2 5 2 3" xfId="4797"/>
    <cellStyle name="Comma 4 2 5 2 5 2 3 2" xfId="4798"/>
    <cellStyle name="Comma 4 2 5 2 5 2 3 3" xfId="4799"/>
    <cellStyle name="Comma 4 2 5 2 5 2 4" xfId="4800"/>
    <cellStyle name="Comma 4 2 5 2 5 2 5" xfId="4801"/>
    <cellStyle name="Comma 4 2 5 2 5 3" xfId="4802"/>
    <cellStyle name="Comma 4 2 5 2 5 3 2" xfId="4803"/>
    <cellStyle name="Comma 4 2 5 2 5 3 2 2" xfId="4804"/>
    <cellStyle name="Comma 4 2 5 2 5 3 2 3" xfId="4805"/>
    <cellStyle name="Comma 4 2 5 2 5 3 3" xfId="4806"/>
    <cellStyle name="Comma 4 2 5 2 5 3 3 2" xfId="4807"/>
    <cellStyle name="Comma 4 2 5 2 5 3 3 3" xfId="4808"/>
    <cellStyle name="Comma 4 2 5 2 5 3 4" xfId="4809"/>
    <cellStyle name="Comma 4 2 5 2 5 3 5" xfId="4810"/>
    <cellStyle name="Comma 4 2 5 2 5 4" xfId="4811"/>
    <cellStyle name="Comma 4 2 5 2 5 4 2" xfId="4812"/>
    <cellStyle name="Comma 4 2 5 2 5 4 2 2" xfId="4813"/>
    <cellStyle name="Comma 4 2 5 2 5 4 2 3" xfId="4814"/>
    <cellStyle name="Comma 4 2 5 2 5 4 3" xfId="4815"/>
    <cellStyle name="Comma 4 2 5 2 5 4 3 2" xfId="4816"/>
    <cellStyle name="Comma 4 2 5 2 5 4 3 3" xfId="4817"/>
    <cellStyle name="Comma 4 2 5 2 5 4 4" xfId="4818"/>
    <cellStyle name="Comma 4 2 5 2 5 4 5" xfId="4819"/>
    <cellStyle name="Comma 4 2 5 2 5 5" xfId="4820"/>
    <cellStyle name="Comma 4 2 5 2 5 5 2" xfId="4821"/>
    <cellStyle name="Comma 4 2 5 2 5 5 2 2" xfId="4822"/>
    <cellStyle name="Comma 4 2 5 2 5 5 2 3" xfId="4823"/>
    <cellStyle name="Comma 4 2 5 2 5 5 3" xfId="4824"/>
    <cellStyle name="Comma 4 2 5 2 5 5 3 2" xfId="4825"/>
    <cellStyle name="Comma 4 2 5 2 5 5 3 3" xfId="4826"/>
    <cellStyle name="Comma 4 2 5 2 5 5 4" xfId="4827"/>
    <cellStyle name="Comma 4 2 5 2 5 5 5" xfId="4828"/>
    <cellStyle name="Comma 4 2 5 2 5 6" xfId="4829"/>
    <cellStyle name="Comma 4 2 5 2 5 6 2" xfId="4830"/>
    <cellStyle name="Comma 4 2 5 2 5 6 3" xfId="4831"/>
    <cellStyle name="Comma 4 2 5 2 5 7" xfId="4832"/>
    <cellStyle name="Comma 4 2 5 2 5 7 2" xfId="4833"/>
    <cellStyle name="Comma 4 2 5 2 5 7 3" xfId="4834"/>
    <cellStyle name="Comma 4 2 5 2 5 8" xfId="4835"/>
    <cellStyle name="Comma 4 2 5 2 5 9" xfId="4836"/>
    <cellStyle name="Comma 4 2 5 2 6" xfId="4837"/>
    <cellStyle name="Comma 4 2 5 2 6 2" xfId="4838"/>
    <cellStyle name="Comma 4 2 5 2 6 2 2" xfId="4839"/>
    <cellStyle name="Comma 4 2 5 2 6 2 2 2" xfId="4840"/>
    <cellStyle name="Comma 4 2 5 2 6 2 2 3" xfId="4841"/>
    <cellStyle name="Comma 4 2 5 2 6 2 3" xfId="4842"/>
    <cellStyle name="Comma 4 2 5 2 6 2 3 2" xfId="4843"/>
    <cellStyle name="Comma 4 2 5 2 6 2 3 3" xfId="4844"/>
    <cellStyle name="Comma 4 2 5 2 6 2 4" xfId="4845"/>
    <cellStyle name="Comma 4 2 5 2 6 2 5" xfId="4846"/>
    <cellStyle name="Comma 4 2 5 2 6 3" xfId="4847"/>
    <cellStyle name="Comma 4 2 5 2 6 3 2" xfId="4848"/>
    <cellStyle name="Comma 4 2 5 2 6 3 2 2" xfId="4849"/>
    <cellStyle name="Comma 4 2 5 2 6 3 2 3" xfId="4850"/>
    <cellStyle name="Comma 4 2 5 2 6 3 3" xfId="4851"/>
    <cellStyle name="Comma 4 2 5 2 6 3 3 2" xfId="4852"/>
    <cellStyle name="Comma 4 2 5 2 6 3 3 3" xfId="4853"/>
    <cellStyle name="Comma 4 2 5 2 6 3 4" xfId="4854"/>
    <cellStyle name="Comma 4 2 5 2 6 3 5" xfId="4855"/>
    <cellStyle name="Comma 4 2 5 2 6 4" xfId="4856"/>
    <cellStyle name="Comma 4 2 5 2 6 4 2" xfId="4857"/>
    <cellStyle name="Comma 4 2 5 2 6 4 2 2" xfId="4858"/>
    <cellStyle name="Comma 4 2 5 2 6 4 2 3" xfId="4859"/>
    <cellStyle name="Comma 4 2 5 2 6 4 3" xfId="4860"/>
    <cellStyle name="Comma 4 2 5 2 6 4 3 2" xfId="4861"/>
    <cellStyle name="Comma 4 2 5 2 6 4 3 3" xfId="4862"/>
    <cellStyle name="Comma 4 2 5 2 6 4 4" xfId="4863"/>
    <cellStyle name="Comma 4 2 5 2 6 4 5" xfId="4864"/>
    <cellStyle name="Comma 4 2 5 2 6 5" xfId="4865"/>
    <cellStyle name="Comma 4 2 5 2 6 5 2" xfId="4866"/>
    <cellStyle name="Comma 4 2 5 2 6 5 2 2" xfId="4867"/>
    <cellStyle name="Comma 4 2 5 2 6 5 2 3" xfId="4868"/>
    <cellStyle name="Comma 4 2 5 2 6 5 3" xfId="4869"/>
    <cellStyle name="Comma 4 2 5 2 6 5 3 2" xfId="4870"/>
    <cellStyle name="Comma 4 2 5 2 6 5 3 3" xfId="4871"/>
    <cellStyle name="Comma 4 2 5 2 6 5 4" xfId="4872"/>
    <cellStyle name="Comma 4 2 5 2 6 5 5" xfId="4873"/>
    <cellStyle name="Comma 4 2 5 2 6 6" xfId="4874"/>
    <cellStyle name="Comma 4 2 5 2 6 6 2" xfId="4875"/>
    <cellStyle name="Comma 4 2 5 2 6 6 3" xfId="4876"/>
    <cellStyle name="Comma 4 2 5 2 6 7" xfId="4877"/>
    <cellStyle name="Comma 4 2 5 2 6 7 2" xfId="4878"/>
    <cellStyle name="Comma 4 2 5 2 6 7 3" xfId="4879"/>
    <cellStyle name="Comma 4 2 5 2 6 8" xfId="4880"/>
    <cellStyle name="Comma 4 2 5 2 6 9" xfId="4881"/>
    <cellStyle name="Comma 4 2 5 2 7" xfId="4882"/>
    <cellStyle name="Comma 4 2 5 2 7 2" xfId="4883"/>
    <cellStyle name="Comma 4 2 5 2 7 2 2" xfId="4884"/>
    <cellStyle name="Comma 4 2 5 2 7 2 2 2" xfId="4885"/>
    <cellStyle name="Comma 4 2 5 2 7 2 2 3" xfId="4886"/>
    <cellStyle name="Comma 4 2 5 2 7 2 3" xfId="4887"/>
    <cellStyle name="Comma 4 2 5 2 7 2 3 2" xfId="4888"/>
    <cellStyle name="Comma 4 2 5 2 7 2 3 3" xfId="4889"/>
    <cellStyle name="Comma 4 2 5 2 7 2 4" xfId="4890"/>
    <cellStyle name="Comma 4 2 5 2 7 2 5" xfId="4891"/>
    <cellStyle name="Comma 4 2 5 2 7 3" xfId="4892"/>
    <cellStyle name="Comma 4 2 5 2 7 3 2" xfId="4893"/>
    <cellStyle name="Comma 4 2 5 2 7 3 2 2" xfId="4894"/>
    <cellStyle name="Comma 4 2 5 2 7 3 2 3" xfId="4895"/>
    <cellStyle name="Comma 4 2 5 2 7 3 3" xfId="4896"/>
    <cellStyle name="Comma 4 2 5 2 7 3 3 2" xfId="4897"/>
    <cellStyle name="Comma 4 2 5 2 7 3 3 3" xfId="4898"/>
    <cellStyle name="Comma 4 2 5 2 7 3 4" xfId="4899"/>
    <cellStyle name="Comma 4 2 5 2 7 3 5" xfId="4900"/>
    <cellStyle name="Comma 4 2 5 2 7 4" xfId="4901"/>
    <cellStyle name="Comma 4 2 5 2 7 4 2" xfId="4902"/>
    <cellStyle name="Comma 4 2 5 2 7 4 2 2" xfId="4903"/>
    <cellStyle name="Comma 4 2 5 2 7 4 2 3" xfId="4904"/>
    <cellStyle name="Comma 4 2 5 2 7 4 3" xfId="4905"/>
    <cellStyle name="Comma 4 2 5 2 7 4 3 2" xfId="4906"/>
    <cellStyle name="Comma 4 2 5 2 7 4 3 3" xfId="4907"/>
    <cellStyle name="Comma 4 2 5 2 7 4 4" xfId="4908"/>
    <cellStyle name="Comma 4 2 5 2 7 4 5" xfId="4909"/>
    <cellStyle name="Comma 4 2 5 2 7 5" xfId="4910"/>
    <cellStyle name="Comma 4 2 5 2 7 5 2" xfId="4911"/>
    <cellStyle name="Comma 4 2 5 2 7 5 2 2" xfId="4912"/>
    <cellStyle name="Comma 4 2 5 2 7 5 2 3" xfId="4913"/>
    <cellStyle name="Comma 4 2 5 2 7 5 3" xfId="4914"/>
    <cellStyle name="Comma 4 2 5 2 7 5 3 2" xfId="4915"/>
    <cellStyle name="Comma 4 2 5 2 7 5 3 3" xfId="4916"/>
    <cellStyle name="Comma 4 2 5 2 7 5 4" xfId="4917"/>
    <cellStyle name="Comma 4 2 5 2 7 5 5" xfId="4918"/>
    <cellStyle name="Comma 4 2 5 2 7 6" xfId="4919"/>
    <cellStyle name="Comma 4 2 5 2 7 6 2" xfId="4920"/>
    <cellStyle name="Comma 4 2 5 2 7 6 3" xfId="4921"/>
    <cellStyle name="Comma 4 2 5 2 7 7" xfId="4922"/>
    <cellStyle name="Comma 4 2 5 2 7 7 2" xfId="4923"/>
    <cellStyle name="Comma 4 2 5 2 7 7 3" xfId="4924"/>
    <cellStyle name="Comma 4 2 5 2 7 8" xfId="4925"/>
    <cellStyle name="Comma 4 2 5 2 7 9" xfId="4926"/>
    <cellStyle name="Comma 4 2 5 2 8" xfId="4927"/>
    <cellStyle name="Comma 4 2 5 2 8 2" xfId="4928"/>
    <cellStyle name="Comma 4 2 5 2 8 2 2" xfId="4929"/>
    <cellStyle name="Comma 4 2 5 2 8 2 3" xfId="4930"/>
    <cellStyle name="Comma 4 2 5 2 8 3" xfId="4931"/>
    <cellStyle name="Comma 4 2 5 2 8 3 2" xfId="4932"/>
    <cellStyle name="Comma 4 2 5 2 8 3 3" xfId="4933"/>
    <cellStyle name="Comma 4 2 5 2 8 4" xfId="4934"/>
    <cellStyle name="Comma 4 2 5 2 8 5" xfId="4935"/>
    <cellStyle name="Comma 4 2 5 2 9" xfId="4936"/>
    <cellStyle name="Comma 4 2 5 2 9 2" xfId="4937"/>
    <cellStyle name="Comma 4 2 5 2 9 2 2" xfId="4938"/>
    <cellStyle name="Comma 4 2 5 2 9 2 3" xfId="4939"/>
    <cellStyle name="Comma 4 2 5 2 9 3" xfId="4940"/>
    <cellStyle name="Comma 4 2 5 2 9 3 2" xfId="4941"/>
    <cellStyle name="Comma 4 2 5 2 9 3 3" xfId="4942"/>
    <cellStyle name="Comma 4 2 5 2 9 4" xfId="4943"/>
    <cellStyle name="Comma 4 2 5 2 9 5" xfId="4944"/>
    <cellStyle name="Comma 4 2 5 3" xfId="4945"/>
    <cellStyle name="Comma 4 2 5 3 10" xfId="4946"/>
    <cellStyle name="Comma 4 2 5 3 10 2" xfId="4947"/>
    <cellStyle name="Comma 4 2 5 3 10 2 2" xfId="4948"/>
    <cellStyle name="Comma 4 2 5 3 10 2 3" xfId="4949"/>
    <cellStyle name="Comma 4 2 5 3 10 3" xfId="4950"/>
    <cellStyle name="Comma 4 2 5 3 10 3 2" xfId="4951"/>
    <cellStyle name="Comma 4 2 5 3 10 3 3" xfId="4952"/>
    <cellStyle name="Comma 4 2 5 3 10 4" xfId="4953"/>
    <cellStyle name="Comma 4 2 5 3 10 5" xfId="4954"/>
    <cellStyle name="Comma 4 2 5 3 11" xfId="4955"/>
    <cellStyle name="Comma 4 2 5 3 11 2" xfId="4956"/>
    <cellStyle name="Comma 4 2 5 3 11 2 2" xfId="4957"/>
    <cellStyle name="Comma 4 2 5 3 11 2 3" xfId="4958"/>
    <cellStyle name="Comma 4 2 5 3 11 3" xfId="4959"/>
    <cellStyle name="Comma 4 2 5 3 11 3 2" xfId="4960"/>
    <cellStyle name="Comma 4 2 5 3 11 3 3" xfId="4961"/>
    <cellStyle name="Comma 4 2 5 3 11 4" xfId="4962"/>
    <cellStyle name="Comma 4 2 5 3 11 5" xfId="4963"/>
    <cellStyle name="Comma 4 2 5 3 12" xfId="4964"/>
    <cellStyle name="Comma 4 2 5 3 12 2" xfId="4965"/>
    <cellStyle name="Comma 4 2 5 3 12 3" xfId="4966"/>
    <cellStyle name="Comma 4 2 5 3 13" xfId="4967"/>
    <cellStyle name="Comma 4 2 5 3 13 2" xfId="4968"/>
    <cellStyle name="Comma 4 2 5 3 13 3" xfId="4969"/>
    <cellStyle name="Comma 4 2 5 3 14" xfId="4970"/>
    <cellStyle name="Comma 4 2 5 3 14 2" xfId="4971"/>
    <cellStyle name="Comma 4 2 5 3 14 3" xfId="4972"/>
    <cellStyle name="Comma 4 2 5 3 15" xfId="4973"/>
    <cellStyle name="Comma 4 2 5 3 16" xfId="4974"/>
    <cellStyle name="Comma 4 2 5 3 2" xfId="4975"/>
    <cellStyle name="Comma 4 2 5 3 2 2" xfId="4976"/>
    <cellStyle name="Comma 4 2 5 3 2 2 2" xfId="4977"/>
    <cellStyle name="Comma 4 2 5 3 2 2 2 2" xfId="4978"/>
    <cellStyle name="Comma 4 2 5 3 2 2 2 3" xfId="4979"/>
    <cellStyle name="Comma 4 2 5 3 2 2 3" xfId="4980"/>
    <cellStyle name="Comma 4 2 5 3 2 2 3 2" xfId="4981"/>
    <cellStyle name="Comma 4 2 5 3 2 2 3 3" xfId="4982"/>
    <cellStyle name="Comma 4 2 5 3 2 2 4" xfId="4983"/>
    <cellStyle name="Comma 4 2 5 3 2 2 5" xfId="4984"/>
    <cellStyle name="Comma 4 2 5 3 2 3" xfId="4985"/>
    <cellStyle name="Comma 4 2 5 3 2 3 2" xfId="4986"/>
    <cellStyle name="Comma 4 2 5 3 2 3 2 2" xfId="4987"/>
    <cellStyle name="Comma 4 2 5 3 2 3 2 3" xfId="4988"/>
    <cellStyle name="Comma 4 2 5 3 2 3 3" xfId="4989"/>
    <cellStyle name="Comma 4 2 5 3 2 3 3 2" xfId="4990"/>
    <cellStyle name="Comma 4 2 5 3 2 3 3 3" xfId="4991"/>
    <cellStyle name="Comma 4 2 5 3 2 3 4" xfId="4992"/>
    <cellStyle name="Comma 4 2 5 3 2 3 5" xfId="4993"/>
    <cellStyle name="Comma 4 2 5 3 2 4" xfId="4994"/>
    <cellStyle name="Comma 4 2 5 3 2 4 2" xfId="4995"/>
    <cellStyle name="Comma 4 2 5 3 2 4 2 2" xfId="4996"/>
    <cellStyle name="Comma 4 2 5 3 2 4 2 3" xfId="4997"/>
    <cellStyle name="Comma 4 2 5 3 2 4 3" xfId="4998"/>
    <cellStyle name="Comma 4 2 5 3 2 4 3 2" xfId="4999"/>
    <cellStyle name="Comma 4 2 5 3 2 4 3 3" xfId="5000"/>
    <cellStyle name="Comma 4 2 5 3 2 4 4" xfId="5001"/>
    <cellStyle name="Comma 4 2 5 3 2 4 5" xfId="5002"/>
    <cellStyle name="Comma 4 2 5 3 2 5" xfId="5003"/>
    <cellStyle name="Comma 4 2 5 3 2 5 2" xfId="5004"/>
    <cellStyle name="Comma 4 2 5 3 2 5 2 2" xfId="5005"/>
    <cellStyle name="Comma 4 2 5 3 2 5 2 3" xfId="5006"/>
    <cellStyle name="Comma 4 2 5 3 2 5 3" xfId="5007"/>
    <cellStyle name="Comma 4 2 5 3 2 5 3 2" xfId="5008"/>
    <cellStyle name="Comma 4 2 5 3 2 5 3 3" xfId="5009"/>
    <cellStyle name="Comma 4 2 5 3 2 5 4" xfId="5010"/>
    <cellStyle name="Comma 4 2 5 3 2 5 5" xfId="5011"/>
    <cellStyle name="Comma 4 2 5 3 2 6" xfId="5012"/>
    <cellStyle name="Comma 4 2 5 3 2 6 2" xfId="5013"/>
    <cellStyle name="Comma 4 2 5 3 2 6 3" xfId="5014"/>
    <cellStyle name="Comma 4 2 5 3 2 7" xfId="5015"/>
    <cellStyle name="Comma 4 2 5 3 2 7 2" xfId="5016"/>
    <cellStyle name="Comma 4 2 5 3 2 7 3" xfId="5017"/>
    <cellStyle name="Comma 4 2 5 3 2 8" xfId="5018"/>
    <cellStyle name="Comma 4 2 5 3 2 9" xfId="5019"/>
    <cellStyle name="Comma 4 2 5 3 3" xfId="5020"/>
    <cellStyle name="Comma 4 2 5 3 3 2" xfId="5021"/>
    <cellStyle name="Comma 4 2 5 3 3 2 2" xfId="5022"/>
    <cellStyle name="Comma 4 2 5 3 3 2 2 2" xfId="5023"/>
    <cellStyle name="Comma 4 2 5 3 3 2 2 3" xfId="5024"/>
    <cellStyle name="Comma 4 2 5 3 3 2 3" xfId="5025"/>
    <cellStyle name="Comma 4 2 5 3 3 2 3 2" xfId="5026"/>
    <cellStyle name="Comma 4 2 5 3 3 2 3 3" xfId="5027"/>
    <cellStyle name="Comma 4 2 5 3 3 2 4" xfId="5028"/>
    <cellStyle name="Comma 4 2 5 3 3 2 5" xfId="5029"/>
    <cellStyle name="Comma 4 2 5 3 3 3" xfId="5030"/>
    <cellStyle name="Comma 4 2 5 3 3 3 2" xfId="5031"/>
    <cellStyle name="Comma 4 2 5 3 3 3 2 2" xfId="5032"/>
    <cellStyle name="Comma 4 2 5 3 3 3 2 3" xfId="5033"/>
    <cellStyle name="Comma 4 2 5 3 3 3 3" xfId="5034"/>
    <cellStyle name="Comma 4 2 5 3 3 3 3 2" xfId="5035"/>
    <cellStyle name="Comma 4 2 5 3 3 3 3 3" xfId="5036"/>
    <cellStyle name="Comma 4 2 5 3 3 3 4" xfId="5037"/>
    <cellStyle name="Comma 4 2 5 3 3 3 5" xfId="5038"/>
    <cellStyle name="Comma 4 2 5 3 3 4" xfId="5039"/>
    <cellStyle name="Comma 4 2 5 3 3 4 2" xfId="5040"/>
    <cellStyle name="Comma 4 2 5 3 3 4 2 2" xfId="5041"/>
    <cellStyle name="Comma 4 2 5 3 3 4 2 3" xfId="5042"/>
    <cellStyle name="Comma 4 2 5 3 3 4 3" xfId="5043"/>
    <cellStyle name="Comma 4 2 5 3 3 4 3 2" xfId="5044"/>
    <cellStyle name="Comma 4 2 5 3 3 4 3 3" xfId="5045"/>
    <cellStyle name="Comma 4 2 5 3 3 4 4" xfId="5046"/>
    <cellStyle name="Comma 4 2 5 3 3 4 5" xfId="5047"/>
    <cellStyle name="Comma 4 2 5 3 3 5" xfId="5048"/>
    <cellStyle name="Comma 4 2 5 3 3 5 2" xfId="5049"/>
    <cellStyle name="Comma 4 2 5 3 3 5 2 2" xfId="5050"/>
    <cellStyle name="Comma 4 2 5 3 3 5 2 3" xfId="5051"/>
    <cellStyle name="Comma 4 2 5 3 3 5 3" xfId="5052"/>
    <cellStyle name="Comma 4 2 5 3 3 5 3 2" xfId="5053"/>
    <cellStyle name="Comma 4 2 5 3 3 5 3 3" xfId="5054"/>
    <cellStyle name="Comma 4 2 5 3 3 5 4" xfId="5055"/>
    <cellStyle name="Comma 4 2 5 3 3 5 5" xfId="5056"/>
    <cellStyle name="Comma 4 2 5 3 3 6" xfId="5057"/>
    <cellStyle name="Comma 4 2 5 3 3 6 2" xfId="5058"/>
    <cellStyle name="Comma 4 2 5 3 3 6 3" xfId="5059"/>
    <cellStyle name="Comma 4 2 5 3 3 7" xfId="5060"/>
    <cellStyle name="Comma 4 2 5 3 3 7 2" xfId="5061"/>
    <cellStyle name="Comma 4 2 5 3 3 7 3" xfId="5062"/>
    <cellStyle name="Comma 4 2 5 3 3 8" xfId="5063"/>
    <cellStyle name="Comma 4 2 5 3 3 9" xfId="5064"/>
    <cellStyle name="Comma 4 2 5 3 4" xfId="5065"/>
    <cellStyle name="Comma 4 2 5 3 4 2" xfId="5066"/>
    <cellStyle name="Comma 4 2 5 3 4 2 2" xfId="5067"/>
    <cellStyle name="Comma 4 2 5 3 4 2 2 2" xfId="5068"/>
    <cellStyle name="Comma 4 2 5 3 4 2 2 3" xfId="5069"/>
    <cellStyle name="Comma 4 2 5 3 4 2 3" xfId="5070"/>
    <cellStyle name="Comma 4 2 5 3 4 2 3 2" xfId="5071"/>
    <cellStyle name="Comma 4 2 5 3 4 2 3 3" xfId="5072"/>
    <cellStyle name="Comma 4 2 5 3 4 2 4" xfId="5073"/>
    <cellStyle name="Comma 4 2 5 3 4 2 5" xfId="5074"/>
    <cellStyle name="Comma 4 2 5 3 4 3" xfId="5075"/>
    <cellStyle name="Comma 4 2 5 3 4 3 2" xfId="5076"/>
    <cellStyle name="Comma 4 2 5 3 4 3 2 2" xfId="5077"/>
    <cellStyle name="Comma 4 2 5 3 4 3 2 3" xfId="5078"/>
    <cellStyle name="Comma 4 2 5 3 4 3 3" xfId="5079"/>
    <cellStyle name="Comma 4 2 5 3 4 3 3 2" xfId="5080"/>
    <cellStyle name="Comma 4 2 5 3 4 3 3 3" xfId="5081"/>
    <cellStyle name="Comma 4 2 5 3 4 3 4" xfId="5082"/>
    <cellStyle name="Comma 4 2 5 3 4 3 5" xfId="5083"/>
    <cellStyle name="Comma 4 2 5 3 4 4" xfId="5084"/>
    <cellStyle name="Comma 4 2 5 3 4 4 2" xfId="5085"/>
    <cellStyle name="Comma 4 2 5 3 4 4 2 2" xfId="5086"/>
    <cellStyle name="Comma 4 2 5 3 4 4 2 3" xfId="5087"/>
    <cellStyle name="Comma 4 2 5 3 4 4 3" xfId="5088"/>
    <cellStyle name="Comma 4 2 5 3 4 4 3 2" xfId="5089"/>
    <cellStyle name="Comma 4 2 5 3 4 4 3 3" xfId="5090"/>
    <cellStyle name="Comma 4 2 5 3 4 4 4" xfId="5091"/>
    <cellStyle name="Comma 4 2 5 3 4 4 5" xfId="5092"/>
    <cellStyle name="Comma 4 2 5 3 4 5" xfId="5093"/>
    <cellStyle name="Comma 4 2 5 3 4 5 2" xfId="5094"/>
    <cellStyle name="Comma 4 2 5 3 4 5 2 2" xfId="5095"/>
    <cellStyle name="Comma 4 2 5 3 4 5 2 3" xfId="5096"/>
    <cellStyle name="Comma 4 2 5 3 4 5 3" xfId="5097"/>
    <cellStyle name="Comma 4 2 5 3 4 5 3 2" xfId="5098"/>
    <cellStyle name="Comma 4 2 5 3 4 5 3 3" xfId="5099"/>
    <cellStyle name="Comma 4 2 5 3 4 5 4" xfId="5100"/>
    <cellStyle name="Comma 4 2 5 3 4 5 5" xfId="5101"/>
    <cellStyle name="Comma 4 2 5 3 4 6" xfId="5102"/>
    <cellStyle name="Comma 4 2 5 3 4 6 2" xfId="5103"/>
    <cellStyle name="Comma 4 2 5 3 4 6 3" xfId="5104"/>
    <cellStyle name="Comma 4 2 5 3 4 7" xfId="5105"/>
    <cellStyle name="Comma 4 2 5 3 4 7 2" xfId="5106"/>
    <cellStyle name="Comma 4 2 5 3 4 7 3" xfId="5107"/>
    <cellStyle name="Comma 4 2 5 3 4 8" xfId="5108"/>
    <cellStyle name="Comma 4 2 5 3 4 9" xfId="5109"/>
    <cellStyle name="Comma 4 2 5 3 5" xfId="5110"/>
    <cellStyle name="Comma 4 2 5 3 5 2" xfId="5111"/>
    <cellStyle name="Comma 4 2 5 3 5 2 2" xfId="5112"/>
    <cellStyle name="Comma 4 2 5 3 5 2 2 2" xfId="5113"/>
    <cellStyle name="Comma 4 2 5 3 5 2 2 3" xfId="5114"/>
    <cellStyle name="Comma 4 2 5 3 5 2 3" xfId="5115"/>
    <cellStyle name="Comma 4 2 5 3 5 2 3 2" xfId="5116"/>
    <cellStyle name="Comma 4 2 5 3 5 2 3 3" xfId="5117"/>
    <cellStyle name="Comma 4 2 5 3 5 2 4" xfId="5118"/>
    <cellStyle name="Comma 4 2 5 3 5 2 5" xfId="5119"/>
    <cellStyle name="Comma 4 2 5 3 5 3" xfId="5120"/>
    <cellStyle name="Comma 4 2 5 3 5 3 2" xfId="5121"/>
    <cellStyle name="Comma 4 2 5 3 5 3 2 2" xfId="5122"/>
    <cellStyle name="Comma 4 2 5 3 5 3 2 3" xfId="5123"/>
    <cellStyle name="Comma 4 2 5 3 5 3 3" xfId="5124"/>
    <cellStyle name="Comma 4 2 5 3 5 3 3 2" xfId="5125"/>
    <cellStyle name="Comma 4 2 5 3 5 3 3 3" xfId="5126"/>
    <cellStyle name="Comma 4 2 5 3 5 3 4" xfId="5127"/>
    <cellStyle name="Comma 4 2 5 3 5 3 5" xfId="5128"/>
    <cellStyle name="Comma 4 2 5 3 5 4" xfId="5129"/>
    <cellStyle name="Comma 4 2 5 3 5 4 2" xfId="5130"/>
    <cellStyle name="Comma 4 2 5 3 5 4 2 2" xfId="5131"/>
    <cellStyle name="Comma 4 2 5 3 5 4 2 3" xfId="5132"/>
    <cellStyle name="Comma 4 2 5 3 5 4 3" xfId="5133"/>
    <cellStyle name="Comma 4 2 5 3 5 4 3 2" xfId="5134"/>
    <cellStyle name="Comma 4 2 5 3 5 4 3 3" xfId="5135"/>
    <cellStyle name="Comma 4 2 5 3 5 4 4" xfId="5136"/>
    <cellStyle name="Comma 4 2 5 3 5 4 5" xfId="5137"/>
    <cellStyle name="Comma 4 2 5 3 5 5" xfId="5138"/>
    <cellStyle name="Comma 4 2 5 3 5 5 2" xfId="5139"/>
    <cellStyle name="Comma 4 2 5 3 5 5 2 2" xfId="5140"/>
    <cellStyle name="Comma 4 2 5 3 5 5 2 3" xfId="5141"/>
    <cellStyle name="Comma 4 2 5 3 5 5 3" xfId="5142"/>
    <cellStyle name="Comma 4 2 5 3 5 5 3 2" xfId="5143"/>
    <cellStyle name="Comma 4 2 5 3 5 5 3 3" xfId="5144"/>
    <cellStyle name="Comma 4 2 5 3 5 5 4" xfId="5145"/>
    <cellStyle name="Comma 4 2 5 3 5 5 5" xfId="5146"/>
    <cellStyle name="Comma 4 2 5 3 5 6" xfId="5147"/>
    <cellStyle name="Comma 4 2 5 3 5 6 2" xfId="5148"/>
    <cellStyle name="Comma 4 2 5 3 5 6 3" xfId="5149"/>
    <cellStyle name="Comma 4 2 5 3 5 7" xfId="5150"/>
    <cellStyle name="Comma 4 2 5 3 5 7 2" xfId="5151"/>
    <cellStyle name="Comma 4 2 5 3 5 7 3" xfId="5152"/>
    <cellStyle name="Comma 4 2 5 3 5 8" xfId="5153"/>
    <cellStyle name="Comma 4 2 5 3 5 9" xfId="5154"/>
    <cellStyle name="Comma 4 2 5 3 6" xfId="5155"/>
    <cellStyle name="Comma 4 2 5 3 6 2" xfId="5156"/>
    <cellStyle name="Comma 4 2 5 3 6 2 2" xfId="5157"/>
    <cellStyle name="Comma 4 2 5 3 6 2 2 2" xfId="5158"/>
    <cellStyle name="Comma 4 2 5 3 6 2 2 3" xfId="5159"/>
    <cellStyle name="Comma 4 2 5 3 6 2 3" xfId="5160"/>
    <cellStyle name="Comma 4 2 5 3 6 2 3 2" xfId="5161"/>
    <cellStyle name="Comma 4 2 5 3 6 2 3 3" xfId="5162"/>
    <cellStyle name="Comma 4 2 5 3 6 2 4" xfId="5163"/>
    <cellStyle name="Comma 4 2 5 3 6 2 5" xfId="5164"/>
    <cellStyle name="Comma 4 2 5 3 6 3" xfId="5165"/>
    <cellStyle name="Comma 4 2 5 3 6 3 2" xfId="5166"/>
    <cellStyle name="Comma 4 2 5 3 6 3 2 2" xfId="5167"/>
    <cellStyle name="Comma 4 2 5 3 6 3 2 3" xfId="5168"/>
    <cellStyle name="Comma 4 2 5 3 6 3 3" xfId="5169"/>
    <cellStyle name="Comma 4 2 5 3 6 3 3 2" xfId="5170"/>
    <cellStyle name="Comma 4 2 5 3 6 3 3 3" xfId="5171"/>
    <cellStyle name="Comma 4 2 5 3 6 3 4" xfId="5172"/>
    <cellStyle name="Comma 4 2 5 3 6 3 5" xfId="5173"/>
    <cellStyle name="Comma 4 2 5 3 6 4" xfId="5174"/>
    <cellStyle name="Comma 4 2 5 3 6 4 2" xfId="5175"/>
    <cellStyle name="Comma 4 2 5 3 6 4 2 2" xfId="5176"/>
    <cellStyle name="Comma 4 2 5 3 6 4 2 3" xfId="5177"/>
    <cellStyle name="Comma 4 2 5 3 6 4 3" xfId="5178"/>
    <cellStyle name="Comma 4 2 5 3 6 4 3 2" xfId="5179"/>
    <cellStyle name="Comma 4 2 5 3 6 4 3 3" xfId="5180"/>
    <cellStyle name="Comma 4 2 5 3 6 4 4" xfId="5181"/>
    <cellStyle name="Comma 4 2 5 3 6 4 5" xfId="5182"/>
    <cellStyle name="Comma 4 2 5 3 6 5" xfId="5183"/>
    <cellStyle name="Comma 4 2 5 3 6 5 2" xfId="5184"/>
    <cellStyle name="Comma 4 2 5 3 6 5 2 2" xfId="5185"/>
    <cellStyle name="Comma 4 2 5 3 6 5 2 3" xfId="5186"/>
    <cellStyle name="Comma 4 2 5 3 6 5 3" xfId="5187"/>
    <cellStyle name="Comma 4 2 5 3 6 5 3 2" xfId="5188"/>
    <cellStyle name="Comma 4 2 5 3 6 5 3 3" xfId="5189"/>
    <cellStyle name="Comma 4 2 5 3 6 5 4" xfId="5190"/>
    <cellStyle name="Comma 4 2 5 3 6 5 5" xfId="5191"/>
    <cellStyle name="Comma 4 2 5 3 6 6" xfId="5192"/>
    <cellStyle name="Comma 4 2 5 3 6 6 2" xfId="5193"/>
    <cellStyle name="Comma 4 2 5 3 6 6 3" xfId="5194"/>
    <cellStyle name="Comma 4 2 5 3 6 7" xfId="5195"/>
    <cellStyle name="Comma 4 2 5 3 6 7 2" xfId="5196"/>
    <cellStyle name="Comma 4 2 5 3 6 7 3" xfId="5197"/>
    <cellStyle name="Comma 4 2 5 3 6 8" xfId="5198"/>
    <cellStyle name="Comma 4 2 5 3 6 9" xfId="5199"/>
    <cellStyle name="Comma 4 2 5 3 7" xfId="5200"/>
    <cellStyle name="Comma 4 2 5 3 7 2" xfId="5201"/>
    <cellStyle name="Comma 4 2 5 3 7 2 2" xfId="5202"/>
    <cellStyle name="Comma 4 2 5 3 7 2 2 2" xfId="5203"/>
    <cellStyle name="Comma 4 2 5 3 7 2 2 3" xfId="5204"/>
    <cellStyle name="Comma 4 2 5 3 7 2 3" xfId="5205"/>
    <cellStyle name="Comma 4 2 5 3 7 2 3 2" xfId="5206"/>
    <cellStyle name="Comma 4 2 5 3 7 2 3 3" xfId="5207"/>
    <cellStyle name="Comma 4 2 5 3 7 2 4" xfId="5208"/>
    <cellStyle name="Comma 4 2 5 3 7 2 5" xfId="5209"/>
    <cellStyle name="Comma 4 2 5 3 7 3" xfId="5210"/>
    <cellStyle name="Comma 4 2 5 3 7 3 2" xfId="5211"/>
    <cellStyle name="Comma 4 2 5 3 7 3 2 2" xfId="5212"/>
    <cellStyle name="Comma 4 2 5 3 7 3 2 3" xfId="5213"/>
    <cellStyle name="Comma 4 2 5 3 7 3 3" xfId="5214"/>
    <cellStyle name="Comma 4 2 5 3 7 3 3 2" xfId="5215"/>
    <cellStyle name="Comma 4 2 5 3 7 3 3 3" xfId="5216"/>
    <cellStyle name="Comma 4 2 5 3 7 3 4" xfId="5217"/>
    <cellStyle name="Comma 4 2 5 3 7 3 5" xfId="5218"/>
    <cellStyle name="Comma 4 2 5 3 7 4" xfId="5219"/>
    <cellStyle name="Comma 4 2 5 3 7 4 2" xfId="5220"/>
    <cellStyle name="Comma 4 2 5 3 7 4 2 2" xfId="5221"/>
    <cellStyle name="Comma 4 2 5 3 7 4 2 3" xfId="5222"/>
    <cellStyle name="Comma 4 2 5 3 7 4 3" xfId="5223"/>
    <cellStyle name="Comma 4 2 5 3 7 4 3 2" xfId="5224"/>
    <cellStyle name="Comma 4 2 5 3 7 4 3 3" xfId="5225"/>
    <cellStyle name="Comma 4 2 5 3 7 4 4" xfId="5226"/>
    <cellStyle name="Comma 4 2 5 3 7 4 5" xfId="5227"/>
    <cellStyle name="Comma 4 2 5 3 7 5" xfId="5228"/>
    <cellStyle name="Comma 4 2 5 3 7 5 2" xfId="5229"/>
    <cellStyle name="Comma 4 2 5 3 7 5 2 2" xfId="5230"/>
    <cellStyle name="Comma 4 2 5 3 7 5 2 3" xfId="5231"/>
    <cellStyle name="Comma 4 2 5 3 7 5 3" xfId="5232"/>
    <cellStyle name="Comma 4 2 5 3 7 5 3 2" xfId="5233"/>
    <cellStyle name="Comma 4 2 5 3 7 5 3 3" xfId="5234"/>
    <cellStyle name="Comma 4 2 5 3 7 5 4" xfId="5235"/>
    <cellStyle name="Comma 4 2 5 3 7 5 5" xfId="5236"/>
    <cellStyle name="Comma 4 2 5 3 7 6" xfId="5237"/>
    <cellStyle name="Comma 4 2 5 3 7 6 2" xfId="5238"/>
    <cellStyle name="Comma 4 2 5 3 7 6 3" xfId="5239"/>
    <cellStyle name="Comma 4 2 5 3 7 7" xfId="5240"/>
    <cellStyle name="Comma 4 2 5 3 7 7 2" xfId="5241"/>
    <cellStyle name="Comma 4 2 5 3 7 7 3" xfId="5242"/>
    <cellStyle name="Comma 4 2 5 3 7 8" xfId="5243"/>
    <cellStyle name="Comma 4 2 5 3 7 9" xfId="5244"/>
    <cellStyle name="Comma 4 2 5 3 8" xfId="5245"/>
    <cellStyle name="Comma 4 2 5 3 8 2" xfId="5246"/>
    <cellStyle name="Comma 4 2 5 3 8 2 2" xfId="5247"/>
    <cellStyle name="Comma 4 2 5 3 8 2 3" xfId="5248"/>
    <cellStyle name="Comma 4 2 5 3 8 3" xfId="5249"/>
    <cellStyle name="Comma 4 2 5 3 8 3 2" xfId="5250"/>
    <cellStyle name="Comma 4 2 5 3 8 3 3" xfId="5251"/>
    <cellStyle name="Comma 4 2 5 3 8 4" xfId="5252"/>
    <cellStyle name="Comma 4 2 5 3 8 5" xfId="5253"/>
    <cellStyle name="Comma 4 2 5 3 9" xfId="5254"/>
    <cellStyle name="Comma 4 2 5 3 9 2" xfId="5255"/>
    <cellStyle name="Comma 4 2 5 3 9 2 2" xfId="5256"/>
    <cellStyle name="Comma 4 2 5 3 9 2 3" xfId="5257"/>
    <cellStyle name="Comma 4 2 5 3 9 3" xfId="5258"/>
    <cellStyle name="Comma 4 2 5 3 9 3 2" xfId="5259"/>
    <cellStyle name="Comma 4 2 5 3 9 3 3" xfId="5260"/>
    <cellStyle name="Comma 4 2 5 3 9 4" xfId="5261"/>
    <cellStyle name="Comma 4 2 5 3 9 5" xfId="5262"/>
    <cellStyle name="Comma 4 2 5 4" xfId="5263"/>
    <cellStyle name="Comma 4 2 5 5" xfId="5264"/>
    <cellStyle name="Comma 4 2 5 5 2" xfId="5265"/>
    <cellStyle name="Comma 4 2 5 5 2 2" xfId="5266"/>
    <cellStyle name="Comma 4 2 5 5 2 2 2" xfId="5267"/>
    <cellStyle name="Comma 4 2 5 5 2 2 3" xfId="5268"/>
    <cellStyle name="Comma 4 2 5 5 2 3" xfId="5269"/>
    <cellStyle name="Comma 4 2 5 5 2 3 2" xfId="5270"/>
    <cellStyle name="Comma 4 2 5 5 2 3 3" xfId="5271"/>
    <cellStyle name="Comma 4 2 5 5 2 4" xfId="5272"/>
    <cellStyle name="Comma 4 2 5 5 2 5" xfId="5273"/>
    <cellStyle name="Comma 4 2 5 5 3" xfId="5274"/>
    <cellStyle name="Comma 4 2 5 5 3 2" xfId="5275"/>
    <cellStyle name="Comma 4 2 5 5 3 2 2" xfId="5276"/>
    <cellStyle name="Comma 4 2 5 5 3 2 3" xfId="5277"/>
    <cellStyle name="Comma 4 2 5 5 3 3" xfId="5278"/>
    <cellStyle name="Comma 4 2 5 5 3 3 2" xfId="5279"/>
    <cellStyle name="Comma 4 2 5 5 3 3 3" xfId="5280"/>
    <cellStyle name="Comma 4 2 5 5 3 4" xfId="5281"/>
    <cellStyle name="Comma 4 2 5 5 3 5" xfId="5282"/>
    <cellStyle name="Comma 4 2 5 5 4" xfId="5283"/>
    <cellStyle name="Comma 4 2 5 5 4 2" xfId="5284"/>
    <cellStyle name="Comma 4 2 5 5 4 2 2" xfId="5285"/>
    <cellStyle name="Comma 4 2 5 5 4 2 3" xfId="5286"/>
    <cellStyle name="Comma 4 2 5 5 4 3" xfId="5287"/>
    <cellStyle name="Comma 4 2 5 5 4 3 2" xfId="5288"/>
    <cellStyle name="Comma 4 2 5 5 4 3 3" xfId="5289"/>
    <cellStyle name="Comma 4 2 5 5 4 4" xfId="5290"/>
    <cellStyle name="Comma 4 2 5 5 4 5" xfId="5291"/>
    <cellStyle name="Comma 4 2 5 5 5" xfId="5292"/>
    <cellStyle name="Comma 4 2 5 5 5 2" xfId="5293"/>
    <cellStyle name="Comma 4 2 5 5 5 2 2" xfId="5294"/>
    <cellStyle name="Comma 4 2 5 5 5 2 3" xfId="5295"/>
    <cellStyle name="Comma 4 2 5 5 5 3" xfId="5296"/>
    <cellStyle name="Comma 4 2 5 5 5 3 2" xfId="5297"/>
    <cellStyle name="Comma 4 2 5 5 5 3 3" xfId="5298"/>
    <cellStyle name="Comma 4 2 5 5 5 4" xfId="5299"/>
    <cellStyle name="Comma 4 2 5 5 5 5" xfId="5300"/>
    <cellStyle name="Comma 4 2 5 5 6" xfId="5301"/>
    <cellStyle name="Comma 4 2 5 5 6 2" xfId="5302"/>
    <cellStyle name="Comma 4 2 5 5 6 3" xfId="5303"/>
    <cellStyle name="Comma 4 2 5 5 7" xfId="5304"/>
    <cellStyle name="Comma 4 2 5 5 7 2" xfId="5305"/>
    <cellStyle name="Comma 4 2 5 5 7 3" xfId="5306"/>
    <cellStyle name="Comma 4 2 5 5 8" xfId="5307"/>
    <cellStyle name="Comma 4 2 5 5 9" xfId="5308"/>
    <cellStyle name="Comma 4 2 5 6" xfId="5309"/>
    <cellStyle name="Comma 4 2 5 6 2" xfId="5310"/>
    <cellStyle name="Comma 4 2 5 6 2 2" xfId="5311"/>
    <cellStyle name="Comma 4 2 5 6 2 2 2" xfId="5312"/>
    <cellStyle name="Comma 4 2 5 6 2 2 3" xfId="5313"/>
    <cellStyle name="Comma 4 2 5 6 2 3" xfId="5314"/>
    <cellStyle name="Comma 4 2 5 6 2 3 2" xfId="5315"/>
    <cellStyle name="Comma 4 2 5 6 2 3 3" xfId="5316"/>
    <cellStyle name="Comma 4 2 5 6 2 4" xfId="5317"/>
    <cellStyle name="Comma 4 2 5 6 2 5" xfId="5318"/>
    <cellStyle name="Comma 4 2 5 6 3" xfId="5319"/>
    <cellStyle name="Comma 4 2 5 6 3 2" xfId="5320"/>
    <cellStyle name="Comma 4 2 5 6 3 2 2" xfId="5321"/>
    <cellStyle name="Comma 4 2 5 6 3 2 3" xfId="5322"/>
    <cellStyle name="Comma 4 2 5 6 3 3" xfId="5323"/>
    <cellStyle name="Comma 4 2 5 6 3 3 2" xfId="5324"/>
    <cellStyle name="Comma 4 2 5 6 3 3 3" xfId="5325"/>
    <cellStyle name="Comma 4 2 5 6 3 4" xfId="5326"/>
    <cellStyle name="Comma 4 2 5 6 3 5" xfId="5327"/>
    <cellStyle name="Comma 4 2 5 6 4" xfId="5328"/>
    <cellStyle name="Comma 4 2 5 6 4 2" xfId="5329"/>
    <cellStyle name="Comma 4 2 5 6 4 2 2" xfId="5330"/>
    <cellStyle name="Comma 4 2 5 6 4 2 3" xfId="5331"/>
    <cellStyle name="Comma 4 2 5 6 4 3" xfId="5332"/>
    <cellStyle name="Comma 4 2 5 6 4 3 2" xfId="5333"/>
    <cellStyle name="Comma 4 2 5 6 4 3 3" xfId="5334"/>
    <cellStyle name="Comma 4 2 5 6 4 4" xfId="5335"/>
    <cellStyle name="Comma 4 2 5 6 4 5" xfId="5336"/>
    <cellStyle name="Comma 4 2 5 6 5" xfId="5337"/>
    <cellStyle name="Comma 4 2 5 6 5 2" xfId="5338"/>
    <cellStyle name="Comma 4 2 5 6 5 2 2" xfId="5339"/>
    <cellStyle name="Comma 4 2 5 6 5 2 3" xfId="5340"/>
    <cellStyle name="Comma 4 2 5 6 5 3" xfId="5341"/>
    <cellStyle name="Comma 4 2 5 6 5 3 2" xfId="5342"/>
    <cellStyle name="Comma 4 2 5 6 5 3 3" xfId="5343"/>
    <cellStyle name="Comma 4 2 5 6 5 4" xfId="5344"/>
    <cellStyle name="Comma 4 2 5 6 5 5" xfId="5345"/>
    <cellStyle name="Comma 4 2 5 6 6" xfId="5346"/>
    <cellStyle name="Comma 4 2 5 6 6 2" xfId="5347"/>
    <cellStyle name="Comma 4 2 5 6 6 3" xfId="5348"/>
    <cellStyle name="Comma 4 2 5 6 7" xfId="5349"/>
    <cellStyle name="Comma 4 2 5 6 7 2" xfId="5350"/>
    <cellStyle name="Comma 4 2 5 6 7 3" xfId="5351"/>
    <cellStyle name="Comma 4 2 5 6 8" xfId="5352"/>
    <cellStyle name="Comma 4 2 5 6 9" xfId="5353"/>
    <cellStyle name="Comma 4 2 5 7" xfId="5354"/>
    <cellStyle name="Comma 4 2 5 7 2" xfId="5355"/>
    <cellStyle name="Comma 4 2 5 7 2 2" xfId="5356"/>
    <cellStyle name="Comma 4 2 5 7 2 2 2" xfId="5357"/>
    <cellStyle name="Comma 4 2 5 7 2 2 3" xfId="5358"/>
    <cellStyle name="Comma 4 2 5 7 2 3" xfId="5359"/>
    <cellStyle name="Comma 4 2 5 7 2 3 2" xfId="5360"/>
    <cellStyle name="Comma 4 2 5 7 2 3 3" xfId="5361"/>
    <cellStyle name="Comma 4 2 5 7 2 4" xfId="5362"/>
    <cellStyle name="Comma 4 2 5 7 2 5" xfId="5363"/>
    <cellStyle name="Comma 4 2 5 7 3" xfId="5364"/>
    <cellStyle name="Comma 4 2 5 7 3 2" xfId="5365"/>
    <cellStyle name="Comma 4 2 5 7 3 2 2" xfId="5366"/>
    <cellStyle name="Comma 4 2 5 7 3 2 3" xfId="5367"/>
    <cellStyle name="Comma 4 2 5 7 3 3" xfId="5368"/>
    <cellStyle name="Comma 4 2 5 7 3 3 2" xfId="5369"/>
    <cellStyle name="Comma 4 2 5 7 3 3 3" xfId="5370"/>
    <cellStyle name="Comma 4 2 5 7 3 4" xfId="5371"/>
    <cellStyle name="Comma 4 2 5 7 3 5" xfId="5372"/>
    <cellStyle name="Comma 4 2 5 7 4" xfId="5373"/>
    <cellStyle name="Comma 4 2 5 7 4 2" xfId="5374"/>
    <cellStyle name="Comma 4 2 5 7 4 2 2" xfId="5375"/>
    <cellStyle name="Comma 4 2 5 7 4 2 3" xfId="5376"/>
    <cellStyle name="Comma 4 2 5 7 4 3" xfId="5377"/>
    <cellStyle name="Comma 4 2 5 7 4 3 2" xfId="5378"/>
    <cellStyle name="Comma 4 2 5 7 4 3 3" xfId="5379"/>
    <cellStyle name="Comma 4 2 5 7 4 4" xfId="5380"/>
    <cellStyle name="Comma 4 2 5 7 4 5" xfId="5381"/>
    <cellStyle name="Comma 4 2 5 7 5" xfId="5382"/>
    <cellStyle name="Comma 4 2 5 7 5 2" xfId="5383"/>
    <cellStyle name="Comma 4 2 5 7 5 2 2" xfId="5384"/>
    <cellStyle name="Comma 4 2 5 7 5 2 3" xfId="5385"/>
    <cellStyle name="Comma 4 2 5 7 5 3" xfId="5386"/>
    <cellStyle name="Comma 4 2 5 7 5 3 2" xfId="5387"/>
    <cellStyle name="Comma 4 2 5 7 5 3 3" xfId="5388"/>
    <cellStyle name="Comma 4 2 5 7 5 4" xfId="5389"/>
    <cellStyle name="Comma 4 2 5 7 5 5" xfId="5390"/>
    <cellStyle name="Comma 4 2 5 7 6" xfId="5391"/>
    <cellStyle name="Comma 4 2 5 7 6 2" xfId="5392"/>
    <cellStyle name="Comma 4 2 5 7 6 3" xfId="5393"/>
    <cellStyle name="Comma 4 2 5 7 7" xfId="5394"/>
    <cellStyle name="Comma 4 2 5 7 7 2" xfId="5395"/>
    <cellStyle name="Comma 4 2 5 7 7 3" xfId="5396"/>
    <cellStyle name="Comma 4 2 5 7 8" xfId="5397"/>
    <cellStyle name="Comma 4 2 5 7 9" xfId="5398"/>
    <cellStyle name="Comma 4 2 5 8" xfId="5399"/>
    <cellStyle name="Comma 4 2 5 8 2" xfId="5400"/>
    <cellStyle name="Comma 4 2 5 8 2 2" xfId="5401"/>
    <cellStyle name="Comma 4 2 5 8 2 2 2" xfId="5402"/>
    <cellStyle name="Comma 4 2 5 8 2 2 3" xfId="5403"/>
    <cellStyle name="Comma 4 2 5 8 2 3" xfId="5404"/>
    <cellStyle name="Comma 4 2 5 8 2 3 2" xfId="5405"/>
    <cellStyle name="Comma 4 2 5 8 2 3 3" xfId="5406"/>
    <cellStyle name="Comma 4 2 5 8 2 4" xfId="5407"/>
    <cellStyle name="Comma 4 2 5 8 2 5" xfId="5408"/>
    <cellStyle name="Comma 4 2 5 8 3" xfId="5409"/>
    <cellStyle name="Comma 4 2 5 8 3 2" xfId="5410"/>
    <cellStyle name="Comma 4 2 5 8 3 2 2" xfId="5411"/>
    <cellStyle name="Comma 4 2 5 8 3 2 3" xfId="5412"/>
    <cellStyle name="Comma 4 2 5 8 3 3" xfId="5413"/>
    <cellStyle name="Comma 4 2 5 8 3 3 2" xfId="5414"/>
    <cellStyle name="Comma 4 2 5 8 3 3 3" xfId="5415"/>
    <cellStyle name="Comma 4 2 5 8 3 4" xfId="5416"/>
    <cellStyle name="Comma 4 2 5 8 3 5" xfId="5417"/>
    <cellStyle name="Comma 4 2 5 8 4" xfId="5418"/>
    <cellStyle name="Comma 4 2 5 8 4 2" xfId="5419"/>
    <cellStyle name="Comma 4 2 5 8 4 2 2" xfId="5420"/>
    <cellStyle name="Comma 4 2 5 8 4 2 3" xfId="5421"/>
    <cellStyle name="Comma 4 2 5 8 4 3" xfId="5422"/>
    <cellStyle name="Comma 4 2 5 8 4 3 2" xfId="5423"/>
    <cellStyle name="Comma 4 2 5 8 4 3 3" xfId="5424"/>
    <cellStyle name="Comma 4 2 5 8 4 4" xfId="5425"/>
    <cellStyle name="Comma 4 2 5 8 4 5" xfId="5426"/>
    <cellStyle name="Comma 4 2 5 8 5" xfId="5427"/>
    <cellStyle name="Comma 4 2 5 8 5 2" xfId="5428"/>
    <cellStyle name="Comma 4 2 5 8 5 2 2" xfId="5429"/>
    <cellStyle name="Comma 4 2 5 8 5 2 3" xfId="5430"/>
    <cellStyle name="Comma 4 2 5 8 5 3" xfId="5431"/>
    <cellStyle name="Comma 4 2 5 8 5 3 2" xfId="5432"/>
    <cellStyle name="Comma 4 2 5 8 5 3 3" xfId="5433"/>
    <cellStyle name="Comma 4 2 5 8 5 4" xfId="5434"/>
    <cellStyle name="Comma 4 2 5 8 5 5" xfId="5435"/>
    <cellStyle name="Comma 4 2 5 8 6" xfId="5436"/>
    <cellStyle name="Comma 4 2 5 8 6 2" xfId="5437"/>
    <cellStyle name="Comma 4 2 5 8 6 3" xfId="5438"/>
    <cellStyle name="Comma 4 2 5 8 7" xfId="5439"/>
    <cellStyle name="Comma 4 2 5 8 7 2" xfId="5440"/>
    <cellStyle name="Comma 4 2 5 8 7 3" xfId="5441"/>
    <cellStyle name="Comma 4 2 5 8 8" xfId="5442"/>
    <cellStyle name="Comma 4 2 5 8 9" xfId="5443"/>
    <cellStyle name="Comma 4 2 5 9" xfId="5444"/>
    <cellStyle name="Comma 4 2 5 9 2" xfId="5445"/>
    <cellStyle name="Comma 4 2 5 9 2 2" xfId="5446"/>
    <cellStyle name="Comma 4 2 5 9 2 2 2" xfId="5447"/>
    <cellStyle name="Comma 4 2 5 9 2 2 3" xfId="5448"/>
    <cellStyle name="Comma 4 2 5 9 2 3" xfId="5449"/>
    <cellStyle name="Comma 4 2 5 9 2 3 2" xfId="5450"/>
    <cellStyle name="Comma 4 2 5 9 2 3 3" xfId="5451"/>
    <cellStyle name="Comma 4 2 5 9 2 4" xfId="5452"/>
    <cellStyle name="Comma 4 2 5 9 2 5" xfId="5453"/>
    <cellStyle name="Comma 4 2 5 9 3" xfId="5454"/>
    <cellStyle name="Comma 4 2 5 9 3 2" xfId="5455"/>
    <cellStyle name="Comma 4 2 5 9 3 2 2" xfId="5456"/>
    <cellStyle name="Comma 4 2 5 9 3 2 3" xfId="5457"/>
    <cellStyle name="Comma 4 2 5 9 3 3" xfId="5458"/>
    <cellStyle name="Comma 4 2 5 9 3 3 2" xfId="5459"/>
    <cellStyle name="Comma 4 2 5 9 3 3 3" xfId="5460"/>
    <cellStyle name="Comma 4 2 5 9 3 4" xfId="5461"/>
    <cellStyle name="Comma 4 2 5 9 3 5" xfId="5462"/>
    <cellStyle name="Comma 4 2 5 9 4" xfId="5463"/>
    <cellStyle name="Comma 4 2 5 9 4 2" xfId="5464"/>
    <cellStyle name="Comma 4 2 5 9 4 2 2" xfId="5465"/>
    <cellStyle name="Comma 4 2 5 9 4 2 3" xfId="5466"/>
    <cellStyle name="Comma 4 2 5 9 4 3" xfId="5467"/>
    <cellStyle name="Comma 4 2 5 9 4 3 2" xfId="5468"/>
    <cellStyle name="Comma 4 2 5 9 4 3 3" xfId="5469"/>
    <cellStyle name="Comma 4 2 5 9 4 4" xfId="5470"/>
    <cellStyle name="Comma 4 2 5 9 4 5" xfId="5471"/>
    <cellStyle name="Comma 4 2 5 9 5" xfId="5472"/>
    <cellStyle name="Comma 4 2 5 9 5 2" xfId="5473"/>
    <cellStyle name="Comma 4 2 5 9 5 2 2" xfId="5474"/>
    <cellStyle name="Comma 4 2 5 9 5 2 3" xfId="5475"/>
    <cellStyle name="Comma 4 2 5 9 5 3" xfId="5476"/>
    <cellStyle name="Comma 4 2 5 9 5 3 2" xfId="5477"/>
    <cellStyle name="Comma 4 2 5 9 5 3 3" xfId="5478"/>
    <cellStyle name="Comma 4 2 5 9 5 4" xfId="5479"/>
    <cellStyle name="Comma 4 2 5 9 5 5" xfId="5480"/>
    <cellStyle name="Comma 4 2 5 9 6" xfId="5481"/>
    <cellStyle name="Comma 4 2 5 9 6 2" xfId="5482"/>
    <cellStyle name="Comma 4 2 5 9 6 3" xfId="5483"/>
    <cellStyle name="Comma 4 2 5 9 7" xfId="5484"/>
    <cellStyle name="Comma 4 2 5 9 7 2" xfId="5485"/>
    <cellStyle name="Comma 4 2 5 9 7 3" xfId="5486"/>
    <cellStyle name="Comma 4 2 5 9 8" xfId="5487"/>
    <cellStyle name="Comma 4 2 5 9 9" xfId="5488"/>
    <cellStyle name="Comma 4 2 6" xfId="5489"/>
    <cellStyle name="Comma 4 2 6 10" xfId="5490"/>
    <cellStyle name="Comma 4 2 6 10 2" xfId="5491"/>
    <cellStyle name="Comma 4 2 6 10 2 2" xfId="5492"/>
    <cellStyle name="Comma 4 2 6 10 2 3" xfId="5493"/>
    <cellStyle name="Comma 4 2 6 10 3" xfId="5494"/>
    <cellStyle name="Comma 4 2 6 10 3 2" xfId="5495"/>
    <cellStyle name="Comma 4 2 6 10 3 3" xfId="5496"/>
    <cellStyle name="Comma 4 2 6 10 4" xfId="5497"/>
    <cellStyle name="Comma 4 2 6 10 5" xfId="5498"/>
    <cellStyle name="Comma 4 2 6 11" xfId="5499"/>
    <cellStyle name="Comma 4 2 6 11 2" xfId="5500"/>
    <cellStyle name="Comma 4 2 6 11 2 2" xfId="5501"/>
    <cellStyle name="Comma 4 2 6 11 2 3" xfId="5502"/>
    <cellStyle name="Comma 4 2 6 11 3" xfId="5503"/>
    <cellStyle name="Comma 4 2 6 11 3 2" xfId="5504"/>
    <cellStyle name="Comma 4 2 6 11 3 3" xfId="5505"/>
    <cellStyle name="Comma 4 2 6 11 4" xfId="5506"/>
    <cellStyle name="Comma 4 2 6 11 5" xfId="5507"/>
    <cellStyle name="Comma 4 2 6 12" xfId="5508"/>
    <cellStyle name="Comma 4 2 6 12 2" xfId="5509"/>
    <cellStyle name="Comma 4 2 6 12 3" xfId="5510"/>
    <cellStyle name="Comma 4 2 6 13" xfId="5511"/>
    <cellStyle name="Comma 4 2 6 13 2" xfId="5512"/>
    <cellStyle name="Comma 4 2 6 13 3" xfId="5513"/>
    <cellStyle name="Comma 4 2 6 14" xfId="5514"/>
    <cellStyle name="Comma 4 2 6 14 2" xfId="5515"/>
    <cellStyle name="Comma 4 2 6 14 3" xfId="5516"/>
    <cellStyle name="Comma 4 2 6 15" xfId="5517"/>
    <cellStyle name="Comma 4 2 6 16" xfId="5518"/>
    <cellStyle name="Comma 4 2 6 2" xfId="5519"/>
    <cellStyle name="Comma 4 2 6 2 2" xfId="5520"/>
    <cellStyle name="Comma 4 2 6 2 2 2" xfId="5521"/>
    <cellStyle name="Comma 4 2 6 2 2 2 2" xfId="5522"/>
    <cellStyle name="Comma 4 2 6 2 2 2 3" xfId="5523"/>
    <cellStyle name="Comma 4 2 6 2 2 3" xfId="5524"/>
    <cellStyle name="Comma 4 2 6 2 2 3 2" xfId="5525"/>
    <cellStyle name="Comma 4 2 6 2 2 3 3" xfId="5526"/>
    <cellStyle name="Comma 4 2 6 2 2 4" xfId="5527"/>
    <cellStyle name="Comma 4 2 6 2 2 5" xfId="5528"/>
    <cellStyle name="Comma 4 2 6 2 3" xfId="5529"/>
    <cellStyle name="Comma 4 2 6 2 3 2" xfId="5530"/>
    <cellStyle name="Comma 4 2 6 2 3 2 2" xfId="5531"/>
    <cellStyle name="Comma 4 2 6 2 3 2 3" xfId="5532"/>
    <cellStyle name="Comma 4 2 6 2 3 3" xfId="5533"/>
    <cellStyle name="Comma 4 2 6 2 3 3 2" xfId="5534"/>
    <cellStyle name="Comma 4 2 6 2 3 3 3" xfId="5535"/>
    <cellStyle name="Comma 4 2 6 2 3 4" xfId="5536"/>
    <cellStyle name="Comma 4 2 6 2 3 5" xfId="5537"/>
    <cellStyle name="Comma 4 2 6 2 4" xfId="5538"/>
    <cellStyle name="Comma 4 2 6 2 4 2" xfId="5539"/>
    <cellStyle name="Comma 4 2 6 2 4 2 2" xfId="5540"/>
    <cellStyle name="Comma 4 2 6 2 4 2 3" xfId="5541"/>
    <cellStyle name="Comma 4 2 6 2 4 3" xfId="5542"/>
    <cellStyle name="Comma 4 2 6 2 4 3 2" xfId="5543"/>
    <cellStyle name="Comma 4 2 6 2 4 3 3" xfId="5544"/>
    <cellStyle name="Comma 4 2 6 2 4 4" xfId="5545"/>
    <cellStyle name="Comma 4 2 6 2 4 5" xfId="5546"/>
    <cellStyle name="Comma 4 2 6 2 5" xfId="5547"/>
    <cellStyle name="Comma 4 2 6 2 5 2" xfId="5548"/>
    <cellStyle name="Comma 4 2 6 2 5 2 2" xfId="5549"/>
    <cellStyle name="Comma 4 2 6 2 5 2 3" xfId="5550"/>
    <cellStyle name="Comma 4 2 6 2 5 3" xfId="5551"/>
    <cellStyle name="Comma 4 2 6 2 5 3 2" xfId="5552"/>
    <cellStyle name="Comma 4 2 6 2 5 3 3" xfId="5553"/>
    <cellStyle name="Comma 4 2 6 2 5 4" xfId="5554"/>
    <cellStyle name="Comma 4 2 6 2 5 5" xfId="5555"/>
    <cellStyle name="Comma 4 2 6 2 6" xfId="5556"/>
    <cellStyle name="Comma 4 2 6 2 6 2" xfId="5557"/>
    <cellStyle name="Comma 4 2 6 2 6 3" xfId="5558"/>
    <cellStyle name="Comma 4 2 6 2 7" xfId="5559"/>
    <cellStyle name="Comma 4 2 6 2 7 2" xfId="5560"/>
    <cellStyle name="Comma 4 2 6 2 7 3" xfId="5561"/>
    <cellStyle name="Comma 4 2 6 2 8" xfId="5562"/>
    <cellStyle name="Comma 4 2 6 2 9" xfId="5563"/>
    <cellStyle name="Comma 4 2 6 3" xfId="5564"/>
    <cellStyle name="Comma 4 2 6 3 2" xfId="5565"/>
    <cellStyle name="Comma 4 2 6 3 2 2" xfId="5566"/>
    <cellStyle name="Comma 4 2 6 3 2 2 2" xfId="5567"/>
    <cellStyle name="Comma 4 2 6 3 2 2 3" xfId="5568"/>
    <cellStyle name="Comma 4 2 6 3 2 3" xfId="5569"/>
    <cellStyle name="Comma 4 2 6 3 2 3 2" xfId="5570"/>
    <cellStyle name="Comma 4 2 6 3 2 3 3" xfId="5571"/>
    <cellStyle name="Comma 4 2 6 3 2 4" xfId="5572"/>
    <cellStyle name="Comma 4 2 6 3 2 5" xfId="5573"/>
    <cellStyle name="Comma 4 2 6 3 3" xfId="5574"/>
    <cellStyle name="Comma 4 2 6 3 3 2" xfId="5575"/>
    <cellStyle name="Comma 4 2 6 3 3 2 2" xfId="5576"/>
    <cellStyle name="Comma 4 2 6 3 3 2 3" xfId="5577"/>
    <cellStyle name="Comma 4 2 6 3 3 3" xfId="5578"/>
    <cellStyle name="Comma 4 2 6 3 3 3 2" xfId="5579"/>
    <cellStyle name="Comma 4 2 6 3 3 3 3" xfId="5580"/>
    <cellStyle name="Comma 4 2 6 3 3 4" xfId="5581"/>
    <cellStyle name="Comma 4 2 6 3 3 5" xfId="5582"/>
    <cellStyle name="Comma 4 2 6 3 4" xfId="5583"/>
    <cellStyle name="Comma 4 2 6 3 4 2" xfId="5584"/>
    <cellStyle name="Comma 4 2 6 3 4 2 2" xfId="5585"/>
    <cellStyle name="Comma 4 2 6 3 4 2 3" xfId="5586"/>
    <cellStyle name="Comma 4 2 6 3 4 3" xfId="5587"/>
    <cellStyle name="Comma 4 2 6 3 4 3 2" xfId="5588"/>
    <cellStyle name="Comma 4 2 6 3 4 3 3" xfId="5589"/>
    <cellStyle name="Comma 4 2 6 3 4 4" xfId="5590"/>
    <cellStyle name="Comma 4 2 6 3 4 5" xfId="5591"/>
    <cellStyle name="Comma 4 2 6 3 5" xfId="5592"/>
    <cellStyle name="Comma 4 2 6 3 5 2" xfId="5593"/>
    <cellStyle name="Comma 4 2 6 3 5 2 2" xfId="5594"/>
    <cellStyle name="Comma 4 2 6 3 5 2 3" xfId="5595"/>
    <cellStyle name="Comma 4 2 6 3 5 3" xfId="5596"/>
    <cellStyle name="Comma 4 2 6 3 5 3 2" xfId="5597"/>
    <cellStyle name="Comma 4 2 6 3 5 3 3" xfId="5598"/>
    <cellStyle name="Comma 4 2 6 3 5 4" xfId="5599"/>
    <cellStyle name="Comma 4 2 6 3 5 5" xfId="5600"/>
    <cellStyle name="Comma 4 2 6 3 6" xfId="5601"/>
    <cellStyle name="Comma 4 2 6 3 6 2" xfId="5602"/>
    <cellStyle name="Comma 4 2 6 3 6 3" xfId="5603"/>
    <cellStyle name="Comma 4 2 6 3 7" xfId="5604"/>
    <cellStyle name="Comma 4 2 6 3 7 2" xfId="5605"/>
    <cellStyle name="Comma 4 2 6 3 7 3" xfId="5606"/>
    <cellStyle name="Comma 4 2 6 3 8" xfId="5607"/>
    <cellStyle name="Comma 4 2 6 3 9" xfId="5608"/>
    <cellStyle name="Comma 4 2 6 4" xfId="5609"/>
    <cellStyle name="Comma 4 2 6 4 2" xfId="5610"/>
    <cellStyle name="Comma 4 2 6 4 2 2" xfId="5611"/>
    <cellStyle name="Comma 4 2 6 4 2 2 2" xfId="5612"/>
    <cellStyle name="Comma 4 2 6 4 2 2 3" xfId="5613"/>
    <cellStyle name="Comma 4 2 6 4 2 3" xfId="5614"/>
    <cellStyle name="Comma 4 2 6 4 2 3 2" xfId="5615"/>
    <cellStyle name="Comma 4 2 6 4 2 3 3" xfId="5616"/>
    <cellStyle name="Comma 4 2 6 4 2 4" xfId="5617"/>
    <cellStyle name="Comma 4 2 6 4 2 5" xfId="5618"/>
    <cellStyle name="Comma 4 2 6 4 3" xfId="5619"/>
    <cellStyle name="Comma 4 2 6 4 3 2" xfId="5620"/>
    <cellStyle name="Comma 4 2 6 4 3 2 2" xfId="5621"/>
    <cellStyle name="Comma 4 2 6 4 3 2 3" xfId="5622"/>
    <cellStyle name="Comma 4 2 6 4 3 3" xfId="5623"/>
    <cellStyle name="Comma 4 2 6 4 3 3 2" xfId="5624"/>
    <cellStyle name="Comma 4 2 6 4 3 3 3" xfId="5625"/>
    <cellStyle name="Comma 4 2 6 4 3 4" xfId="5626"/>
    <cellStyle name="Comma 4 2 6 4 3 5" xfId="5627"/>
    <cellStyle name="Comma 4 2 6 4 4" xfId="5628"/>
    <cellStyle name="Comma 4 2 6 4 4 2" xfId="5629"/>
    <cellStyle name="Comma 4 2 6 4 4 2 2" xfId="5630"/>
    <cellStyle name="Comma 4 2 6 4 4 2 3" xfId="5631"/>
    <cellStyle name="Comma 4 2 6 4 4 3" xfId="5632"/>
    <cellStyle name="Comma 4 2 6 4 4 3 2" xfId="5633"/>
    <cellStyle name="Comma 4 2 6 4 4 3 3" xfId="5634"/>
    <cellStyle name="Comma 4 2 6 4 4 4" xfId="5635"/>
    <cellStyle name="Comma 4 2 6 4 4 5" xfId="5636"/>
    <cellStyle name="Comma 4 2 6 4 5" xfId="5637"/>
    <cellStyle name="Comma 4 2 6 4 5 2" xfId="5638"/>
    <cellStyle name="Comma 4 2 6 4 5 2 2" xfId="5639"/>
    <cellStyle name="Comma 4 2 6 4 5 2 3" xfId="5640"/>
    <cellStyle name="Comma 4 2 6 4 5 3" xfId="5641"/>
    <cellStyle name="Comma 4 2 6 4 5 3 2" xfId="5642"/>
    <cellStyle name="Comma 4 2 6 4 5 3 3" xfId="5643"/>
    <cellStyle name="Comma 4 2 6 4 5 4" xfId="5644"/>
    <cellStyle name="Comma 4 2 6 4 5 5" xfId="5645"/>
    <cellStyle name="Comma 4 2 6 4 6" xfId="5646"/>
    <cellStyle name="Comma 4 2 6 4 6 2" xfId="5647"/>
    <cellStyle name="Comma 4 2 6 4 6 3" xfId="5648"/>
    <cellStyle name="Comma 4 2 6 4 7" xfId="5649"/>
    <cellStyle name="Comma 4 2 6 4 7 2" xfId="5650"/>
    <cellStyle name="Comma 4 2 6 4 7 3" xfId="5651"/>
    <cellStyle name="Comma 4 2 6 4 8" xfId="5652"/>
    <cellStyle name="Comma 4 2 6 4 9" xfId="5653"/>
    <cellStyle name="Comma 4 2 6 5" xfId="5654"/>
    <cellStyle name="Comma 4 2 6 5 2" xfId="5655"/>
    <cellStyle name="Comma 4 2 6 5 2 2" xfId="5656"/>
    <cellStyle name="Comma 4 2 6 5 2 2 2" xfId="5657"/>
    <cellStyle name="Comma 4 2 6 5 2 2 3" xfId="5658"/>
    <cellStyle name="Comma 4 2 6 5 2 3" xfId="5659"/>
    <cellStyle name="Comma 4 2 6 5 2 3 2" xfId="5660"/>
    <cellStyle name="Comma 4 2 6 5 2 3 3" xfId="5661"/>
    <cellStyle name="Comma 4 2 6 5 2 4" xfId="5662"/>
    <cellStyle name="Comma 4 2 6 5 2 5" xfId="5663"/>
    <cellStyle name="Comma 4 2 6 5 3" xfId="5664"/>
    <cellStyle name="Comma 4 2 6 5 3 2" xfId="5665"/>
    <cellStyle name="Comma 4 2 6 5 3 2 2" xfId="5666"/>
    <cellStyle name="Comma 4 2 6 5 3 2 3" xfId="5667"/>
    <cellStyle name="Comma 4 2 6 5 3 3" xfId="5668"/>
    <cellStyle name="Comma 4 2 6 5 3 3 2" xfId="5669"/>
    <cellStyle name="Comma 4 2 6 5 3 3 3" xfId="5670"/>
    <cellStyle name="Comma 4 2 6 5 3 4" xfId="5671"/>
    <cellStyle name="Comma 4 2 6 5 3 5" xfId="5672"/>
    <cellStyle name="Comma 4 2 6 5 4" xfId="5673"/>
    <cellStyle name="Comma 4 2 6 5 4 2" xfId="5674"/>
    <cellStyle name="Comma 4 2 6 5 4 2 2" xfId="5675"/>
    <cellStyle name="Comma 4 2 6 5 4 2 3" xfId="5676"/>
    <cellStyle name="Comma 4 2 6 5 4 3" xfId="5677"/>
    <cellStyle name="Comma 4 2 6 5 4 3 2" xfId="5678"/>
    <cellStyle name="Comma 4 2 6 5 4 3 3" xfId="5679"/>
    <cellStyle name="Comma 4 2 6 5 4 4" xfId="5680"/>
    <cellStyle name="Comma 4 2 6 5 4 5" xfId="5681"/>
    <cellStyle name="Comma 4 2 6 5 5" xfId="5682"/>
    <cellStyle name="Comma 4 2 6 5 5 2" xfId="5683"/>
    <cellStyle name="Comma 4 2 6 5 5 2 2" xfId="5684"/>
    <cellStyle name="Comma 4 2 6 5 5 2 3" xfId="5685"/>
    <cellStyle name="Comma 4 2 6 5 5 3" xfId="5686"/>
    <cellStyle name="Comma 4 2 6 5 5 3 2" xfId="5687"/>
    <cellStyle name="Comma 4 2 6 5 5 3 3" xfId="5688"/>
    <cellStyle name="Comma 4 2 6 5 5 4" xfId="5689"/>
    <cellStyle name="Comma 4 2 6 5 5 5" xfId="5690"/>
    <cellStyle name="Comma 4 2 6 5 6" xfId="5691"/>
    <cellStyle name="Comma 4 2 6 5 6 2" xfId="5692"/>
    <cellStyle name="Comma 4 2 6 5 6 3" xfId="5693"/>
    <cellStyle name="Comma 4 2 6 5 7" xfId="5694"/>
    <cellStyle name="Comma 4 2 6 5 7 2" xfId="5695"/>
    <cellStyle name="Comma 4 2 6 5 7 3" xfId="5696"/>
    <cellStyle name="Comma 4 2 6 5 8" xfId="5697"/>
    <cellStyle name="Comma 4 2 6 5 9" xfId="5698"/>
    <cellStyle name="Comma 4 2 6 6" xfId="5699"/>
    <cellStyle name="Comma 4 2 6 6 2" xfId="5700"/>
    <cellStyle name="Comma 4 2 6 6 2 2" xfId="5701"/>
    <cellStyle name="Comma 4 2 6 6 2 2 2" xfId="5702"/>
    <cellStyle name="Comma 4 2 6 6 2 2 3" xfId="5703"/>
    <cellStyle name="Comma 4 2 6 6 2 3" xfId="5704"/>
    <cellStyle name="Comma 4 2 6 6 2 3 2" xfId="5705"/>
    <cellStyle name="Comma 4 2 6 6 2 3 3" xfId="5706"/>
    <cellStyle name="Comma 4 2 6 6 2 4" xfId="5707"/>
    <cellStyle name="Comma 4 2 6 6 2 5" xfId="5708"/>
    <cellStyle name="Comma 4 2 6 6 3" xfId="5709"/>
    <cellStyle name="Comma 4 2 6 6 3 2" xfId="5710"/>
    <cellStyle name="Comma 4 2 6 6 3 2 2" xfId="5711"/>
    <cellStyle name="Comma 4 2 6 6 3 2 3" xfId="5712"/>
    <cellStyle name="Comma 4 2 6 6 3 3" xfId="5713"/>
    <cellStyle name="Comma 4 2 6 6 3 3 2" xfId="5714"/>
    <cellStyle name="Comma 4 2 6 6 3 3 3" xfId="5715"/>
    <cellStyle name="Comma 4 2 6 6 3 4" xfId="5716"/>
    <cellStyle name="Comma 4 2 6 6 3 5" xfId="5717"/>
    <cellStyle name="Comma 4 2 6 6 4" xfId="5718"/>
    <cellStyle name="Comma 4 2 6 6 4 2" xfId="5719"/>
    <cellStyle name="Comma 4 2 6 6 4 2 2" xfId="5720"/>
    <cellStyle name="Comma 4 2 6 6 4 2 3" xfId="5721"/>
    <cellStyle name="Comma 4 2 6 6 4 3" xfId="5722"/>
    <cellStyle name="Comma 4 2 6 6 4 3 2" xfId="5723"/>
    <cellStyle name="Comma 4 2 6 6 4 3 3" xfId="5724"/>
    <cellStyle name="Comma 4 2 6 6 4 4" xfId="5725"/>
    <cellStyle name="Comma 4 2 6 6 4 5" xfId="5726"/>
    <cellStyle name="Comma 4 2 6 6 5" xfId="5727"/>
    <cellStyle name="Comma 4 2 6 6 5 2" xfId="5728"/>
    <cellStyle name="Comma 4 2 6 6 5 2 2" xfId="5729"/>
    <cellStyle name="Comma 4 2 6 6 5 2 3" xfId="5730"/>
    <cellStyle name="Comma 4 2 6 6 5 3" xfId="5731"/>
    <cellStyle name="Comma 4 2 6 6 5 3 2" xfId="5732"/>
    <cellStyle name="Comma 4 2 6 6 5 3 3" xfId="5733"/>
    <cellStyle name="Comma 4 2 6 6 5 4" xfId="5734"/>
    <cellStyle name="Comma 4 2 6 6 5 5" xfId="5735"/>
    <cellStyle name="Comma 4 2 6 6 6" xfId="5736"/>
    <cellStyle name="Comma 4 2 6 6 6 2" xfId="5737"/>
    <cellStyle name="Comma 4 2 6 6 6 3" xfId="5738"/>
    <cellStyle name="Comma 4 2 6 6 7" xfId="5739"/>
    <cellStyle name="Comma 4 2 6 6 7 2" xfId="5740"/>
    <cellStyle name="Comma 4 2 6 6 7 3" xfId="5741"/>
    <cellStyle name="Comma 4 2 6 6 8" xfId="5742"/>
    <cellStyle name="Comma 4 2 6 6 9" xfId="5743"/>
    <cellStyle name="Comma 4 2 6 7" xfId="5744"/>
    <cellStyle name="Comma 4 2 6 7 2" xfId="5745"/>
    <cellStyle name="Comma 4 2 6 7 2 2" xfId="5746"/>
    <cellStyle name="Comma 4 2 6 7 2 2 2" xfId="5747"/>
    <cellStyle name="Comma 4 2 6 7 2 2 3" xfId="5748"/>
    <cellStyle name="Comma 4 2 6 7 2 3" xfId="5749"/>
    <cellStyle name="Comma 4 2 6 7 2 3 2" xfId="5750"/>
    <cellStyle name="Comma 4 2 6 7 2 3 3" xfId="5751"/>
    <cellStyle name="Comma 4 2 6 7 2 4" xfId="5752"/>
    <cellStyle name="Comma 4 2 6 7 2 5" xfId="5753"/>
    <cellStyle name="Comma 4 2 6 7 3" xfId="5754"/>
    <cellStyle name="Comma 4 2 6 7 3 2" xfId="5755"/>
    <cellStyle name="Comma 4 2 6 7 3 2 2" xfId="5756"/>
    <cellStyle name="Comma 4 2 6 7 3 2 3" xfId="5757"/>
    <cellStyle name="Comma 4 2 6 7 3 3" xfId="5758"/>
    <cellStyle name="Comma 4 2 6 7 3 3 2" xfId="5759"/>
    <cellStyle name="Comma 4 2 6 7 3 3 3" xfId="5760"/>
    <cellStyle name="Comma 4 2 6 7 3 4" xfId="5761"/>
    <cellStyle name="Comma 4 2 6 7 3 5" xfId="5762"/>
    <cellStyle name="Comma 4 2 6 7 4" xfId="5763"/>
    <cellStyle name="Comma 4 2 6 7 4 2" xfId="5764"/>
    <cellStyle name="Comma 4 2 6 7 4 2 2" xfId="5765"/>
    <cellStyle name="Comma 4 2 6 7 4 2 3" xfId="5766"/>
    <cellStyle name="Comma 4 2 6 7 4 3" xfId="5767"/>
    <cellStyle name="Comma 4 2 6 7 4 3 2" xfId="5768"/>
    <cellStyle name="Comma 4 2 6 7 4 3 3" xfId="5769"/>
    <cellStyle name="Comma 4 2 6 7 4 4" xfId="5770"/>
    <cellStyle name="Comma 4 2 6 7 4 5" xfId="5771"/>
    <cellStyle name="Comma 4 2 6 7 5" xfId="5772"/>
    <cellStyle name="Comma 4 2 6 7 5 2" xfId="5773"/>
    <cellStyle name="Comma 4 2 6 7 5 2 2" xfId="5774"/>
    <cellStyle name="Comma 4 2 6 7 5 2 3" xfId="5775"/>
    <cellStyle name="Comma 4 2 6 7 5 3" xfId="5776"/>
    <cellStyle name="Comma 4 2 6 7 5 3 2" xfId="5777"/>
    <cellStyle name="Comma 4 2 6 7 5 3 3" xfId="5778"/>
    <cellStyle name="Comma 4 2 6 7 5 4" xfId="5779"/>
    <cellStyle name="Comma 4 2 6 7 5 5" xfId="5780"/>
    <cellStyle name="Comma 4 2 6 7 6" xfId="5781"/>
    <cellStyle name="Comma 4 2 6 7 6 2" xfId="5782"/>
    <cellStyle name="Comma 4 2 6 7 6 3" xfId="5783"/>
    <cellStyle name="Comma 4 2 6 7 7" xfId="5784"/>
    <cellStyle name="Comma 4 2 6 7 7 2" xfId="5785"/>
    <cellStyle name="Comma 4 2 6 7 7 3" xfId="5786"/>
    <cellStyle name="Comma 4 2 6 7 8" xfId="5787"/>
    <cellStyle name="Comma 4 2 6 7 9" xfId="5788"/>
    <cellStyle name="Comma 4 2 6 8" xfId="5789"/>
    <cellStyle name="Comma 4 2 6 8 2" xfId="5790"/>
    <cellStyle name="Comma 4 2 6 8 2 2" xfId="5791"/>
    <cellStyle name="Comma 4 2 6 8 2 3" xfId="5792"/>
    <cellStyle name="Comma 4 2 6 8 3" xfId="5793"/>
    <cellStyle name="Comma 4 2 6 8 3 2" xfId="5794"/>
    <cellStyle name="Comma 4 2 6 8 3 3" xfId="5795"/>
    <cellStyle name="Comma 4 2 6 8 4" xfId="5796"/>
    <cellStyle name="Comma 4 2 6 8 5" xfId="5797"/>
    <cellStyle name="Comma 4 2 6 9" xfId="5798"/>
    <cellStyle name="Comma 4 2 6 9 2" xfId="5799"/>
    <cellStyle name="Comma 4 2 6 9 2 2" xfId="5800"/>
    <cellStyle name="Comma 4 2 6 9 2 3" xfId="5801"/>
    <cellStyle name="Comma 4 2 6 9 3" xfId="5802"/>
    <cellStyle name="Comma 4 2 6 9 3 2" xfId="5803"/>
    <cellStyle name="Comma 4 2 6 9 3 3" xfId="5804"/>
    <cellStyle name="Comma 4 2 6 9 4" xfId="5805"/>
    <cellStyle name="Comma 4 2 6 9 5" xfId="5806"/>
    <cellStyle name="Comma 4 2 7" xfId="5807"/>
    <cellStyle name="Comma 4 2 7 10" xfId="5808"/>
    <cellStyle name="Comma 4 2 7 10 2" xfId="5809"/>
    <cellStyle name="Comma 4 2 7 10 2 2" xfId="5810"/>
    <cellStyle name="Comma 4 2 7 10 2 3" xfId="5811"/>
    <cellStyle name="Comma 4 2 7 10 3" xfId="5812"/>
    <cellStyle name="Comma 4 2 7 10 3 2" xfId="5813"/>
    <cellStyle name="Comma 4 2 7 10 3 3" xfId="5814"/>
    <cellStyle name="Comma 4 2 7 10 4" xfId="5815"/>
    <cellStyle name="Comma 4 2 7 10 5" xfId="5816"/>
    <cellStyle name="Comma 4 2 7 11" xfId="5817"/>
    <cellStyle name="Comma 4 2 7 11 2" xfId="5818"/>
    <cellStyle name="Comma 4 2 7 11 2 2" xfId="5819"/>
    <cellStyle name="Comma 4 2 7 11 2 3" xfId="5820"/>
    <cellStyle name="Comma 4 2 7 11 3" xfId="5821"/>
    <cellStyle name="Comma 4 2 7 11 3 2" xfId="5822"/>
    <cellStyle name="Comma 4 2 7 11 3 3" xfId="5823"/>
    <cellStyle name="Comma 4 2 7 11 4" xfId="5824"/>
    <cellStyle name="Comma 4 2 7 11 5" xfId="5825"/>
    <cellStyle name="Comma 4 2 7 12" xfId="5826"/>
    <cellStyle name="Comma 4 2 7 12 2" xfId="5827"/>
    <cellStyle name="Comma 4 2 7 12 3" xfId="5828"/>
    <cellStyle name="Comma 4 2 7 13" xfId="5829"/>
    <cellStyle name="Comma 4 2 7 13 2" xfId="5830"/>
    <cellStyle name="Comma 4 2 7 13 3" xfId="5831"/>
    <cellStyle name="Comma 4 2 7 14" xfId="5832"/>
    <cellStyle name="Comma 4 2 7 14 2" xfId="5833"/>
    <cellStyle name="Comma 4 2 7 14 3" xfId="5834"/>
    <cellStyle name="Comma 4 2 7 15" xfId="5835"/>
    <cellStyle name="Comma 4 2 7 16" xfId="5836"/>
    <cellStyle name="Comma 4 2 7 2" xfId="5837"/>
    <cellStyle name="Comma 4 2 7 2 2" xfId="5838"/>
    <cellStyle name="Comma 4 2 7 2 2 2" xfId="5839"/>
    <cellStyle name="Comma 4 2 7 2 2 2 2" xfId="5840"/>
    <cellStyle name="Comma 4 2 7 2 2 2 3" xfId="5841"/>
    <cellStyle name="Comma 4 2 7 2 2 3" xfId="5842"/>
    <cellStyle name="Comma 4 2 7 2 2 3 2" xfId="5843"/>
    <cellStyle name="Comma 4 2 7 2 2 3 3" xfId="5844"/>
    <cellStyle name="Comma 4 2 7 2 2 4" xfId="5845"/>
    <cellStyle name="Comma 4 2 7 2 2 5" xfId="5846"/>
    <cellStyle name="Comma 4 2 7 2 3" xfId="5847"/>
    <cellStyle name="Comma 4 2 7 2 3 2" xfId="5848"/>
    <cellStyle name="Comma 4 2 7 2 3 2 2" xfId="5849"/>
    <cellStyle name="Comma 4 2 7 2 3 2 3" xfId="5850"/>
    <cellStyle name="Comma 4 2 7 2 3 3" xfId="5851"/>
    <cellStyle name="Comma 4 2 7 2 3 3 2" xfId="5852"/>
    <cellStyle name="Comma 4 2 7 2 3 3 3" xfId="5853"/>
    <cellStyle name="Comma 4 2 7 2 3 4" xfId="5854"/>
    <cellStyle name="Comma 4 2 7 2 3 5" xfId="5855"/>
    <cellStyle name="Comma 4 2 7 2 4" xfId="5856"/>
    <cellStyle name="Comma 4 2 7 2 4 2" xfId="5857"/>
    <cellStyle name="Comma 4 2 7 2 4 2 2" xfId="5858"/>
    <cellStyle name="Comma 4 2 7 2 4 2 3" xfId="5859"/>
    <cellStyle name="Comma 4 2 7 2 4 3" xfId="5860"/>
    <cellStyle name="Comma 4 2 7 2 4 3 2" xfId="5861"/>
    <cellStyle name="Comma 4 2 7 2 4 3 3" xfId="5862"/>
    <cellStyle name="Comma 4 2 7 2 4 4" xfId="5863"/>
    <cellStyle name="Comma 4 2 7 2 4 5" xfId="5864"/>
    <cellStyle name="Comma 4 2 7 2 5" xfId="5865"/>
    <cellStyle name="Comma 4 2 7 2 5 2" xfId="5866"/>
    <cellStyle name="Comma 4 2 7 2 5 2 2" xfId="5867"/>
    <cellStyle name="Comma 4 2 7 2 5 2 3" xfId="5868"/>
    <cellStyle name="Comma 4 2 7 2 5 3" xfId="5869"/>
    <cellStyle name="Comma 4 2 7 2 5 3 2" xfId="5870"/>
    <cellStyle name="Comma 4 2 7 2 5 3 3" xfId="5871"/>
    <cellStyle name="Comma 4 2 7 2 5 4" xfId="5872"/>
    <cellStyle name="Comma 4 2 7 2 5 5" xfId="5873"/>
    <cellStyle name="Comma 4 2 7 2 6" xfId="5874"/>
    <cellStyle name="Comma 4 2 7 2 6 2" xfId="5875"/>
    <cellStyle name="Comma 4 2 7 2 6 3" xfId="5876"/>
    <cellStyle name="Comma 4 2 7 2 7" xfId="5877"/>
    <cellStyle name="Comma 4 2 7 2 7 2" xfId="5878"/>
    <cellStyle name="Comma 4 2 7 2 7 3" xfId="5879"/>
    <cellStyle name="Comma 4 2 7 2 8" xfId="5880"/>
    <cellStyle name="Comma 4 2 7 2 9" xfId="5881"/>
    <cellStyle name="Comma 4 2 7 3" xfId="5882"/>
    <cellStyle name="Comma 4 2 7 3 2" xfId="5883"/>
    <cellStyle name="Comma 4 2 7 3 2 2" xfId="5884"/>
    <cellStyle name="Comma 4 2 7 3 2 2 2" xfId="5885"/>
    <cellStyle name="Comma 4 2 7 3 2 2 3" xfId="5886"/>
    <cellStyle name="Comma 4 2 7 3 2 3" xfId="5887"/>
    <cellStyle name="Comma 4 2 7 3 2 3 2" xfId="5888"/>
    <cellStyle name="Comma 4 2 7 3 2 3 3" xfId="5889"/>
    <cellStyle name="Comma 4 2 7 3 2 4" xfId="5890"/>
    <cellStyle name="Comma 4 2 7 3 2 5" xfId="5891"/>
    <cellStyle name="Comma 4 2 7 3 3" xfId="5892"/>
    <cellStyle name="Comma 4 2 7 3 3 2" xfId="5893"/>
    <cellStyle name="Comma 4 2 7 3 3 2 2" xfId="5894"/>
    <cellStyle name="Comma 4 2 7 3 3 2 3" xfId="5895"/>
    <cellStyle name="Comma 4 2 7 3 3 3" xfId="5896"/>
    <cellStyle name="Comma 4 2 7 3 3 3 2" xfId="5897"/>
    <cellStyle name="Comma 4 2 7 3 3 3 3" xfId="5898"/>
    <cellStyle name="Comma 4 2 7 3 3 4" xfId="5899"/>
    <cellStyle name="Comma 4 2 7 3 3 5" xfId="5900"/>
    <cellStyle name="Comma 4 2 7 3 4" xfId="5901"/>
    <cellStyle name="Comma 4 2 7 3 4 2" xfId="5902"/>
    <cellStyle name="Comma 4 2 7 3 4 2 2" xfId="5903"/>
    <cellStyle name="Comma 4 2 7 3 4 2 3" xfId="5904"/>
    <cellStyle name="Comma 4 2 7 3 4 3" xfId="5905"/>
    <cellStyle name="Comma 4 2 7 3 4 3 2" xfId="5906"/>
    <cellStyle name="Comma 4 2 7 3 4 3 3" xfId="5907"/>
    <cellStyle name="Comma 4 2 7 3 4 4" xfId="5908"/>
    <cellStyle name="Comma 4 2 7 3 4 5" xfId="5909"/>
    <cellStyle name="Comma 4 2 7 3 5" xfId="5910"/>
    <cellStyle name="Comma 4 2 7 3 5 2" xfId="5911"/>
    <cellStyle name="Comma 4 2 7 3 5 2 2" xfId="5912"/>
    <cellStyle name="Comma 4 2 7 3 5 2 3" xfId="5913"/>
    <cellStyle name="Comma 4 2 7 3 5 3" xfId="5914"/>
    <cellStyle name="Comma 4 2 7 3 5 3 2" xfId="5915"/>
    <cellStyle name="Comma 4 2 7 3 5 3 3" xfId="5916"/>
    <cellStyle name="Comma 4 2 7 3 5 4" xfId="5917"/>
    <cellStyle name="Comma 4 2 7 3 5 5" xfId="5918"/>
    <cellStyle name="Comma 4 2 7 3 6" xfId="5919"/>
    <cellStyle name="Comma 4 2 7 3 6 2" xfId="5920"/>
    <cellStyle name="Comma 4 2 7 3 6 3" xfId="5921"/>
    <cellStyle name="Comma 4 2 7 3 7" xfId="5922"/>
    <cellStyle name="Comma 4 2 7 3 7 2" xfId="5923"/>
    <cellStyle name="Comma 4 2 7 3 7 3" xfId="5924"/>
    <cellStyle name="Comma 4 2 7 3 8" xfId="5925"/>
    <cellStyle name="Comma 4 2 7 3 9" xfId="5926"/>
    <cellStyle name="Comma 4 2 7 4" xfId="5927"/>
    <cellStyle name="Comma 4 2 7 4 2" xfId="5928"/>
    <cellStyle name="Comma 4 2 7 4 2 2" xfId="5929"/>
    <cellStyle name="Comma 4 2 7 4 2 2 2" xfId="5930"/>
    <cellStyle name="Comma 4 2 7 4 2 2 3" xfId="5931"/>
    <cellStyle name="Comma 4 2 7 4 2 3" xfId="5932"/>
    <cellStyle name="Comma 4 2 7 4 2 3 2" xfId="5933"/>
    <cellStyle name="Comma 4 2 7 4 2 3 3" xfId="5934"/>
    <cellStyle name="Comma 4 2 7 4 2 4" xfId="5935"/>
    <cellStyle name="Comma 4 2 7 4 2 5" xfId="5936"/>
    <cellStyle name="Comma 4 2 7 4 3" xfId="5937"/>
    <cellStyle name="Comma 4 2 7 4 3 2" xfId="5938"/>
    <cellStyle name="Comma 4 2 7 4 3 2 2" xfId="5939"/>
    <cellStyle name="Comma 4 2 7 4 3 2 3" xfId="5940"/>
    <cellStyle name="Comma 4 2 7 4 3 3" xfId="5941"/>
    <cellStyle name="Comma 4 2 7 4 3 3 2" xfId="5942"/>
    <cellStyle name="Comma 4 2 7 4 3 3 3" xfId="5943"/>
    <cellStyle name="Comma 4 2 7 4 3 4" xfId="5944"/>
    <cellStyle name="Comma 4 2 7 4 3 5" xfId="5945"/>
    <cellStyle name="Comma 4 2 7 4 4" xfId="5946"/>
    <cellStyle name="Comma 4 2 7 4 4 2" xfId="5947"/>
    <cellStyle name="Comma 4 2 7 4 4 2 2" xfId="5948"/>
    <cellStyle name="Comma 4 2 7 4 4 2 3" xfId="5949"/>
    <cellStyle name="Comma 4 2 7 4 4 3" xfId="5950"/>
    <cellStyle name="Comma 4 2 7 4 4 3 2" xfId="5951"/>
    <cellStyle name="Comma 4 2 7 4 4 3 3" xfId="5952"/>
    <cellStyle name="Comma 4 2 7 4 4 4" xfId="5953"/>
    <cellStyle name="Comma 4 2 7 4 4 5" xfId="5954"/>
    <cellStyle name="Comma 4 2 7 4 5" xfId="5955"/>
    <cellStyle name="Comma 4 2 7 4 5 2" xfId="5956"/>
    <cellStyle name="Comma 4 2 7 4 5 2 2" xfId="5957"/>
    <cellStyle name="Comma 4 2 7 4 5 2 3" xfId="5958"/>
    <cellStyle name="Comma 4 2 7 4 5 3" xfId="5959"/>
    <cellStyle name="Comma 4 2 7 4 5 3 2" xfId="5960"/>
    <cellStyle name="Comma 4 2 7 4 5 3 3" xfId="5961"/>
    <cellStyle name="Comma 4 2 7 4 5 4" xfId="5962"/>
    <cellStyle name="Comma 4 2 7 4 5 5" xfId="5963"/>
    <cellStyle name="Comma 4 2 7 4 6" xfId="5964"/>
    <cellStyle name="Comma 4 2 7 4 6 2" xfId="5965"/>
    <cellStyle name="Comma 4 2 7 4 6 3" xfId="5966"/>
    <cellStyle name="Comma 4 2 7 4 7" xfId="5967"/>
    <cellStyle name="Comma 4 2 7 4 7 2" xfId="5968"/>
    <cellStyle name="Comma 4 2 7 4 7 3" xfId="5969"/>
    <cellStyle name="Comma 4 2 7 4 8" xfId="5970"/>
    <cellStyle name="Comma 4 2 7 4 9" xfId="5971"/>
    <cellStyle name="Comma 4 2 7 5" xfId="5972"/>
    <cellStyle name="Comma 4 2 7 5 2" xfId="5973"/>
    <cellStyle name="Comma 4 2 7 5 2 2" xfId="5974"/>
    <cellStyle name="Comma 4 2 7 5 2 2 2" xfId="5975"/>
    <cellStyle name="Comma 4 2 7 5 2 2 3" xfId="5976"/>
    <cellStyle name="Comma 4 2 7 5 2 3" xfId="5977"/>
    <cellStyle name="Comma 4 2 7 5 2 3 2" xfId="5978"/>
    <cellStyle name="Comma 4 2 7 5 2 3 3" xfId="5979"/>
    <cellStyle name="Comma 4 2 7 5 2 4" xfId="5980"/>
    <cellStyle name="Comma 4 2 7 5 2 5" xfId="5981"/>
    <cellStyle name="Comma 4 2 7 5 3" xfId="5982"/>
    <cellStyle name="Comma 4 2 7 5 3 2" xfId="5983"/>
    <cellStyle name="Comma 4 2 7 5 3 2 2" xfId="5984"/>
    <cellStyle name="Comma 4 2 7 5 3 2 3" xfId="5985"/>
    <cellStyle name="Comma 4 2 7 5 3 3" xfId="5986"/>
    <cellStyle name="Comma 4 2 7 5 3 3 2" xfId="5987"/>
    <cellStyle name="Comma 4 2 7 5 3 3 3" xfId="5988"/>
    <cellStyle name="Comma 4 2 7 5 3 4" xfId="5989"/>
    <cellStyle name="Comma 4 2 7 5 3 5" xfId="5990"/>
    <cellStyle name="Comma 4 2 7 5 4" xfId="5991"/>
    <cellStyle name="Comma 4 2 7 5 4 2" xfId="5992"/>
    <cellStyle name="Comma 4 2 7 5 4 2 2" xfId="5993"/>
    <cellStyle name="Comma 4 2 7 5 4 2 3" xfId="5994"/>
    <cellStyle name="Comma 4 2 7 5 4 3" xfId="5995"/>
    <cellStyle name="Comma 4 2 7 5 4 3 2" xfId="5996"/>
    <cellStyle name="Comma 4 2 7 5 4 3 3" xfId="5997"/>
    <cellStyle name="Comma 4 2 7 5 4 4" xfId="5998"/>
    <cellStyle name="Comma 4 2 7 5 4 5" xfId="5999"/>
    <cellStyle name="Comma 4 2 7 5 5" xfId="6000"/>
    <cellStyle name="Comma 4 2 7 5 5 2" xfId="6001"/>
    <cellStyle name="Comma 4 2 7 5 5 2 2" xfId="6002"/>
    <cellStyle name="Comma 4 2 7 5 5 2 3" xfId="6003"/>
    <cellStyle name="Comma 4 2 7 5 5 3" xfId="6004"/>
    <cellStyle name="Comma 4 2 7 5 5 3 2" xfId="6005"/>
    <cellStyle name="Comma 4 2 7 5 5 3 3" xfId="6006"/>
    <cellStyle name="Comma 4 2 7 5 5 4" xfId="6007"/>
    <cellStyle name="Comma 4 2 7 5 5 5" xfId="6008"/>
    <cellStyle name="Comma 4 2 7 5 6" xfId="6009"/>
    <cellStyle name="Comma 4 2 7 5 6 2" xfId="6010"/>
    <cellStyle name="Comma 4 2 7 5 6 3" xfId="6011"/>
    <cellStyle name="Comma 4 2 7 5 7" xfId="6012"/>
    <cellStyle name="Comma 4 2 7 5 7 2" xfId="6013"/>
    <cellStyle name="Comma 4 2 7 5 7 3" xfId="6014"/>
    <cellStyle name="Comma 4 2 7 5 8" xfId="6015"/>
    <cellStyle name="Comma 4 2 7 5 9" xfId="6016"/>
    <cellStyle name="Comma 4 2 7 6" xfId="6017"/>
    <cellStyle name="Comma 4 2 7 6 2" xfId="6018"/>
    <cellStyle name="Comma 4 2 7 6 2 2" xfId="6019"/>
    <cellStyle name="Comma 4 2 7 6 2 2 2" xfId="6020"/>
    <cellStyle name="Comma 4 2 7 6 2 2 3" xfId="6021"/>
    <cellStyle name="Comma 4 2 7 6 2 3" xfId="6022"/>
    <cellStyle name="Comma 4 2 7 6 2 3 2" xfId="6023"/>
    <cellStyle name="Comma 4 2 7 6 2 3 3" xfId="6024"/>
    <cellStyle name="Comma 4 2 7 6 2 4" xfId="6025"/>
    <cellStyle name="Comma 4 2 7 6 2 5" xfId="6026"/>
    <cellStyle name="Comma 4 2 7 6 3" xfId="6027"/>
    <cellStyle name="Comma 4 2 7 6 3 2" xfId="6028"/>
    <cellStyle name="Comma 4 2 7 6 3 2 2" xfId="6029"/>
    <cellStyle name="Comma 4 2 7 6 3 2 3" xfId="6030"/>
    <cellStyle name="Comma 4 2 7 6 3 3" xfId="6031"/>
    <cellStyle name="Comma 4 2 7 6 3 3 2" xfId="6032"/>
    <cellStyle name="Comma 4 2 7 6 3 3 3" xfId="6033"/>
    <cellStyle name="Comma 4 2 7 6 3 4" xfId="6034"/>
    <cellStyle name="Comma 4 2 7 6 3 5" xfId="6035"/>
    <cellStyle name="Comma 4 2 7 6 4" xfId="6036"/>
    <cellStyle name="Comma 4 2 7 6 4 2" xfId="6037"/>
    <cellStyle name="Comma 4 2 7 6 4 2 2" xfId="6038"/>
    <cellStyle name="Comma 4 2 7 6 4 2 3" xfId="6039"/>
    <cellStyle name="Comma 4 2 7 6 4 3" xfId="6040"/>
    <cellStyle name="Comma 4 2 7 6 4 3 2" xfId="6041"/>
    <cellStyle name="Comma 4 2 7 6 4 3 3" xfId="6042"/>
    <cellStyle name="Comma 4 2 7 6 4 4" xfId="6043"/>
    <cellStyle name="Comma 4 2 7 6 4 5" xfId="6044"/>
    <cellStyle name="Comma 4 2 7 6 5" xfId="6045"/>
    <cellStyle name="Comma 4 2 7 6 5 2" xfId="6046"/>
    <cellStyle name="Comma 4 2 7 6 5 2 2" xfId="6047"/>
    <cellStyle name="Comma 4 2 7 6 5 2 3" xfId="6048"/>
    <cellStyle name="Comma 4 2 7 6 5 3" xfId="6049"/>
    <cellStyle name="Comma 4 2 7 6 5 3 2" xfId="6050"/>
    <cellStyle name="Comma 4 2 7 6 5 3 3" xfId="6051"/>
    <cellStyle name="Comma 4 2 7 6 5 4" xfId="6052"/>
    <cellStyle name="Comma 4 2 7 6 5 5" xfId="6053"/>
    <cellStyle name="Comma 4 2 7 6 6" xfId="6054"/>
    <cellStyle name="Comma 4 2 7 6 6 2" xfId="6055"/>
    <cellStyle name="Comma 4 2 7 6 6 3" xfId="6056"/>
    <cellStyle name="Comma 4 2 7 6 7" xfId="6057"/>
    <cellStyle name="Comma 4 2 7 6 7 2" xfId="6058"/>
    <cellStyle name="Comma 4 2 7 6 7 3" xfId="6059"/>
    <cellStyle name="Comma 4 2 7 6 8" xfId="6060"/>
    <cellStyle name="Comma 4 2 7 6 9" xfId="6061"/>
    <cellStyle name="Comma 4 2 7 7" xfId="6062"/>
    <cellStyle name="Comma 4 2 7 7 2" xfId="6063"/>
    <cellStyle name="Comma 4 2 7 7 2 2" xfId="6064"/>
    <cellStyle name="Comma 4 2 7 7 2 2 2" xfId="6065"/>
    <cellStyle name="Comma 4 2 7 7 2 2 3" xfId="6066"/>
    <cellStyle name="Comma 4 2 7 7 2 3" xfId="6067"/>
    <cellStyle name="Comma 4 2 7 7 2 3 2" xfId="6068"/>
    <cellStyle name="Comma 4 2 7 7 2 3 3" xfId="6069"/>
    <cellStyle name="Comma 4 2 7 7 2 4" xfId="6070"/>
    <cellStyle name="Comma 4 2 7 7 2 5" xfId="6071"/>
    <cellStyle name="Comma 4 2 7 7 3" xfId="6072"/>
    <cellStyle name="Comma 4 2 7 7 3 2" xfId="6073"/>
    <cellStyle name="Comma 4 2 7 7 3 2 2" xfId="6074"/>
    <cellStyle name="Comma 4 2 7 7 3 2 3" xfId="6075"/>
    <cellStyle name="Comma 4 2 7 7 3 3" xfId="6076"/>
    <cellStyle name="Comma 4 2 7 7 3 3 2" xfId="6077"/>
    <cellStyle name="Comma 4 2 7 7 3 3 3" xfId="6078"/>
    <cellStyle name="Comma 4 2 7 7 3 4" xfId="6079"/>
    <cellStyle name="Comma 4 2 7 7 3 5" xfId="6080"/>
    <cellStyle name="Comma 4 2 7 7 4" xfId="6081"/>
    <cellStyle name="Comma 4 2 7 7 4 2" xfId="6082"/>
    <cellStyle name="Comma 4 2 7 7 4 2 2" xfId="6083"/>
    <cellStyle name="Comma 4 2 7 7 4 2 3" xfId="6084"/>
    <cellStyle name="Comma 4 2 7 7 4 3" xfId="6085"/>
    <cellStyle name="Comma 4 2 7 7 4 3 2" xfId="6086"/>
    <cellStyle name="Comma 4 2 7 7 4 3 3" xfId="6087"/>
    <cellStyle name="Comma 4 2 7 7 4 4" xfId="6088"/>
    <cellStyle name="Comma 4 2 7 7 4 5" xfId="6089"/>
    <cellStyle name="Comma 4 2 7 7 5" xfId="6090"/>
    <cellStyle name="Comma 4 2 7 7 5 2" xfId="6091"/>
    <cellStyle name="Comma 4 2 7 7 5 2 2" xfId="6092"/>
    <cellStyle name="Comma 4 2 7 7 5 2 3" xfId="6093"/>
    <cellStyle name="Comma 4 2 7 7 5 3" xfId="6094"/>
    <cellStyle name="Comma 4 2 7 7 5 3 2" xfId="6095"/>
    <cellStyle name="Comma 4 2 7 7 5 3 3" xfId="6096"/>
    <cellStyle name="Comma 4 2 7 7 5 4" xfId="6097"/>
    <cellStyle name="Comma 4 2 7 7 5 5" xfId="6098"/>
    <cellStyle name="Comma 4 2 7 7 6" xfId="6099"/>
    <cellStyle name="Comma 4 2 7 7 6 2" xfId="6100"/>
    <cellStyle name="Comma 4 2 7 7 6 3" xfId="6101"/>
    <cellStyle name="Comma 4 2 7 7 7" xfId="6102"/>
    <cellStyle name="Comma 4 2 7 7 7 2" xfId="6103"/>
    <cellStyle name="Comma 4 2 7 7 7 3" xfId="6104"/>
    <cellStyle name="Comma 4 2 7 7 8" xfId="6105"/>
    <cellStyle name="Comma 4 2 7 7 9" xfId="6106"/>
    <cellStyle name="Comma 4 2 7 8" xfId="6107"/>
    <cellStyle name="Comma 4 2 7 8 2" xfId="6108"/>
    <cellStyle name="Comma 4 2 7 8 2 2" xfId="6109"/>
    <cellStyle name="Comma 4 2 7 8 2 3" xfId="6110"/>
    <cellStyle name="Comma 4 2 7 8 3" xfId="6111"/>
    <cellStyle name="Comma 4 2 7 8 3 2" xfId="6112"/>
    <cellStyle name="Comma 4 2 7 8 3 3" xfId="6113"/>
    <cellStyle name="Comma 4 2 7 8 4" xfId="6114"/>
    <cellStyle name="Comma 4 2 7 8 5" xfId="6115"/>
    <cellStyle name="Comma 4 2 7 9" xfId="6116"/>
    <cellStyle name="Comma 4 2 7 9 2" xfId="6117"/>
    <cellStyle name="Comma 4 2 7 9 2 2" xfId="6118"/>
    <cellStyle name="Comma 4 2 7 9 2 3" xfId="6119"/>
    <cellStyle name="Comma 4 2 7 9 3" xfId="6120"/>
    <cellStyle name="Comma 4 2 7 9 3 2" xfId="6121"/>
    <cellStyle name="Comma 4 2 7 9 3 3" xfId="6122"/>
    <cellStyle name="Comma 4 2 7 9 4" xfId="6123"/>
    <cellStyle name="Comma 4 2 7 9 5" xfId="6124"/>
    <cellStyle name="Comma 4 2 8" xfId="6125"/>
    <cellStyle name="Comma 4 2 8 2" xfId="6126"/>
    <cellStyle name="Comma 4 2 9" xfId="6127"/>
    <cellStyle name="Comma 4 2 9 2" xfId="6128"/>
    <cellStyle name="Comma 4 2 9 2 2" xfId="6129"/>
    <cellStyle name="Comma 4 2 9 2 2 2" xfId="6130"/>
    <cellStyle name="Comma 4 2 9 2 2 3" xfId="6131"/>
    <cellStyle name="Comma 4 2 9 2 3" xfId="6132"/>
    <cellStyle name="Comma 4 2 9 2 3 2" xfId="6133"/>
    <cellStyle name="Comma 4 2 9 2 3 3" xfId="6134"/>
    <cellStyle name="Comma 4 2 9 2 4" xfId="6135"/>
    <cellStyle name="Comma 4 2 9 2 5" xfId="6136"/>
    <cellStyle name="Comma 4 2 9 3" xfId="6137"/>
    <cellStyle name="Comma 4 2 9 3 2" xfId="6138"/>
    <cellStyle name="Comma 4 2 9 3 2 2" xfId="6139"/>
    <cellStyle name="Comma 4 2 9 3 2 3" xfId="6140"/>
    <cellStyle name="Comma 4 2 9 3 3" xfId="6141"/>
    <cellStyle name="Comma 4 2 9 3 3 2" xfId="6142"/>
    <cellStyle name="Comma 4 2 9 3 3 3" xfId="6143"/>
    <cellStyle name="Comma 4 2 9 3 4" xfId="6144"/>
    <cellStyle name="Comma 4 2 9 3 5" xfId="6145"/>
    <cellStyle name="Comma 4 2 9 4" xfId="6146"/>
    <cellStyle name="Comma 4 2 9 4 2" xfId="6147"/>
    <cellStyle name="Comma 4 2 9 4 2 2" xfId="6148"/>
    <cellStyle name="Comma 4 2 9 4 2 3" xfId="6149"/>
    <cellStyle name="Comma 4 2 9 4 3" xfId="6150"/>
    <cellStyle name="Comma 4 2 9 4 3 2" xfId="6151"/>
    <cellStyle name="Comma 4 2 9 4 3 3" xfId="6152"/>
    <cellStyle name="Comma 4 2 9 4 4" xfId="6153"/>
    <cellStyle name="Comma 4 2 9 4 5" xfId="6154"/>
    <cellStyle name="Comma 4 2 9 5" xfId="6155"/>
    <cellStyle name="Comma 4 2 9 5 2" xfId="6156"/>
    <cellStyle name="Comma 4 2 9 5 2 2" xfId="6157"/>
    <cellStyle name="Comma 4 2 9 5 2 3" xfId="6158"/>
    <cellStyle name="Comma 4 2 9 5 3" xfId="6159"/>
    <cellStyle name="Comma 4 2 9 5 3 2" xfId="6160"/>
    <cellStyle name="Comma 4 2 9 5 3 3" xfId="6161"/>
    <cellStyle name="Comma 4 2 9 5 4" xfId="6162"/>
    <cellStyle name="Comma 4 2 9 5 5" xfId="6163"/>
    <cellStyle name="Comma 4 2 9 6" xfId="6164"/>
    <cellStyle name="Comma 4 2 9 6 2" xfId="6165"/>
    <cellStyle name="Comma 4 2 9 6 3" xfId="6166"/>
    <cellStyle name="Comma 4 2 9 7" xfId="6167"/>
    <cellStyle name="Comma 4 2 9 7 2" xfId="6168"/>
    <cellStyle name="Comma 4 2 9 7 3" xfId="6169"/>
    <cellStyle name="Comma 4 2 9 8" xfId="6170"/>
    <cellStyle name="Comma 4 2 9 9" xfId="6171"/>
    <cellStyle name="Comma 4 20" xfId="6172"/>
    <cellStyle name="Comma 4 20 2" xfId="6173"/>
    <cellStyle name="Comma 4 20 2 2" xfId="6174"/>
    <cellStyle name="Comma 4 20 2 3" xfId="6175"/>
    <cellStyle name="Comma 4 20 3" xfId="6176"/>
    <cellStyle name="Comma 4 20 3 2" xfId="6177"/>
    <cellStyle name="Comma 4 20 3 3" xfId="6178"/>
    <cellStyle name="Comma 4 20 4" xfId="6179"/>
    <cellStyle name="Comma 4 20 5" xfId="6180"/>
    <cellStyle name="Comma 4 21" xfId="6181"/>
    <cellStyle name="Comma 4 21 2" xfId="6182"/>
    <cellStyle name="Comma 4 21 3" xfId="6183"/>
    <cellStyle name="Comma 4 22" xfId="6184"/>
    <cellStyle name="Comma 4 22 2" xfId="6185"/>
    <cellStyle name="Comma 4 22 3" xfId="6186"/>
    <cellStyle name="Comma 4 23" xfId="6187"/>
    <cellStyle name="Comma 4 23 2" xfId="6188"/>
    <cellStyle name="Comma 4 23 3" xfId="6189"/>
    <cellStyle name="Comma 4 24" xfId="6190"/>
    <cellStyle name="Comma 4 25" xfId="6191"/>
    <cellStyle name="Comma 4 26" xfId="6192"/>
    <cellStyle name="Comma 4 3" xfId="6193"/>
    <cellStyle name="Comma 4 3 10" xfId="6194"/>
    <cellStyle name="Comma 4 3 10 2" xfId="6195"/>
    <cellStyle name="Comma 4 3 10 2 2" xfId="6196"/>
    <cellStyle name="Comma 4 3 10 2 2 2" xfId="6197"/>
    <cellStyle name="Comma 4 3 10 2 2 3" xfId="6198"/>
    <cellStyle name="Comma 4 3 10 2 3" xfId="6199"/>
    <cellStyle name="Comma 4 3 10 2 3 2" xfId="6200"/>
    <cellStyle name="Comma 4 3 10 2 3 3" xfId="6201"/>
    <cellStyle name="Comma 4 3 10 2 4" xfId="6202"/>
    <cellStyle name="Comma 4 3 10 2 5" xfId="6203"/>
    <cellStyle name="Comma 4 3 10 3" xfId="6204"/>
    <cellStyle name="Comma 4 3 10 3 2" xfId="6205"/>
    <cellStyle name="Comma 4 3 10 3 2 2" xfId="6206"/>
    <cellStyle name="Comma 4 3 10 3 2 3" xfId="6207"/>
    <cellStyle name="Comma 4 3 10 3 3" xfId="6208"/>
    <cellStyle name="Comma 4 3 10 3 3 2" xfId="6209"/>
    <cellStyle name="Comma 4 3 10 3 3 3" xfId="6210"/>
    <cellStyle name="Comma 4 3 10 3 4" xfId="6211"/>
    <cellStyle name="Comma 4 3 10 3 5" xfId="6212"/>
    <cellStyle name="Comma 4 3 10 4" xfId="6213"/>
    <cellStyle name="Comma 4 3 10 4 2" xfId="6214"/>
    <cellStyle name="Comma 4 3 10 4 2 2" xfId="6215"/>
    <cellStyle name="Comma 4 3 10 4 2 3" xfId="6216"/>
    <cellStyle name="Comma 4 3 10 4 3" xfId="6217"/>
    <cellStyle name="Comma 4 3 10 4 3 2" xfId="6218"/>
    <cellStyle name="Comma 4 3 10 4 3 3" xfId="6219"/>
    <cellStyle name="Comma 4 3 10 4 4" xfId="6220"/>
    <cellStyle name="Comma 4 3 10 4 5" xfId="6221"/>
    <cellStyle name="Comma 4 3 10 5" xfId="6222"/>
    <cellStyle name="Comma 4 3 10 5 2" xfId="6223"/>
    <cellStyle name="Comma 4 3 10 5 2 2" xfId="6224"/>
    <cellStyle name="Comma 4 3 10 5 2 3" xfId="6225"/>
    <cellStyle name="Comma 4 3 10 5 3" xfId="6226"/>
    <cellStyle name="Comma 4 3 10 5 3 2" xfId="6227"/>
    <cellStyle name="Comma 4 3 10 5 3 3" xfId="6228"/>
    <cellStyle name="Comma 4 3 10 5 4" xfId="6229"/>
    <cellStyle name="Comma 4 3 10 5 5" xfId="6230"/>
    <cellStyle name="Comma 4 3 10 6" xfId="6231"/>
    <cellStyle name="Comma 4 3 10 6 2" xfId="6232"/>
    <cellStyle name="Comma 4 3 10 6 3" xfId="6233"/>
    <cellStyle name="Comma 4 3 10 7" xfId="6234"/>
    <cellStyle name="Comma 4 3 10 7 2" xfId="6235"/>
    <cellStyle name="Comma 4 3 10 7 3" xfId="6236"/>
    <cellStyle name="Comma 4 3 10 8" xfId="6237"/>
    <cellStyle name="Comma 4 3 10 9" xfId="6238"/>
    <cellStyle name="Comma 4 3 11" xfId="6239"/>
    <cellStyle name="Comma 4 3 11 2" xfId="6240"/>
    <cellStyle name="Comma 4 3 11 2 2" xfId="6241"/>
    <cellStyle name="Comma 4 3 11 2 2 2" xfId="6242"/>
    <cellStyle name="Comma 4 3 11 2 2 3" xfId="6243"/>
    <cellStyle name="Comma 4 3 11 2 3" xfId="6244"/>
    <cellStyle name="Comma 4 3 11 2 3 2" xfId="6245"/>
    <cellStyle name="Comma 4 3 11 2 3 3" xfId="6246"/>
    <cellStyle name="Comma 4 3 11 2 4" xfId="6247"/>
    <cellStyle name="Comma 4 3 11 2 5" xfId="6248"/>
    <cellStyle name="Comma 4 3 11 3" xfId="6249"/>
    <cellStyle name="Comma 4 3 11 3 2" xfId="6250"/>
    <cellStyle name="Comma 4 3 11 3 2 2" xfId="6251"/>
    <cellStyle name="Comma 4 3 11 3 2 3" xfId="6252"/>
    <cellStyle name="Comma 4 3 11 3 3" xfId="6253"/>
    <cellStyle name="Comma 4 3 11 3 3 2" xfId="6254"/>
    <cellStyle name="Comma 4 3 11 3 3 3" xfId="6255"/>
    <cellStyle name="Comma 4 3 11 3 4" xfId="6256"/>
    <cellStyle name="Comma 4 3 11 3 5" xfId="6257"/>
    <cellStyle name="Comma 4 3 11 4" xfId="6258"/>
    <cellStyle name="Comma 4 3 11 4 2" xfId="6259"/>
    <cellStyle name="Comma 4 3 11 4 2 2" xfId="6260"/>
    <cellStyle name="Comma 4 3 11 4 2 3" xfId="6261"/>
    <cellStyle name="Comma 4 3 11 4 3" xfId="6262"/>
    <cellStyle name="Comma 4 3 11 4 3 2" xfId="6263"/>
    <cellStyle name="Comma 4 3 11 4 3 3" xfId="6264"/>
    <cellStyle name="Comma 4 3 11 4 4" xfId="6265"/>
    <cellStyle name="Comma 4 3 11 4 5" xfId="6266"/>
    <cellStyle name="Comma 4 3 11 5" xfId="6267"/>
    <cellStyle name="Comma 4 3 11 5 2" xfId="6268"/>
    <cellStyle name="Comma 4 3 11 5 2 2" xfId="6269"/>
    <cellStyle name="Comma 4 3 11 5 2 3" xfId="6270"/>
    <cellStyle name="Comma 4 3 11 5 3" xfId="6271"/>
    <cellStyle name="Comma 4 3 11 5 3 2" xfId="6272"/>
    <cellStyle name="Comma 4 3 11 5 3 3" xfId="6273"/>
    <cellStyle name="Comma 4 3 11 5 4" xfId="6274"/>
    <cellStyle name="Comma 4 3 11 5 5" xfId="6275"/>
    <cellStyle name="Comma 4 3 11 6" xfId="6276"/>
    <cellStyle name="Comma 4 3 11 6 2" xfId="6277"/>
    <cellStyle name="Comma 4 3 11 6 3" xfId="6278"/>
    <cellStyle name="Comma 4 3 11 7" xfId="6279"/>
    <cellStyle name="Comma 4 3 11 7 2" xfId="6280"/>
    <cellStyle name="Comma 4 3 11 7 3" xfId="6281"/>
    <cellStyle name="Comma 4 3 11 8" xfId="6282"/>
    <cellStyle name="Comma 4 3 11 9" xfId="6283"/>
    <cellStyle name="Comma 4 3 12" xfId="6284"/>
    <cellStyle name="Comma 4 3 12 2" xfId="6285"/>
    <cellStyle name="Comma 4 3 12 2 2" xfId="6286"/>
    <cellStyle name="Comma 4 3 12 2 2 2" xfId="6287"/>
    <cellStyle name="Comma 4 3 12 2 2 3" xfId="6288"/>
    <cellStyle name="Comma 4 3 12 2 3" xfId="6289"/>
    <cellStyle name="Comma 4 3 12 2 3 2" xfId="6290"/>
    <cellStyle name="Comma 4 3 12 2 3 3" xfId="6291"/>
    <cellStyle name="Comma 4 3 12 2 4" xfId="6292"/>
    <cellStyle name="Comma 4 3 12 2 5" xfId="6293"/>
    <cellStyle name="Comma 4 3 12 3" xfId="6294"/>
    <cellStyle name="Comma 4 3 12 3 2" xfId="6295"/>
    <cellStyle name="Comma 4 3 12 3 2 2" xfId="6296"/>
    <cellStyle name="Comma 4 3 12 3 2 3" xfId="6297"/>
    <cellStyle name="Comma 4 3 12 3 3" xfId="6298"/>
    <cellStyle name="Comma 4 3 12 3 3 2" xfId="6299"/>
    <cellStyle name="Comma 4 3 12 3 3 3" xfId="6300"/>
    <cellStyle name="Comma 4 3 12 3 4" xfId="6301"/>
    <cellStyle name="Comma 4 3 12 3 5" xfId="6302"/>
    <cellStyle name="Comma 4 3 12 4" xfId="6303"/>
    <cellStyle name="Comma 4 3 12 4 2" xfId="6304"/>
    <cellStyle name="Comma 4 3 12 4 2 2" xfId="6305"/>
    <cellStyle name="Comma 4 3 12 4 2 3" xfId="6306"/>
    <cellStyle name="Comma 4 3 12 4 3" xfId="6307"/>
    <cellStyle name="Comma 4 3 12 4 3 2" xfId="6308"/>
    <cellStyle name="Comma 4 3 12 4 3 3" xfId="6309"/>
    <cellStyle name="Comma 4 3 12 4 4" xfId="6310"/>
    <cellStyle name="Comma 4 3 12 4 5" xfId="6311"/>
    <cellStyle name="Comma 4 3 12 5" xfId="6312"/>
    <cellStyle name="Comma 4 3 12 5 2" xfId="6313"/>
    <cellStyle name="Comma 4 3 12 5 2 2" xfId="6314"/>
    <cellStyle name="Comma 4 3 12 5 2 3" xfId="6315"/>
    <cellStyle name="Comma 4 3 12 5 3" xfId="6316"/>
    <cellStyle name="Comma 4 3 12 5 3 2" xfId="6317"/>
    <cellStyle name="Comma 4 3 12 5 3 3" xfId="6318"/>
    <cellStyle name="Comma 4 3 12 5 4" xfId="6319"/>
    <cellStyle name="Comma 4 3 12 5 5" xfId="6320"/>
    <cellStyle name="Comma 4 3 12 6" xfId="6321"/>
    <cellStyle name="Comma 4 3 12 6 2" xfId="6322"/>
    <cellStyle name="Comma 4 3 12 6 3" xfId="6323"/>
    <cellStyle name="Comma 4 3 12 7" xfId="6324"/>
    <cellStyle name="Comma 4 3 12 7 2" xfId="6325"/>
    <cellStyle name="Comma 4 3 12 7 3" xfId="6326"/>
    <cellStyle name="Comma 4 3 12 8" xfId="6327"/>
    <cellStyle name="Comma 4 3 12 9" xfId="6328"/>
    <cellStyle name="Comma 4 3 13" xfId="6329"/>
    <cellStyle name="Comma 4 3 13 2" xfId="6330"/>
    <cellStyle name="Comma 4 3 13 2 2" xfId="6331"/>
    <cellStyle name="Comma 4 3 13 2 2 2" xfId="6332"/>
    <cellStyle name="Comma 4 3 13 2 2 3" xfId="6333"/>
    <cellStyle name="Comma 4 3 13 2 3" xfId="6334"/>
    <cellStyle name="Comma 4 3 13 2 3 2" xfId="6335"/>
    <cellStyle name="Comma 4 3 13 2 3 3" xfId="6336"/>
    <cellStyle name="Comma 4 3 13 2 4" xfId="6337"/>
    <cellStyle name="Comma 4 3 13 2 5" xfId="6338"/>
    <cellStyle name="Comma 4 3 13 3" xfId="6339"/>
    <cellStyle name="Comma 4 3 13 3 2" xfId="6340"/>
    <cellStyle name="Comma 4 3 13 3 2 2" xfId="6341"/>
    <cellStyle name="Comma 4 3 13 3 2 3" xfId="6342"/>
    <cellStyle name="Comma 4 3 13 3 3" xfId="6343"/>
    <cellStyle name="Comma 4 3 13 3 3 2" xfId="6344"/>
    <cellStyle name="Comma 4 3 13 3 3 3" xfId="6345"/>
    <cellStyle name="Comma 4 3 13 3 4" xfId="6346"/>
    <cellStyle name="Comma 4 3 13 3 5" xfId="6347"/>
    <cellStyle name="Comma 4 3 13 4" xfId="6348"/>
    <cellStyle name="Comma 4 3 13 4 2" xfId="6349"/>
    <cellStyle name="Comma 4 3 13 4 2 2" xfId="6350"/>
    <cellStyle name="Comma 4 3 13 4 2 3" xfId="6351"/>
    <cellStyle name="Comma 4 3 13 4 3" xfId="6352"/>
    <cellStyle name="Comma 4 3 13 4 3 2" xfId="6353"/>
    <cellStyle name="Comma 4 3 13 4 3 3" xfId="6354"/>
    <cellStyle name="Comma 4 3 13 4 4" xfId="6355"/>
    <cellStyle name="Comma 4 3 13 4 5" xfId="6356"/>
    <cellStyle name="Comma 4 3 13 5" xfId="6357"/>
    <cellStyle name="Comma 4 3 13 5 2" xfId="6358"/>
    <cellStyle name="Comma 4 3 13 5 2 2" xfId="6359"/>
    <cellStyle name="Comma 4 3 13 5 2 3" xfId="6360"/>
    <cellStyle name="Comma 4 3 13 5 3" xfId="6361"/>
    <cellStyle name="Comma 4 3 13 5 3 2" xfId="6362"/>
    <cellStyle name="Comma 4 3 13 5 3 3" xfId="6363"/>
    <cellStyle name="Comma 4 3 13 5 4" xfId="6364"/>
    <cellStyle name="Comma 4 3 13 5 5" xfId="6365"/>
    <cellStyle name="Comma 4 3 13 6" xfId="6366"/>
    <cellStyle name="Comma 4 3 13 6 2" xfId="6367"/>
    <cellStyle name="Comma 4 3 13 6 3" xfId="6368"/>
    <cellStyle name="Comma 4 3 13 7" xfId="6369"/>
    <cellStyle name="Comma 4 3 13 7 2" xfId="6370"/>
    <cellStyle name="Comma 4 3 13 7 3" xfId="6371"/>
    <cellStyle name="Comma 4 3 13 8" xfId="6372"/>
    <cellStyle name="Comma 4 3 13 9" xfId="6373"/>
    <cellStyle name="Comma 4 3 14" xfId="6374"/>
    <cellStyle name="Comma 4 3 14 2" xfId="6375"/>
    <cellStyle name="Comma 4 3 14 2 2" xfId="6376"/>
    <cellStyle name="Comma 4 3 14 2 2 2" xfId="6377"/>
    <cellStyle name="Comma 4 3 14 2 2 3" xfId="6378"/>
    <cellStyle name="Comma 4 3 14 2 3" xfId="6379"/>
    <cellStyle name="Comma 4 3 14 2 3 2" xfId="6380"/>
    <cellStyle name="Comma 4 3 14 2 3 3" xfId="6381"/>
    <cellStyle name="Comma 4 3 14 2 4" xfId="6382"/>
    <cellStyle name="Comma 4 3 14 2 5" xfId="6383"/>
    <cellStyle name="Comma 4 3 14 3" xfId="6384"/>
    <cellStyle name="Comma 4 3 14 3 2" xfId="6385"/>
    <cellStyle name="Comma 4 3 14 3 2 2" xfId="6386"/>
    <cellStyle name="Comma 4 3 14 3 2 3" xfId="6387"/>
    <cellStyle name="Comma 4 3 14 3 3" xfId="6388"/>
    <cellStyle name="Comma 4 3 14 3 3 2" xfId="6389"/>
    <cellStyle name="Comma 4 3 14 3 3 3" xfId="6390"/>
    <cellStyle name="Comma 4 3 14 3 4" xfId="6391"/>
    <cellStyle name="Comma 4 3 14 3 5" xfId="6392"/>
    <cellStyle name="Comma 4 3 14 4" xfId="6393"/>
    <cellStyle name="Comma 4 3 14 4 2" xfId="6394"/>
    <cellStyle name="Comma 4 3 14 4 2 2" xfId="6395"/>
    <cellStyle name="Comma 4 3 14 4 2 3" xfId="6396"/>
    <cellStyle name="Comma 4 3 14 4 3" xfId="6397"/>
    <cellStyle name="Comma 4 3 14 4 3 2" xfId="6398"/>
    <cellStyle name="Comma 4 3 14 4 3 3" xfId="6399"/>
    <cellStyle name="Comma 4 3 14 4 4" xfId="6400"/>
    <cellStyle name="Comma 4 3 14 4 5" xfId="6401"/>
    <cellStyle name="Comma 4 3 14 5" xfId="6402"/>
    <cellStyle name="Comma 4 3 14 5 2" xfId="6403"/>
    <cellStyle name="Comma 4 3 14 5 2 2" xfId="6404"/>
    <cellStyle name="Comma 4 3 14 5 2 3" xfId="6405"/>
    <cellStyle name="Comma 4 3 14 5 3" xfId="6406"/>
    <cellStyle name="Comma 4 3 14 5 3 2" xfId="6407"/>
    <cellStyle name="Comma 4 3 14 5 3 3" xfId="6408"/>
    <cellStyle name="Comma 4 3 14 5 4" xfId="6409"/>
    <cellStyle name="Comma 4 3 14 5 5" xfId="6410"/>
    <cellStyle name="Comma 4 3 14 6" xfId="6411"/>
    <cellStyle name="Comma 4 3 14 6 2" xfId="6412"/>
    <cellStyle name="Comma 4 3 14 6 3" xfId="6413"/>
    <cellStyle name="Comma 4 3 14 7" xfId="6414"/>
    <cellStyle name="Comma 4 3 14 7 2" xfId="6415"/>
    <cellStyle name="Comma 4 3 14 7 3" xfId="6416"/>
    <cellStyle name="Comma 4 3 14 8" xfId="6417"/>
    <cellStyle name="Comma 4 3 14 9" xfId="6418"/>
    <cellStyle name="Comma 4 3 15" xfId="6419"/>
    <cellStyle name="Comma 4 3 15 2" xfId="6420"/>
    <cellStyle name="Comma 4 3 15 2 2" xfId="6421"/>
    <cellStyle name="Comma 4 3 15 2 3" xfId="6422"/>
    <cellStyle name="Comma 4 3 15 3" xfId="6423"/>
    <cellStyle name="Comma 4 3 15 3 2" xfId="6424"/>
    <cellStyle name="Comma 4 3 15 3 3" xfId="6425"/>
    <cellStyle name="Comma 4 3 15 4" xfId="6426"/>
    <cellStyle name="Comma 4 3 15 5" xfId="6427"/>
    <cellStyle name="Comma 4 3 16" xfId="6428"/>
    <cellStyle name="Comma 4 3 16 2" xfId="6429"/>
    <cellStyle name="Comma 4 3 16 2 2" xfId="6430"/>
    <cellStyle name="Comma 4 3 16 2 3" xfId="6431"/>
    <cellStyle name="Comma 4 3 16 3" xfId="6432"/>
    <cellStyle name="Comma 4 3 16 3 2" xfId="6433"/>
    <cellStyle name="Comma 4 3 16 3 3" xfId="6434"/>
    <cellStyle name="Comma 4 3 16 4" xfId="6435"/>
    <cellStyle name="Comma 4 3 16 5" xfId="6436"/>
    <cellStyle name="Comma 4 3 17" xfId="6437"/>
    <cellStyle name="Comma 4 3 17 2" xfId="6438"/>
    <cellStyle name="Comma 4 3 17 2 2" xfId="6439"/>
    <cellStyle name="Comma 4 3 17 2 3" xfId="6440"/>
    <cellStyle name="Comma 4 3 17 3" xfId="6441"/>
    <cellStyle name="Comma 4 3 17 3 2" xfId="6442"/>
    <cellStyle name="Comma 4 3 17 3 3" xfId="6443"/>
    <cellStyle name="Comma 4 3 17 4" xfId="6444"/>
    <cellStyle name="Comma 4 3 17 5" xfId="6445"/>
    <cellStyle name="Comma 4 3 18" xfId="6446"/>
    <cellStyle name="Comma 4 3 18 2" xfId="6447"/>
    <cellStyle name="Comma 4 3 18 2 2" xfId="6448"/>
    <cellStyle name="Comma 4 3 18 2 3" xfId="6449"/>
    <cellStyle name="Comma 4 3 18 3" xfId="6450"/>
    <cellStyle name="Comma 4 3 18 3 2" xfId="6451"/>
    <cellStyle name="Comma 4 3 18 3 3" xfId="6452"/>
    <cellStyle name="Comma 4 3 18 4" xfId="6453"/>
    <cellStyle name="Comma 4 3 18 5" xfId="6454"/>
    <cellStyle name="Comma 4 3 19" xfId="6455"/>
    <cellStyle name="Comma 4 3 19 2" xfId="6456"/>
    <cellStyle name="Comma 4 3 19 3" xfId="6457"/>
    <cellStyle name="Comma 4 3 2" xfId="6458"/>
    <cellStyle name="Comma 4 3 2 10" xfId="6459"/>
    <cellStyle name="Comma 4 3 2 10 2" xfId="6460"/>
    <cellStyle name="Comma 4 3 2 10 2 2" xfId="6461"/>
    <cellStyle name="Comma 4 3 2 10 2 2 2" xfId="6462"/>
    <cellStyle name="Comma 4 3 2 10 2 2 3" xfId="6463"/>
    <cellStyle name="Comma 4 3 2 10 2 3" xfId="6464"/>
    <cellStyle name="Comma 4 3 2 10 2 3 2" xfId="6465"/>
    <cellStyle name="Comma 4 3 2 10 2 3 3" xfId="6466"/>
    <cellStyle name="Comma 4 3 2 10 2 4" xfId="6467"/>
    <cellStyle name="Comma 4 3 2 10 2 5" xfId="6468"/>
    <cellStyle name="Comma 4 3 2 10 3" xfId="6469"/>
    <cellStyle name="Comma 4 3 2 10 3 2" xfId="6470"/>
    <cellStyle name="Comma 4 3 2 10 3 2 2" xfId="6471"/>
    <cellStyle name="Comma 4 3 2 10 3 2 3" xfId="6472"/>
    <cellStyle name="Comma 4 3 2 10 3 3" xfId="6473"/>
    <cellStyle name="Comma 4 3 2 10 3 3 2" xfId="6474"/>
    <cellStyle name="Comma 4 3 2 10 3 3 3" xfId="6475"/>
    <cellStyle name="Comma 4 3 2 10 3 4" xfId="6476"/>
    <cellStyle name="Comma 4 3 2 10 3 5" xfId="6477"/>
    <cellStyle name="Comma 4 3 2 10 4" xfId="6478"/>
    <cellStyle name="Comma 4 3 2 10 4 2" xfId="6479"/>
    <cellStyle name="Comma 4 3 2 10 4 2 2" xfId="6480"/>
    <cellStyle name="Comma 4 3 2 10 4 2 3" xfId="6481"/>
    <cellStyle name="Comma 4 3 2 10 4 3" xfId="6482"/>
    <cellStyle name="Comma 4 3 2 10 4 3 2" xfId="6483"/>
    <cellStyle name="Comma 4 3 2 10 4 3 3" xfId="6484"/>
    <cellStyle name="Comma 4 3 2 10 4 4" xfId="6485"/>
    <cellStyle name="Comma 4 3 2 10 4 5" xfId="6486"/>
    <cellStyle name="Comma 4 3 2 10 5" xfId="6487"/>
    <cellStyle name="Comma 4 3 2 10 5 2" xfId="6488"/>
    <cellStyle name="Comma 4 3 2 10 5 2 2" xfId="6489"/>
    <cellStyle name="Comma 4 3 2 10 5 2 3" xfId="6490"/>
    <cellStyle name="Comma 4 3 2 10 5 3" xfId="6491"/>
    <cellStyle name="Comma 4 3 2 10 5 3 2" xfId="6492"/>
    <cellStyle name="Comma 4 3 2 10 5 3 3" xfId="6493"/>
    <cellStyle name="Comma 4 3 2 10 5 4" xfId="6494"/>
    <cellStyle name="Comma 4 3 2 10 5 5" xfId="6495"/>
    <cellStyle name="Comma 4 3 2 10 6" xfId="6496"/>
    <cellStyle name="Comma 4 3 2 10 6 2" xfId="6497"/>
    <cellStyle name="Comma 4 3 2 10 6 3" xfId="6498"/>
    <cellStyle name="Comma 4 3 2 10 7" xfId="6499"/>
    <cellStyle name="Comma 4 3 2 10 7 2" xfId="6500"/>
    <cellStyle name="Comma 4 3 2 10 7 3" xfId="6501"/>
    <cellStyle name="Comma 4 3 2 10 8" xfId="6502"/>
    <cellStyle name="Comma 4 3 2 10 9" xfId="6503"/>
    <cellStyle name="Comma 4 3 2 11" xfId="6504"/>
    <cellStyle name="Comma 4 3 2 11 2" xfId="6505"/>
    <cellStyle name="Comma 4 3 2 11 2 2" xfId="6506"/>
    <cellStyle name="Comma 4 3 2 11 2 3" xfId="6507"/>
    <cellStyle name="Comma 4 3 2 11 3" xfId="6508"/>
    <cellStyle name="Comma 4 3 2 11 3 2" xfId="6509"/>
    <cellStyle name="Comma 4 3 2 11 3 3" xfId="6510"/>
    <cellStyle name="Comma 4 3 2 11 4" xfId="6511"/>
    <cellStyle name="Comma 4 3 2 11 5" xfId="6512"/>
    <cellStyle name="Comma 4 3 2 12" xfId="6513"/>
    <cellStyle name="Comma 4 3 2 12 2" xfId="6514"/>
    <cellStyle name="Comma 4 3 2 12 2 2" xfId="6515"/>
    <cellStyle name="Comma 4 3 2 12 2 3" xfId="6516"/>
    <cellStyle name="Comma 4 3 2 12 3" xfId="6517"/>
    <cellStyle name="Comma 4 3 2 12 3 2" xfId="6518"/>
    <cellStyle name="Comma 4 3 2 12 3 3" xfId="6519"/>
    <cellStyle name="Comma 4 3 2 12 4" xfId="6520"/>
    <cellStyle name="Comma 4 3 2 12 5" xfId="6521"/>
    <cellStyle name="Comma 4 3 2 13" xfId="6522"/>
    <cellStyle name="Comma 4 3 2 13 2" xfId="6523"/>
    <cellStyle name="Comma 4 3 2 13 2 2" xfId="6524"/>
    <cellStyle name="Comma 4 3 2 13 2 3" xfId="6525"/>
    <cellStyle name="Comma 4 3 2 13 3" xfId="6526"/>
    <cellStyle name="Comma 4 3 2 13 3 2" xfId="6527"/>
    <cellStyle name="Comma 4 3 2 13 3 3" xfId="6528"/>
    <cellStyle name="Comma 4 3 2 13 4" xfId="6529"/>
    <cellStyle name="Comma 4 3 2 13 5" xfId="6530"/>
    <cellStyle name="Comma 4 3 2 14" xfId="6531"/>
    <cellStyle name="Comma 4 3 2 14 2" xfId="6532"/>
    <cellStyle name="Comma 4 3 2 14 2 2" xfId="6533"/>
    <cellStyle name="Comma 4 3 2 14 2 3" xfId="6534"/>
    <cellStyle name="Comma 4 3 2 14 3" xfId="6535"/>
    <cellStyle name="Comma 4 3 2 14 3 2" xfId="6536"/>
    <cellStyle name="Comma 4 3 2 14 3 3" xfId="6537"/>
    <cellStyle name="Comma 4 3 2 14 4" xfId="6538"/>
    <cellStyle name="Comma 4 3 2 14 5" xfId="6539"/>
    <cellStyle name="Comma 4 3 2 15" xfId="6540"/>
    <cellStyle name="Comma 4 3 2 15 2" xfId="6541"/>
    <cellStyle name="Comma 4 3 2 15 3" xfId="6542"/>
    <cellStyle name="Comma 4 3 2 16" xfId="6543"/>
    <cellStyle name="Comma 4 3 2 16 2" xfId="6544"/>
    <cellStyle name="Comma 4 3 2 16 3" xfId="6545"/>
    <cellStyle name="Comma 4 3 2 17" xfId="6546"/>
    <cellStyle name="Comma 4 3 2 17 2" xfId="6547"/>
    <cellStyle name="Comma 4 3 2 17 3" xfId="6548"/>
    <cellStyle name="Comma 4 3 2 18" xfId="6549"/>
    <cellStyle name="Comma 4 3 2 19" xfId="6550"/>
    <cellStyle name="Comma 4 3 2 2" xfId="6551"/>
    <cellStyle name="Comma 4 3 2 2 10" xfId="6552"/>
    <cellStyle name="Comma 4 3 2 2 10 2" xfId="6553"/>
    <cellStyle name="Comma 4 3 2 2 10 2 2" xfId="6554"/>
    <cellStyle name="Comma 4 3 2 2 10 2 3" xfId="6555"/>
    <cellStyle name="Comma 4 3 2 2 10 3" xfId="6556"/>
    <cellStyle name="Comma 4 3 2 2 10 3 2" xfId="6557"/>
    <cellStyle name="Comma 4 3 2 2 10 3 3" xfId="6558"/>
    <cellStyle name="Comma 4 3 2 2 10 4" xfId="6559"/>
    <cellStyle name="Comma 4 3 2 2 10 5" xfId="6560"/>
    <cellStyle name="Comma 4 3 2 2 11" xfId="6561"/>
    <cellStyle name="Comma 4 3 2 2 11 2" xfId="6562"/>
    <cellStyle name="Comma 4 3 2 2 11 2 2" xfId="6563"/>
    <cellStyle name="Comma 4 3 2 2 11 2 3" xfId="6564"/>
    <cellStyle name="Comma 4 3 2 2 11 3" xfId="6565"/>
    <cellStyle name="Comma 4 3 2 2 11 3 2" xfId="6566"/>
    <cellStyle name="Comma 4 3 2 2 11 3 3" xfId="6567"/>
    <cellStyle name="Comma 4 3 2 2 11 4" xfId="6568"/>
    <cellStyle name="Comma 4 3 2 2 11 5" xfId="6569"/>
    <cellStyle name="Comma 4 3 2 2 12" xfId="6570"/>
    <cellStyle name="Comma 4 3 2 2 12 2" xfId="6571"/>
    <cellStyle name="Comma 4 3 2 2 12 3" xfId="6572"/>
    <cellStyle name="Comma 4 3 2 2 13" xfId="6573"/>
    <cellStyle name="Comma 4 3 2 2 13 2" xfId="6574"/>
    <cellStyle name="Comma 4 3 2 2 13 3" xfId="6575"/>
    <cellStyle name="Comma 4 3 2 2 14" xfId="6576"/>
    <cellStyle name="Comma 4 3 2 2 14 2" xfId="6577"/>
    <cellStyle name="Comma 4 3 2 2 14 3" xfId="6578"/>
    <cellStyle name="Comma 4 3 2 2 15" xfId="6579"/>
    <cellStyle name="Comma 4 3 2 2 16" xfId="6580"/>
    <cellStyle name="Comma 4 3 2 2 2" xfId="6581"/>
    <cellStyle name="Comma 4 3 2 2 2 2" xfId="6582"/>
    <cellStyle name="Comma 4 3 2 2 2 2 2" xfId="6583"/>
    <cellStyle name="Comma 4 3 2 2 2 2 2 2" xfId="6584"/>
    <cellStyle name="Comma 4 3 2 2 2 2 2 3" xfId="6585"/>
    <cellStyle name="Comma 4 3 2 2 2 2 3" xfId="6586"/>
    <cellStyle name="Comma 4 3 2 2 2 2 3 2" xfId="6587"/>
    <cellStyle name="Comma 4 3 2 2 2 2 3 3" xfId="6588"/>
    <cellStyle name="Comma 4 3 2 2 2 2 4" xfId="6589"/>
    <cellStyle name="Comma 4 3 2 2 2 2 5" xfId="6590"/>
    <cellStyle name="Comma 4 3 2 2 2 3" xfId="6591"/>
    <cellStyle name="Comma 4 3 2 2 2 3 2" xfId="6592"/>
    <cellStyle name="Comma 4 3 2 2 2 3 2 2" xfId="6593"/>
    <cellStyle name="Comma 4 3 2 2 2 3 2 3" xfId="6594"/>
    <cellStyle name="Comma 4 3 2 2 2 3 3" xfId="6595"/>
    <cellStyle name="Comma 4 3 2 2 2 3 3 2" xfId="6596"/>
    <cellStyle name="Comma 4 3 2 2 2 3 3 3" xfId="6597"/>
    <cellStyle name="Comma 4 3 2 2 2 3 4" xfId="6598"/>
    <cellStyle name="Comma 4 3 2 2 2 3 5" xfId="6599"/>
    <cellStyle name="Comma 4 3 2 2 2 4" xfId="6600"/>
    <cellStyle name="Comma 4 3 2 2 2 4 2" xfId="6601"/>
    <cellStyle name="Comma 4 3 2 2 2 4 2 2" xfId="6602"/>
    <cellStyle name="Comma 4 3 2 2 2 4 2 3" xfId="6603"/>
    <cellStyle name="Comma 4 3 2 2 2 4 3" xfId="6604"/>
    <cellStyle name="Comma 4 3 2 2 2 4 3 2" xfId="6605"/>
    <cellStyle name="Comma 4 3 2 2 2 4 3 3" xfId="6606"/>
    <cellStyle name="Comma 4 3 2 2 2 4 4" xfId="6607"/>
    <cellStyle name="Comma 4 3 2 2 2 4 5" xfId="6608"/>
    <cellStyle name="Comma 4 3 2 2 2 5" xfId="6609"/>
    <cellStyle name="Comma 4 3 2 2 2 5 2" xfId="6610"/>
    <cellStyle name="Comma 4 3 2 2 2 5 2 2" xfId="6611"/>
    <cellStyle name="Comma 4 3 2 2 2 5 2 3" xfId="6612"/>
    <cellStyle name="Comma 4 3 2 2 2 5 3" xfId="6613"/>
    <cellStyle name="Comma 4 3 2 2 2 5 3 2" xfId="6614"/>
    <cellStyle name="Comma 4 3 2 2 2 5 3 3" xfId="6615"/>
    <cellStyle name="Comma 4 3 2 2 2 5 4" xfId="6616"/>
    <cellStyle name="Comma 4 3 2 2 2 5 5" xfId="6617"/>
    <cellStyle name="Comma 4 3 2 2 2 6" xfId="6618"/>
    <cellStyle name="Comma 4 3 2 2 2 6 2" xfId="6619"/>
    <cellStyle name="Comma 4 3 2 2 2 6 3" xfId="6620"/>
    <cellStyle name="Comma 4 3 2 2 2 7" xfId="6621"/>
    <cellStyle name="Comma 4 3 2 2 2 7 2" xfId="6622"/>
    <cellStyle name="Comma 4 3 2 2 2 7 3" xfId="6623"/>
    <cellStyle name="Comma 4 3 2 2 2 8" xfId="6624"/>
    <cellStyle name="Comma 4 3 2 2 2 9" xfId="6625"/>
    <cellStyle name="Comma 4 3 2 2 3" xfId="6626"/>
    <cellStyle name="Comma 4 3 2 2 3 2" xfId="6627"/>
    <cellStyle name="Comma 4 3 2 2 3 2 2" xfId="6628"/>
    <cellStyle name="Comma 4 3 2 2 3 2 2 2" xfId="6629"/>
    <cellStyle name="Comma 4 3 2 2 3 2 2 3" xfId="6630"/>
    <cellStyle name="Comma 4 3 2 2 3 2 3" xfId="6631"/>
    <cellStyle name="Comma 4 3 2 2 3 2 3 2" xfId="6632"/>
    <cellStyle name="Comma 4 3 2 2 3 2 3 3" xfId="6633"/>
    <cellStyle name="Comma 4 3 2 2 3 2 4" xfId="6634"/>
    <cellStyle name="Comma 4 3 2 2 3 2 5" xfId="6635"/>
    <cellStyle name="Comma 4 3 2 2 3 3" xfId="6636"/>
    <cellStyle name="Comma 4 3 2 2 3 3 2" xfId="6637"/>
    <cellStyle name="Comma 4 3 2 2 3 3 2 2" xfId="6638"/>
    <cellStyle name="Comma 4 3 2 2 3 3 2 3" xfId="6639"/>
    <cellStyle name="Comma 4 3 2 2 3 3 3" xfId="6640"/>
    <cellStyle name="Comma 4 3 2 2 3 3 3 2" xfId="6641"/>
    <cellStyle name="Comma 4 3 2 2 3 3 3 3" xfId="6642"/>
    <cellStyle name="Comma 4 3 2 2 3 3 4" xfId="6643"/>
    <cellStyle name="Comma 4 3 2 2 3 3 5" xfId="6644"/>
    <cellStyle name="Comma 4 3 2 2 3 4" xfId="6645"/>
    <cellStyle name="Comma 4 3 2 2 3 4 2" xfId="6646"/>
    <cellStyle name="Comma 4 3 2 2 3 4 2 2" xfId="6647"/>
    <cellStyle name="Comma 4 3 2 2 3 4 2 3" xfId="6648"/>
    <cellStyle name="Comma 4 3 2 2 3 4 3" xfId="6649"/>
    <cellStyle name="Comma 4 3 2 2 3 4 3 2" xfId="6650"/>
    <cellStyle name="Comma 4 3 2 2 3 4 3 3" xfId="6651"/>
    <cellStyle name="Comma 4 3 2 2 3 4 4" xfId="6652"/>
    <cellStyle name="Comma 4 3 2 2 3 4 5" xfId="6653"/>
    <cellStyle name="Comma 4 3 2 2 3 5" xfId="6654"/>
    <cellStyle name="Comma 4 3 2 2 3 5 2" xfId="6655"/>
    <cellStyle name="Comma 4 3 2 2 3 5 2 2" xfId="6656"/>
    <cellStyle name="Comma 4 3 2 2 3 5 2 3" xfId="6657"/>
    <cellStyle name="Comma 4 3 2 2 3 5 3" xfId="6658"/>
    <cellStyle name="Comma 4 3 2 2 3 5 3 2" xfId="6659"/>
    <cellStyle name="Comma 4 3 2 2 3 5 3 3" xfId="6660"/>
    <cellStyle name="Comma 4 3 2 2 3 5 4" xfId="6661"/>
    <cellStyle name="Comma 4 3 2 2 3 5 5" xfId="6662"/>
    <cellStyle name="Comma 4 3 2 2 3 6" xfId="6663"/>
    <cellStyle name="Comma 4 3 2 2 3 6 2" xfId="6664"/>
    <cellStyle name="Comma 4 3 2 2 3 6 3" xfId="6665"/>
    <cellStyle name="Comma 4 3 2 2 3 7" xfId="6666"/>
    <cellStyle name="Comma 4 3 2 2 3 7 2" xfId="6667"/>
    <cellStyle name="Comma 4 3 2 2 3 7 3" xfId="6668"/>
    <cellStyle name="Comma 4 3 2 2 3 8" xfId="6669"/>
    <cellStyle name="Comma 4 3 2 2 3 9" xfId="6670"/>
    <cellStyle name="Comma 4 3 2 2 4" xfId="6671"/>
    <cellStyle name="Comma 4 3 2 2 4 2" xfId="6672"/>
    <cellStyle name="Comma 4 3 2 2 4 2 2" xfId="6673"/>
    <cellStyle name="Comma 4 3 2 2 4 2 2 2" xfId="6674"/>
    <cellStyle name="Comma 4 3 2 2 4 2 2 3" xfId="6675"/>
    <cellStyle name="Comma 4 3 2 2 4 2 3" xfId="6676"/>
    <cellStyle name="Comma 4 3 2 2 4 2 3 2" xfId="6677"/>
    <cellStyle name="Comma 4 3 2 2 4 2 3 3" xfId="6678"/>
    <cellStyle name="Comma 4 3 2 2 4 2 4" xfId="6679"/>
    <cellStyle name="Comma 4 3 2 2 4 2 5" xfId="6680"/>
    <cellStyle name="Comma 4 3 2 2 4 3" xfId="6681"/>
    <cellStyle name="Comma 4 3 2 2 4 3 2" xfId="6682"/>
    <cellStyle name="Comma 4 3 2 2 4 3 2 2" xfId="6683"/>
    <cellStyle name="Comma 4 3 2 2 4 3 2 3" xfId="6684"/>
    <cellStyle name="Comma 4 3 2 2 4 3 3" xfId="6685"/>
    <cellStyle name="Comma 4 3 2 2 4 3 3 2" xfId="6686"/>
    <cellStyle name="Comma 4 3 2 2 4 3 3 3" xfId="6687"/>
    <cellStyle name="Comma 4 3 2 2 4 3 4" xfId="6688"/>
    <cellStyle name="Comma 4 3 2 2 4 3 5" xfId="6689"/>
    <cellStyle name="Comma 4 3 2 2 4 4" xfId="6690"/>
    <cellStyle name="Comma 4 3 2 2 4 4 2" xfId="6691"/>
    <cellStyle name="Comma 4 3 2 2 4 4 2 2" xfId="6692"/>
    <cellStyle name="Comma 4 3 2 2 4 4 2 3" xfId="6693"/>
    <cellStyle name="Comma 4 3 2 2 4 4 3" xfId="6694"/>
    <cellStyle name="Comma 4 3 2 2 4 4 3 2" xfId="6695"/>
    <cellStyle name="Comma 4 3 2 2 4 4 3 3" xfId="6696"/>
    <cellStyle name="Comma 4 3 2 2 4 4 4" xfId="6697"/>
    <cellStyle name="Comma 4 3 2 2 4 4 5" xfId="6698"/>
    <cellStyle name="Comma 4 3 2 2 4 5" xfId="6699"/>
    <cellStyle name="Comma 4 3 2 2 4 5 2" xfId="6700"/>
    <cellStyle name="Comma 4 3 2 2 4 5 2 2" xfId="6701"/>
    <cellStyle name="Comma 4 3 2 2 4 5 2 3" xfId="6702"/>
    <cellStyle name="Comma 4 3 2 2 4 5 3" xfId="6703"/>
    <cellStyle name="Comma 4 3 2 2 4 5 3 2" xfId="6704"/>
    <cellStyle name="Comma 4 3 2 2 4 5 3 3" xfId="6705"/>
    <cellStyle name="Comma 4 3 2 2 4 5 4" xfId="6706"/>
    <cellStyle name="Comma 4 3 2 2 4 5 5" xfId="6707"/>
    <cellStyle name="Comma 4 3 2 2 4 6" xfId="6708"/>
    <cellStyle name="Comma 4 3 2 2 4 6 2" xfId="6709"/>
    <cellStyle name="Comma 4 3 2 2 4 6 3" xfId="6710"/>
    <cellStyle name="Comma 4 3 2 2 4 7" xfId="6711"/>
    <cellStyle name="Comma 4 3 2 2 4 7 2" xfId="6712"/>
    <cellStyle name="Comma 4 3 2 2 4 7 3" xfId="6713"/>
    <cellStyle name="Comma 4 3 2 2 4 8" xfId="6714"/>
    <cellStyle name="Comma 4 3 2 2 4 9" xfId="6715"/>
    <cellStyle name="Comma 4 3 2 2 5" xfId="6716"/>
    <cellStyle name="Comma 4 3 2 2 5 2" xfId="6717"/>
    <cellStyle name="Comma 4 3 2 2 5 2 2" xfId="6718"/>
    <cellStyle name="Comma 4 3 2 2 5 2 2 2" xfId="6719"/>
    <cellStyle name="Comma 4 3 2 2 5 2 2 3" xfId="6720"/>
    <cellStyle name="Comma 4 3 2 2 5 2 3" xfId="6721"/>
    <cellStyle name="Comma 4 3 2 2 5 2 3 2" xfId="6722"/>
    <cellStyle name="Comma 4 3 2 2 5 2 3 3" xfId="6723"/>
    <cellStyle name="Comma 4 3 2 2 5 2 4" xfId="6724"/>
    <cellStyle name="Comma 4 3 2 2 5 2 5" xfId="6725"/>
    <cellStyle name="Comma 4 3 2 2 5 3" xfId="6726"/>
    <cellStyle name="Comma 4 3 2 2 5 3 2" xfId="6727"/>
    <cellStyle name="Comma 4 3 2 2 5 3 2 2" xfId="6728"/>
    <cellStyle name="Comma 4 3 2 2 5 3 2 3" xfId="6729"/>
    <cellStyle name="Comma 4 3 2 2 5 3 3" xfId="6730"/>
    <cellStyle name="Comma 4 3 2 2 5 3 3 2" xfId="6731"/>
    <cellStyle name="Comma 4 3 2 2 5 3 3 3" xfId="6732"/>
    <cellStyle name="Comma 4 3 2 2 5 3 4" xfId="6733"/>
    <cellStyle name="Comma 4 3 2 2 5 3 5" xfId="6734"/>
    <cellStyle name="Comma 4 3 2 2 5 4" xfId="6735"/>
    <cellStyle name="Comma 4 3 2 2 5 4 2" xfId="6736"/>
    <cellStyle name="Comma 4 3 2 2 5 4 2 2" xfId="6737"/>
    <cellStyle name="Comma 4 3 2 2 5 4 2 3" xfId="6738"/>
    <cellStyle name="Comma 4 3 2 2 5 4 3" xfId="6739"/>
    <cellStyle name="Comma 4 3 2 2 5 4 3 2" xfId="6740"/>
    <cellStyle name="Comma 4 3 2 2 5 4 3 3" xfId="6741"/>
    <cellStyle name="Comma 4 3 2 2 5 4 4" xfId="6742"/>
    <cellStyle name="Comma 4 3 2 2 5 4 5" xfId="6743"/>
    <cellStyle name="Comma 4 3 2 2 5 5" xfId="6744"/>
    <cellStyle name="Comma 4 3 2 2 5 5 2" xfId="6745"/>
    <cellStyle name="Comma 4 3 2 2 5 5 2 2" xfId="6746"/>
    <cellStyle name="Comma 4 3 2 2 5 5 2 3" xfId="6747"/>
    <cellStyle name="Comma 4 3 2 2 5 5 3" xfId="6748"/>
    <cellStyle name="Comma 4 3 2 2 5 5 3 2" xfId="6749"/>
    <cellStyle name="Comma 4 3 2 2 5 5 3 3" xfId="6750"/>
    <cellStyle name="Comma 4 3 2 2 5 5 4" xfId="6751"/>
    <cellStyle name="Comma 4 3 2 2 5 5 5" xfId="6752"/>
    <cellStyle name="Comma 4 3 2 2 5 6" xfId="6753"/>
    <cellStyle name="Comma 4 3 2 2 5 6 2" xfId="6754"/>
    <cellStyle name="Comma 4 3 2 2 5 6 3" xfId="6755"/>
    <cellStyle name="Comma 4 3 2 2 5 7" xfId="6756"/>
    <cellStyle name="Comma 4 3 2 2 5 7 2" xfId="6757"/>
    <cellStyle name="Comma 4 3 2 2 5 7 3" xfId="6758"/>
    <cellStyle name="Comma 4 3 2 2 5 8" xfId="6759"/>
    <cellStyle name="Comma 4 3 2 2 5 9" xfId="6760"/>
    <cellStyle name="Comma 4 3 2 2 6" xfId="6761"/>
    <cellStyle name="Comma 4 3 2 2 6 2" xfId="6762"/>
    <cellStyle name="Comma 4 3 2 2 6 2 2" xfId="6763"/>
    <cellStyle name="Comma 4 3 2 2 6 2 2 2" xfId="6764"/>
    <cellStyle name="Comma 4 3 2 2 6 2 2 3" xfId="6765"/>
    <cellStyle name="Comma 4 3 2 2 6 2 3" xfId="6766"/>
    <cellStyle name="Comma 4 3 2 2 6 2 3 2" xfId="6767"/>
    <cellStyle name="Comma 4 3 2 2 6 2 3 3" xfId="6768"/>
    <cellStyle name="Comma 4 3 2 2 6 2 4" xfId="6769"/>
    <cellStyle name="Comma 4 3 2 2 6 2 5" xfId="6770"/>
    <cellStyle name="Comma 4 3 2 2 6 3" xfId="6771"/>
    <cellStyle name="Comma 4 3 2 2 6 3 2" xfId="6772"/>
    <cellStyle name="Comma 4 3 2 2 6 3 2 2" xfId="6773"/>
    <cellStyle name="Comma 4 3 2 2 6 3 2 3" xfId="6774"/>
    <cellStyle name="Comma 4 3 2 2 6 3 3" xfId="6775"/>
    <cellStyle name="Comma 4 3 2 2 6 3 3 2" xfId="6776"/>
    <cellStyle name="Comma 4 3 2 2 6 3 3 3" xfId="6777"/>
    <cellStyle name="Comma 4 3 2 2 6 3 4" xfId="6778"/>
    <cellStyle name="Comma 4 3 2 2 6 3 5" xfId="6779"/>
    <cellStyle name="Comma 4 3 2 2 6 4" xfId="6780"/>
    <cellStyle name="Comma 4 3 2 2 6 4 2" xfId="6781"/>
    <cellStyle name="Comma 4 3 2 2 6 4 2 2" xfId="6782"/>
    <cellStyle name="Comma 4 3 2 2 6 4 2 3" xfId="6783"/>
    <cellStyle name="Comma 4 3 2 2 6 4 3" xfId="6784"/>
    <cellStyle name="Comma 4 3 2 2 6 4 3 2" xfId="6785"/>
    <cellStyle name="Comma 4 3 2 2 6 4 3 3" xfId="6786"/>
    <cellStyle name="Comma 4 3 2 2 6 4 4" xfId="6787"/>
    <cellStyle name="Comma 4 3 2 2 6 4 5" xfId="6788"/>
    <cellStyle name="Comma 4 3 2 2 6 5" xfId="6789"/>
    <cellStyle name="Comma 4 3 2 2 6 5 2" xfId="6790"/>
    <cellStyle name="Comma 4 3 2 2 6 5 2 2" xfId="6791"/>
    <cellStyle name="Comma 4 3 2 2 6 5 2 3" xfId="6792"/>
    <cellStyle name="Comma 4 3 2 2 6 5 3" xfId="6793"/>
    <cellStyle name="Comma 4 3 2 2 6 5 3 2" xfId="6794"/>
    <cellStyle name="Comma 4 3 2 2 6 5 3 3" xfId="6795"/>
    <cellStyle name="Comma 4 3 2 2 6 5 4" xfId="6796"/>
    <cellStyle name="Comma 4 3 2 2 6 5 5" xfId="6797"/>
    <cellStyle name="Comma 4 3 2 2 6 6" xfId="6798"/>
    <cellStyle name="Comma 4 3 2 2 6 6 2" xfId="6799"/>
    <cellStyle name="Comma 4 3 2 2 6 6 3" xfId="6800"/>
    <cellStyle name="Comma 4 3 2 2 6 7" xfId="6801"/>
    <cellStyle name="Comma 4 3 2 2 6 7 2" xfId="6802"/>
    <cellStyle name="Comma 4 3 2 2 6 7 3" xfId="6803"/>
    <cellStyle name="Comma 4 3 2 2 6 8" xfId="6804"/>
    <cellStyle name="Comma 4 3 2 2 6 9" xfId="6805"/>
    <cellStyle name="Comma 4 3 2 2 7" xfId="6806"/>
    <cellStyle name="Comma 4 3 2 2 7 2" xfId="6807"/>
    <cellStyle name="Comma 4 3 2 2 7 2 2" xfId="6808"/>
    <cellStyle name="Comma 4 3 2 2 7 2 2 2" xfId="6809"/>
    <cellStyle name="Comma 4 3 2 2 7 2 2 3" xfId="6810"/>
    <cellStyle name="Comma 4 3 2 2 7 2 3" xfId="6811"/>
    <cellStyle name="Comma 4 3 2 2 7 2 3 2" xfId="6812"/>
    <cellStyle name="Comma 4 3 2 2 7 2 3 3" xfId="6813"/>
    <cellStyle name="Comma 4 3 2 2 7 2 4" xfId="6814"/>
    <cellStyle name="Comma 4 3 2 2 7 2 5" xfId="6815"/>
    <cellStyle name="Comma 4 3 2 2 7 3" xfId="6816"/>
    <cellStyle name="Comma 4 3 2 2 7 3 2" xfId="6817"/>
    <cellStyle name="Comma 4 3 2 2 7 3 2 2" xfId="6818"/>
    <cellStyle name="Comma 4 3 2 2 7 3 2 3" xfId="6819"/>
    <cellStyle name="Comma 4 3 2 2 7 3 3" xfId="6820"/>
    <cellStyle name="Comma 4 3 2 2 7 3 3 2" xfId="6821"/>
    <cellStyle name="Comma 4 3 2 2 7 3 3 3" xfId="6822"/>
    <cellStyle name="Comma 4 3 2 2 7 3 4" xfId="6823"/>
    <cellStyle name="Comma 4 3 2 2 7 3 5" xfId="6824"/>
    <cellStyle name="Comma 4 3 2 2 7 4" xfId="6825"/>
    <cellStyle name="Comma 4 3 2 2 7 4 2" xfId="6826"/>
    <cellStyle name="Comma 4 3 2 2 7 4 2 2" xfId="6827"/>
    <cellStyle name="Comma 4 3 2 2 7 4 2 3" xfId="6828"/>
    <cellStyle name="Comma 4 3 2 2 7 4 3" xfId="6829"/>
    <cellStyle name="Comma 4 3 2 2 7 4 3 2" xfId="6830"/>
    <cellStyle name="Comma 4 3 2 2 7 4 3 3" xfId="6831"/>
    <cellStyle name="Comma 4 3 2 2 7 4 4" xfId="6832"/>
    <cellStyle name="Comma 4 3 2 2 7 4 5" xfId="6833"/>
    <cellStyle name="Comma 4 3 2 2 7 5" xfId="6834"/>
    <cellStyle name="Comma 4 3 2 2 7 5 2" xfId="6835"/>
    <cellStyle name="Comma 4 3 2 2 7 5 2 2" xfId="6836"/>
    <cellStyle name="Comma 4 3 2 2 7 5 2 3" xfId="6837"/>
    <cellStyle name="Comma 4 3 2 2 7 5 3" xfId="6838"/>
    <cellStyle name="Comma 4 3 2 2 7 5 3 2" xfId="6839"/>
    <cellStyle name="Comma 4 3 2 2 7 5 3 3" xfId="6840"/>
    <cellStyle name="Comma 4 3 2 2 7 5 4" xfId="6841"/>
    <cellStyle name="Comma 4 3 2 2 7 5 5" xfId="6842"/>
    <cellStyle name="Comma 4 3 2 2 7 6" xfId="6843"/>
    <cellStyle name="Comma 4 3 2 2 7 6 2" xfId="6844"/>
    <cellStyle name="Comma 4 3 2 2 7 6 3" xfId="6845"/>
    <cellStyle name="Comma 4 3 2 2 7 7" xfId="6846"/>
    <cellStyle name="Comma 4 3 2 2 7 7 2" xfId="6847"/>
    <cellStyle name="Comma 4 3 2 2 7 7 3" xfId="6848"/>
    <cellStyle name="Comma 4 3 2 2 7 8" xfId="6849"/>
    <cellStyle name="Comma 4 3 2 2 7 9" xfId="6850"/>
    <cellStyle name="Comma 4 3 2 2 8" xfId="6851"/>
    <cellStyle name="Comma 4 3 2 2 8 2" xfId="6852"/>
    <cellStyle name="Comma 4 3 2 2 8 2 2" xfId="6853"/>
    <cellStyle name="Comma 4 3 2 2 8 2 3" xfId="6854"/>
    <cellStyle name="Comma 4 3 2 2 8 3" xfId="6855"/>
    <cellStyle name="Comma 4 3 2 2 8 3 2" xfId="6856"/>
    <cellStyle name="Comma 4 3 2 2 8 3 3" xfId="6857"/>
    <cellStyle name="Comma 4 3 2 2 8 4" xfId="6858"/>
    <cellStyle name="Comma 4 3 2 2 8 5" xfId="6859"/>
    <cellStyle name="Comma 4 3 2 2 9" xfId="6860"/>
    <cellStyle name="Comma 4 3 2 2 9 2" xfId="6861"/>
    <cellStyle name="Comma 4 3 2 2 9 2 2" xfId="6862"/>
    <cellStyle name="Comma 4 3 2 2 9 2 3" xfId="6863"/>
    <cellStyle name="Comma 4 3 2 2 9 3" xfId="6864"/>
    <cellStyle name="Comma 4 3 2 2 9 3 2" xfId="6865"/>
    <cellStyle name="Comma 4 3 2 2 9 3 3" xfId="6866"/>
    <cellStyle name="Comma 4 3 2 2 9 4" xfId="6867"/>
    <cellStyle name="Comma 4 3 2 2 9 5" xfId="6868"/>
    <cellStyle name="Comma 4 3 2 3" xfId="6869"/>
    <cellStyle name="Comma 4 3 2 3 10" xfId="6870"/>
    <cellStyle name="Comma 4 3 2 3 10 2" xfId="6871"/>
    <cellStyle name="Comma 4 3 2 3 10 2 2" xfId="6872"/>
    <cellStyle name="Comma 4 3 2 3 10 2 3" xfId="6873"/>
    <cellStyle name="Comma 4 3 2 3 10 3" xfId="6874"/>
    <cellStyle name="Comma 4 3 2 3 10 3 2" xfId="6875"/>
    <cellStyle name="Comma 4 3 2 3 10 3 3" xfId="6876"/>
    <cellStyle name="Comma 4 3 2 3 10 4" xfId="6877"/>
    <cellStyle name="Comma 4 3 2 3 10 5" xfId="6878"/>
    <cellStyle name="Comma 4 3 2 3 11" xfId="6879"/>
    <cellStyle name="Comma 4 3 2 3 11 2" xfId="6880"/>
    <cellStyle name="Comma 4 3 2 3 11 2 2" xfId="6881"/>
    <cellStyle name="Comma 4 3 2 3 11 2 3" xfId="6882"/>
    <cellStyle name="Comma 4 3 2 3 11 3" xfId="6883"/>
    <cellStyle name="Comma 4 3 2 3 11 3 2" xfId="6884"/>
    <cellStyle name="Comma 4 3 2 3 11 3 3" xfId="6885"/>
    <cellStyle name="Comma 4 3 2 3 11 4" xfId="6886"/>
    <cellStyle name="Comma 4 3 2 3 11 5" xfId="6887"/>
    <cellStyle name="Comma 4 3 2 3 12" xfId="6888"/>
    <cellStyle name="Comma 4 3 2 3 12 2" xfId="6889"/>
    <cellStyle name="Comma 4 3 2 3 12 3" xfId="6890"/>
    <cellStyle name="Comma 4 3 2 3 13" xfId="6891"/>
    <cellStyle name="Comma 4 3 2 3 13 2" xfId="6892"/>
    <cellStyle name="Comma 4 3 2 3 13 3" xfId="6893"/>
    <cellStyle name="Comma 4 3 2 3 14" xfId="6894"/>
    <cellStyle name="Comma 4 3 2 3 14 2" xfId="6895"/>
    <cellStyle name="Comma 4 3 2 3 14 3" xfId="6896"/>
    <cellStyle name="Comma 4 3 2 3 15" xfId="6897"/>
    <cellStyle name="Comma 4 3 2 3 16" xfId="6898"/>
    <cellStyle name="Comma 4 3 2 3 2" xfId="6899"/>
    <cellStyle name="Comma 4 3 2 3 2 2" xfId="6900"/>
    <cellStyle name="Comma 4 3 2 3 2 2 2" xfId="6901"/>
    <cellStyle name="Comma 4 3 2 3 2 2 2 2" xfId="6902"/>
    <cellStyle name="Comma 4 3 2 3 2 2 2 3" xfId="6903"/>
    <cellStyle name="Comma 4 3 2 3 2 2 3" xfId="6904"/>
    <cellStyle name="Comma 4 3 2 3 2 2 3 2" xfId="6905"/>
    <cellStyle name="Comma 4 3 2 3 2 2 3 3" xfId="6906"/>
    <cellStyle name="Comma 4 3 2 3 2 2 4" xfId="6907"/>
    <cellStyle name="Comma 4 3 2 3 2 2 5" xfId="6908"/>
    <cellStyle name="Comma 4 3 2 3 2 3" xfId="6909"/>
    <cellStyle name="Comma 4 3 2 3 2 3 2" xfId="6910"/>
    <cellStyle name="Comma 4 3 2 3 2 3 2 2" xfId="6911"/>
    <cellStyle name="Comma 4 3 2 3 2 3 2 3" xfId="6912"/>
    <cellStyle name="Comma 4 3 2 3 2 3 3" xfId="6913"/>
    <cellStyle name="Comma 4 3 2 3 2 3 3 2" xfId="6914"/>
    <cellStyle name="Comma 4 3 2 3 2 3 3 3" xfId="6915"/>
    <cellStyle name="Comma 4 3 2 3 2 3 4" xfId="6916"/>
    <cellStyle name="Comma 4 3 2 3 2 3 5" xfId="6917"/>
    <cellStyle name="Comma 4 3 2 3 2 4" xfId="6918"/>
    <cellStyle name="Comma 4 3 2 3 2 4 2" xfId="6919"/>
    <cellStyle name="Comma 4 3 2 3 2 4 2 2" xfId="6920"/>
    <cellStyle name="Comma 4 3 2 3 2 4 2 3" xfId="6921"/>
    <cellStyle name="Comma 4 3 2 3 2 4 3" xfId="6922"/>
    <cellStyle name="Comma 4 3 2 3 2 4 3 2" xfId="6923"/>
    <cellStyle name="Comma 4 3 2 3 2 4 3 3" xfId="6924"/>
    <cellStyle name="Comma 4 3 2 3 2 4 4" xfId="6925"/>
    <cellStyle name="Comma 4 3 2 3 2 4 5" xfId="6926"/>
    <cellStyle name="Comma 4 3 2 3 2 5" xfId="6927"/>
    <cellStyle name="Comma 4 3 2 3 2 5 2" xfId="6928"/>
    <cellStyle name="Comma 4 3 2 3 2 5 2 2" xfId="6929"/>
    <cellStyle name="Comma 4 3 2 3 2 5 2 3" xfId="6930"/>
    <cellStyle name="Comma 4 3 2 3 2 5 3" xfId="6931"/>
    <cellStyle name="Comma 4 3 2 3 2 5 3 2" xfId="6932"/>
    <cellStyle name="Comma 4 3 2 3 2 5 3 3" xfId="6933"/>
    <cellStyle name="Comma 4 3 2 3 2 5 4" xfId="6934"/>
    <cellStyle name="Comma 4 3 2 3 2 5 5" xfId="6935"/>
    <cellStyle name="Comma 4 3 2 3 2 6" xfId="6936"/>
    <cellStyle name="Comma 4 3 2 3 2 6 2" xfId="6937"/>
    <cellStyle name="Comma 4 3 2 3 2 6 3" xfId="6938"/>
    <cellStyle name="Comma 4 3 2 3 2 7" xfId="6939"/>
    <cellStyle name="Comma 4 3 2 3 2 7 2" xfId="6940"/>
    <cellStyle name="Comma 4 3 2 3 2 7 3" xfId="6941"/>
    <cellStyle name="Comma 4 3 2 3 2 8" xfId="6942"/>
    <cellStyle name="Comma 4 3 2 3 2 9" xfId="6943"/>
    <cellStyle name="Comma 4 3 2 3 3" xfId="6944"/>
    <cellStyle name="Comma 4 3 2 3 3 2" xfId="6945"/>
    <cellStyle name="Comma 4 3 2 3 3 2 2" xfId="6946"/>
    <cellStyle name="Comma 4 3 2 3 3 2 2 2" xfId="6947"/>
    <cellStyle name="Comma 4 3 2 3 3 2 2 3" xfId="6948"/>
    <cellStyle name="Comma 4 3 2 3 3 2 3" xfId="6949"/>
    <cellStyle name="Comma 4 3 2 3 3 2 3 2" xfId="6950"/>
    <cellStyle name="Comma 4 3 2 3 3 2 3 3" xfId="6951"/>
    <cellStyle name="Comma 4 3 2 3 3 2 4" xfId="6952"/>
    <cellStyle name="Comma 4 3 2 3 3 2 5" xfId="6953"/>
    <cellStyle name="Comma 4 3 2 3 3 3" xfId="6954"/>
    <cellStyle name="Comma 4 3 2 3 3 3 2" xfId="6955"/>
    <cellStyle name="Comma 4 3 2 3 3 3 2 2" xfId="6956"/>
    <cellStyle name="Comma 4 3 2 3 3 3 2 3" xfId="6957"/>
    <cellStyle name="Comma 4 3 2 3 3 3 3" xfId="6958"/>
    <cellStyle name="Comma 4 3 2 3 3 3 3 2" xfId="6959"/>
    <cellStyle name="Comma 4 3 2 3 3 3 3 3" xfId="6960"/>
    <cellStyle name="Comma 4 3 2 3 3 3 4" xfId="6961"/>
    <cellStyle name="Comma 4 3 2 3 3 3 5" xfId="6962"/>
    <cellStyle name="Comma 4 3 2 3 3 4" xfId="6963"/>
    <cellStyle name="Comma 4 3 2 3 3 4 2" xfId="6964"/>
    <cellStyle name="Comma 4 3 2 3 3 4 2 2" xfId="6965"/>
    <cellStyle name="Comma 4 3 2 3 3 4 2 3" xfId="6966"/>
    <cellStyle name="Comma 4 3 2 3 3 4 3" xfId="6967"/>
    <cellStyle name="Comma 4 3 2 3 3 4 3 2" xfId="6968"/>
    <cellStyle name="Comma 4 3 2 3 3 4 3 3" xfId="6969"/>
    <cellStyle name="Comma 4 3 2 3 3 4 4" xfId="6970"/>
    <cellStyle name="Comma 4 3 2 3 3 4 5" xfId="6971"/>
    <cellStyle name="Comma 4 3 2 3 3 5" xfId="6972"/>
    <cellStyle name="Comma 4 3 2 3 3 5 2" xfId="6973"/>
    <cellStyle name="Comma 4 3 2 3 3 5 2 2" xfId="6974"/>
    <cellStyle name="Comma 4 3 2 3 3 5 2 3" xfId="6975"/>
    <cellStyle name="Comma 4 3 2 3 3 5 3" xfId="6976"/>
    <cellStyle name="Comma 4 3 2 3 3 5 3 2" xfId="6977"/>
    <cellStyle name="Comma 4 3 2 3 3 5 3 3" xfId="6978"/>
    <cellStyle name="Comma 4 3 2 3 3 5 4" xfId="6979"/>
    <cellStyle name="Comma 4 3 2 3 3 5 5" xfId="6980"/>
    <cellStyle name="Comma 4 3 2 3 3 6" xfId="6981"/>
    <cellStyle name="Comma 4 3 2 3 3 6 2" xfId="6982"/>
    <cellStyle name="Comma 4 3 2 3 3 6 3" xfId="6983"/>
    <cellStyle name="Comma 4 3 2 3 3 7" xfId="6984"/>
    <cellStyle name="Comma 4 3 2 3 3 7 2" xfId="6985"/>
    <cellStyle name="Comma 4 3 2 3 3 7 3" xfId="6986"/>
    <cellStyle name="Comma 4 3 2 3 3 8" xfId="6987"/>
    <cellStyle name="Comma 4 3 2 3 3 9" xfId="6988"/>
    <cellStyle name="Comma 4 3 2 3 4" xfId="6989"/>
    <cellStyle name="Comma 4 3 2 3 4 2" xfId="6990"/>
    <cellStyle name="Comma 4 3 2 3 4 2 2" xfId="6991"/>
    <cellStyle name="Comma 4 3 2 3 4 2 2 2" xfId="6992"/>
    <cellStyle name="Comma 4 3 2 3 4 2 2 3" xfId="6993"/>
    <cellStyle name="Comma 4 3 2 3 4 2 3" xfId="6994"/>
    <cellStyle name="Comma 4 3 2 3 4 2 3 2" xfId="6995"/>
    <cellStyle name="Comma 4 3 2 3 4 2 3 3" xfId="6996"/>
    <cellStyle name="Comma 4 3 2 3 4 2 4" xfId="6997"/>
    <cellStyle name="Comma 4 3 2 3 4 2 5" xfId="6998"/>
    <cellStyle name="Comma 4 3 2 3 4 3" xfId="6999"/>
    <cellStyle name="Comma 4 3 2 3 4 3 2" xfId="7000"/>
    <cellStyle name="Comma 4 3 2 3 4 3 2 2" xfId="7001"/>
    <cellStyle name="Comma 4 3 2 3 4 3 2 3" xfId="7002"/>
    <cellStyle name="Comma 4 3 2 3 4 3 3" xfId="7003"/>
    <cellStyle name="Comma 4 3 2 3 4 3 3 2" xfId="7004"/>
    <cellStyle name="Comma 4 3 2 3 4 3 3 3" xfId="7005"/>
    <cellStyle name="Comma 4 3 2 3 4 3 4" xfId="7006"/>
    <cellStyle name="Comma 4 3 2 3 4 3 5" xfId="7007"/>
    <cellStyle name="Comma 4 3 2 3 4 4" xfId="7008"/>
    <cellStyle name="Comma 4 3 2 3 4 4 2" xfId="7009"/>
    <cellStyle name="Comma 4 3 2 3 4 4 2 2" xfId="7010"/>
    <cellStyle name="Comma 4 3 2 3 4 4 2 3" xfId="7011"/>
    <cellStyle name="Comma 4 3 2 3 4 4 3" xfId="7012"/>
    <cellStyle name="Comma 4 3 2 3 4 4 3 2" xfId="7013"/>
    <cellStyle name="Comma 4 3 2 3 4 4 3 3" xfId="7014"/>
    <cellStyle name="Comma 4 3 2 3 4 4 4" xfId="7015"/>
    <cellStyle name="Comma 4 3 2 3 4 4 5" xfId="7016"/>
    <cellStyle name="Comma 4 3 2 3 4 5" xfId="7017"/>
    <cellStyle name="Comma 4 3 2 3 4 5 2" xfId="7018"/>
    <cellStyle name="Comma 4 3 2 3 4 5 2 2" xfId="7019"/>
    <cellStyle name="Comma 4 3 2 3 4 5 2 3" xfId="7020"/>
    <cellStyle name="Comma 4 3 2 3 4 5 3" xfId="7021"/>
    <cellStyle name="Comma 4 3 2 3 4 5 3 2" xfId="7022"/>
    <cellStyle name="Comma 4 3 2 3 4 5 3 3" xfId="7023"/>
    <cellStyle name="Comma 4 3 2 3 4 5 4" xfId="7024"/>
    <cellStyle name="Comma 4 3 2 3 4 5 5" xfId="7025"/>
    <cellStyle name="Comma 4 3 2 3 4 6" xfId="7026"/>
    <cellStyle name="Comma 4 3 2 3 4 6 2" xfId="7027"/>
    <cellStyle name="Comma 4 3 2 3 4 6 3" xfId="7028"/>
    <cellStyle name="Comma 4 3 2 3 4 7" xfId="7029"/>
    <cellStyle name="Comma 4 3 2 3 4 7 2" xfId="7030"/>
    <cellStyle name="Comma 4 3 2 3 4 7 3" xfId="7031"/>
    <cellStyle name="Comma 4 3 2 3 4 8" xfId="7032"/>
    <cellStyle name="Comma 4 3 2 3 4 9" xfId="7033"/>
    <cellStyle name="Comma 4 3 2 3 5" xfId="7034"/>
    <cellStyle name="Comma 4 3 2 3 5 2" xfId="7035"/>
    <cellStyle name="Comma 4 3 2 3 5 2 2" xfId="7036"/>
    <cellStyle name="Comma 4 3 2 3 5 2 2 2" xfId="7037"/>
    <cellStyle name="Comma 4 3 2 3 5 2 2 3" xfId="7038"/>
    <cellStyle name="Comma 4 3 2 3 5 2 3" xfId="7039"/>
    <cellStyle name="Comma 4 3 2 3 5 2 3 2" xfId="7040"/>
    <cellStyle name="Comma 4 3 2 3 5 2 3 3" xfId="7041"/>
    <cellStyle name="Comma 4 3 2 3 5 2 4" xfId="7042"/>
    <cellStyle name="Comma 4 3 2 3 5 2 5" xfId="7043"/>
    <cellStyle name="Comma 4 3 2 3 5 3" xfId="7044"/>
    <cellStyle name="Comma 4 3 2 3 5 3 2" xfId="7045"/>
    <cellStyle name="Comma 4 3 2 3 5 3 2 2" xfId="7046"/>
    <cellStyle name="Comma 4 3 2 3 5 3 2 3" xfId="7047"/>
    <cellStyle name="Comma 4 3 2 3 5 3 3" xfId="7048"/>
    <cellStyle name="Comma 4 3 2 3 5 3 3 2" xfId="7049"/>
    <cellStyle name="Comma 4 3 2 3 5 3 3 3" xfId="7050"/>
    <cellStyle name="Comma 4 3 2 3 5 3 4" xfId="7051"/>
    <cellStyle name="Comma 4 3 2 3 5 3 5" xfId="7052"/>
    <cellStyle name="Comma 4 3 2 3 5 4" xfId="7053"/>
    <cellStyle name="Comma 4 3 2 3 5 4 2" xfId="7054"/>
    <cellStyle name="Comma 4 3 2 3 5 4 2 2" xfId="7055"/>
    <cellStyle name="Comma 4 3 2 3 5 4 2 3" xfId="7056"/>
    <cellStyle name="Comma 4 3 2 3 5 4 3" xfId="7057"/>
    <cellStyle name="Comma 4 3 2 3 5 4 3 2" xfId="7058"/>
    <cellStyle name="Comma 4 3 2 3 5 4 3 3" xfId="7059"/>
    <cellStyle name="Comma 4 3 2 3 5 4 4" xfId="7060"/>
    <cellStyle name="Comma 4 3 2 3 5 4 5" xfId="7061"/>
    <cellStyle name="Comma 4 3 2 3 5 5" xfId="7062"/>
    <cellStyle name="Comma 4 3 2 3 5 5 2" xfId="7063"/>
    <cellStyle name="Comma 4 3 2 3 5 5 2 2" xfId="7064"/>
    <cellStyle name="Comma 4 3 2 3 5 5 2 3" xfId="7065"/>
    <cellStyle name="Comma 4 3 2 3 5 5 3" xfId="7066"/>
    <cellStyle name="Comma 4 3 2 3 5 5 3 2" xfId="7067"/>
    <cellStyle name="Comma 4 3 2 3 5 5 3 3" xfId="7068"/>
    <cellStyle name="Comma 4 3 2 3 5 5 4" xfId="7069"/>
    <cellStyle name="Comma 4 3 2 3 5 5 5" xfId="7070"/>
    <cellStyle name="Comma 4 3 2 3 5 6" xfId="7071"/>
    <cellStyle name="Comma 4 3 2 3 5 6 2" xfId="7072"/>
    <cellStyle name="Comma 4 3 2 3 5 6 3" xfId="7073"/>
    <cellStyle name="Comma 4 3 2 3 5 7" xfId="7074"/>
    <cellStyle name="Comma 4 3 2 3 5 7 2" xfId="7075"/>
    <cellStyle name="Comma 4 3 2 3 5 7 3" xfId="7076"/>
    <cellStyle name="Comma 4 3 2 3 5 8" xfId="7077"/>
    <cellStyle name="Comma 4 3 2 3 5 9" xfId="7078"/>
    <cellStyle name="Comma 4 3 2 3 6" xfId="7079"/>
    <cellStyle name="Comma 4 3 2 3 6 2" xfId="7080"/>
    <cellStyle name="Comma 4 3 2 3 6 2 2" xfId="7081"/>
    <cellStyle name="Comma 4 3 2 3 6 2 2 2" xfId="7082"/>
    <cellStyle name="Comma 4 3 2 3 6 2 2 3" xfId="7083"/>
    <cellStyle name="Comma 4 3 2 3 6 2 3" xfId="7084"/>
    <cellStyle name="Comma 4 3 2 3 6 2 3 2" xfId="7085"/>
    <cellStyle name="Comma 4 3 2 3 6 2 3 3" xfId="7086"/>
    <cellStyle name="Comma 4 3 2 3 6 2 4" xfId="7087"/>
    <cellStyle name="Comma 4 3 2 3 6 2 5" xfId="7088"/>
    <cellStyle name="Comma 4 3 2 3 6 3" xfId="7089"/>
    <cellStyle name="Comma 4 3 2 3 6 3 2" xfId="7090"/>
    <cellStyle name="Comma 4 3 2 3 6 3 2 2" xfId="7091"/>
    <cellStyle name="Comma 4 3 2 3 6 3 2 3" xfId="7092"/>
    <cellStyle name="Comma 4 3 2 3 6 3 3" xfId="7093"/>
    <cellStyle name="Comma 4 3 2 3 6 3 3 2" xfId="7094"/>
    <cellStyle name="Comma 4 3 2 3 6 3 3 3" xfId="7095"/>
    <cellStyle name="Comma 4 3 2 3 6 3 4" xfId="7096"/>
    <cellStyle name="Comma 4 3 2 3 6 3 5" xfId="7097"/>
    <cellStyle name="Comma 4 3 2 3 6 4" xfId="7098"/>
    <cellStyle name="Comma 4 3 2 3 6 4 2" xfId="7099"/>
    <cellStyle name="Comma 4 3 2 3 6 4 2 2" xfId="7100"/>
    <cellStyle name="Comma 4 3 2 3 6 4 2 3" xfId="7101"/>
    <cellStyle name="Comma 4 3 2 3 6 4 3" xfId="7102"/>
    <cellStyle name="Comma 4 3 2 3 6 4 3 2" xfId="7103"/>
    <cellStyle name="Comma 4 3 2 3 6 4 3 3" xfId="7104"/>
    <cellStyle name="Comma 4 3 2 3 6 4 4" xfId="7105"/>
    <cellStyle name="Comma 4 3 2 3 6 4 5" xfId="7106"/>
    <cellStyle name="Comma 4 3 2 3 6 5" xfId="7107"/>
    <cellStyle name="Comma 4 3 2 3 6 5 2" xfId="7108"/>
    <cellStyle name="Comma 4 3 2 3 6 5 2 2" xfId="7109"/>
    <cellStyle name="Comma 4 3 2 3 6 5 2 3" xfId="7110"/>
    <cellStyle name="Comma 4 3 2 3 6 5 3" xfId="7111"/>
    <cellStyle name="Comma 4 3 2 3 6 5 3 2" xfId="7112"/>
    <cellStyle name="Comma 4 3 2 3 6 5 3 3" xfId="7113"/>
    <cellStyle name="Comma 4 3 2 3 6 5 4" xfId="7114"/>
    <cellStyle name="Comma 4 3 2 3 6 5 5" xfId="7115"/>
    <cellStyle name="Comma 4 3 2 3 6 6" xfId="7116"/>
    <cellStyle name="Comma 4 3 2 3 6 6 2" xfId="7117"/>
    <cellStyle name="Comma 4 3 2 3 6 6 3" xfId="7118"/>
    <cellStyle name="Comma 4 3 2 3 6 7" xfId="7119"/>
    <cellStyle name="Comma 4 3 2 3 6 7 2" xfId="7120"/>
    <cellStyle name="Comma 4 3 2 3 6 7 3" xfId="7121"/>
    <cellStyle name="Comma 4 3 2 3 6 8" xfId="7122"/>
    <cellStyle name="Comma 4 3 2 3 6 9" xfId="7123"/>
    <cellStyle name="Comma 4 3 2 3 7" xfId="7124"/>
    <cellStyle name="Comma 4 3 2 3 7 2" xfId="7125"/>
    <cellStyle name="Comma 4 3 2 3 7 2 2" xfId="7126"/>
    <cellStyle name="Comma 4 3 2 3 7 2 2 2" xfId="7127"/>
    <cellStyle name="Comma 4 3 2 3 7 2 2 3" xfId="7128"/>
    <cellStyle name="Comma 4 3 2 3 7 2 3" xfId="7129"/>
    <cellStyle name="Comma 4 3 2 3 7 2 3 2" xfId="7130"/>
    <cellStyle name="Comma 4 3 2 3 7 2 3 3" xfId="7131"/>
    <cellStyle name="Comma 4 3 2 3 7 2 4" xfId="7132"/>
    <cellStyle name="Comma 4 3 2 3 7 2 5" xfId="7133"/>
    <cellStyle name="Comma 4 3 2 3 7 3" xfId="7134"/>
    <cellStyle name="Comma 4 3 2 3 7 3 2" xfId="7135"/>
    <cellStyle name="Comma 4 3 2 3 7 3 2 2" xfId="7136"/>
    <cellStyle name="Comma 4 3 2 3 7 3 2 3" xfId="7137"/>
    <cellStyle name="Comma 4 3 2 3 7 3 3" xfId="7138"/>
    <cellStyle name="Comma 4 3 2 3 7 3 3 2" xfId="7139"/>
    <cellStyle name="Comma 4 3 2 3 7 3 3 3" xfId="7140"/>
    <cellStyle name="Comma 4 3 2 3 7 3 4" xfId="7141"/>
    <cellStyle name="Comma 4 3 2 3 7 3 5" xfId="7142"/>
    <cellStyle name="Comma 4 3 2 3 7 4" xfId="7143"/>
    <cellStyle name="Comma 4 3 2 3 7 4 2" xfId="7144"/>
    <cellStyle name="Comma 4 3 2 3 7 4 2 2" xfId="7145"/>
    <cellStyle name="Comma 4 3 2 3 7 4 2 3" xfId="7146"/>
    <cellStyle name="Comma 4 3 2 3 7 4 3" xfId="7147"/>
    <cellStyle name="Comma 4 3 2 3 7 4 3 2" xfId="7148"/>
    <cellStyle name="Comma 4 3 2 3 7 4 3 3" xfId="7149"/>
    <cellStyle name="Comma 4 3 2 3 7 4 4" xfId="7150"/>
    <cellStyle name="Comma 4 3 2 3 7 4 5" xfId="7151"/>
    <cellStyle name="Comma 4 3 2 3 7 5" xfId="7152"/>
    <cellStyle name="Comma 4 3 2 3 7 5 2" xfId="7153"/>
    <cellStyle name="Comma 4 3 2 3 7 5 2 2" xfId="7154"/>
    <cellStyle name="Comma 4 3 2 3 7 5 2 3" xfId="7155"/>
    <cellStyle name="Comma 4 3 2 3 7 5 3" xfId="7156"/>
    <cellStyle name="Comma 4 3 2 3 7 5 3 2" xfId="7157"/>
    <cellStyle name="Comma 4 3 2 3 7 5 3 3" xfId="7158"/>
    <cellStyle name="Comma 4 3 2 3 7 5 4" xfId="7159"/>
    <cellStyle name="Comma 4 3 2 3 7 5 5" xfId="7160"/>
    <cellStyle name="Comma 4 3 2 3 7 6" xfId="7161"/>
    <cellStyle name="Comma 4 3 2 3 7 6 2" xfId="7162"/>
    <cellStyle name="Comma 4 3 2 3 7 6 3" xfId="7163"/>
    <cellStyle name="Comma 4 3 2 3 7 7" xfId="7164"/>
    <cellStyle name="Comma 4 3 2 3 7 7 2" xfId="7165"/>
    <cellStyle name="Comma 4 3 2 3 7 7 3" xfId="7166"/>
    <cellStyle name="Comma 4 3 2 3 7 8" xfId="7167"/>
    <cellStyle name="Comma 4 3 2 3 7 9" xfId="7168"/>
    <cellStyle name="Comma 4 3 2 3 8" xfId="7169"/>
    <cellStyle name="Comma 4 3 2 3 8 2" xfId="7170"/>
    <cellStyle name="Comma 4 3 2 3 8 2 2" xfId="7171"/>
    <cellStyle name="Comma 4 3 2 3 8 2 3" xfId="7172"/>
    <cellStyle name="Comma 4 3 2 3 8 3" xfId="7173"/>
    <cellStyle name="Comma 4 3 2 3 8 3 2" xfId="7174"/>
    <cellStyle name="Comma 4 3 2 3 8 3 3" xfId="7175"/>
    <cellStyle name="Comma 4 3 2 3 8 4" xfId="7176"/>
    <cellStyle name="Comma 4 3 2 3 8 5" xfId="7177"/>
    <cellStyle name="Comma 4 3 2 3 9" xfId="7178"/>
    <cellStyle name="Comma 4 3 2 3 9 2" xfId="7179"/>
    <cellStyle name="Comma 4 3 2 3 9 2 2" xfId="7180"/>
    <cellStyle name="Comma 4 3 2 3 9 2 3" xfId="7181"/>
    <cellStyle name="Comma 4 3 2 3 9 3" xfId="7182"/>
    <cellStyle name="Comma 4 3 2 3 9 3 2" xfId="7183"/>
    <cellStyle name="Comma 4 3 2 3 9 3 3" xfId="7184"/>
    <cellStyle name="Comma 4 3 2 3 9 4" xfId="7185"/>
    <cellStyle name="Comma 4 3 2 3 9 5" xfId="7186"/>
    <cellStyle name="Comma 4 3 2 4" xfId="7187"/>
    <cellStyle name="Comma 4 3 2 5" xfId="7188"/>
    <cellStyle name="Comma 4 3 2 5 2" xfId="7189"/>
    <cellStyle name="Comma 4 3 2 5 2 2" xfId="7190"/>
    <cellStyle name="Comma 4 3 2 5 2 2 2" xfId="7191"/>
    <cellStyle name="Comma 4 3 2 5 2 2 3" xfId="7192"/>
    <cellStyle name="Comma 4 3 2 5 2 3" xfId="7193"/>
    <cellStyle name="Comma 4 3 2 5 2 3 2" xfId="7194"/>
    <cellStyle name="Comma 4 3 2 5 2 3 3" xfId="7195"/>
    <cellStyle name="Comma 4 3 2 5 2 4" xfId="7196"/>
    <cellStyle name="Comma 4 3 2 5 2 5" xfId="7197"/>
    <cellStyle name="Comma 4 3 2 5 3" xfId="7198"/>
    <cellStyle name="Comma 4 3 2 5 3 2" xfId="7199"/>
    <cellStyle name="Comma 4 3 2 5 3 2 2" xfId="7200"/>
    <cellStyle name="Comma 4 3 2 5 3 2 3" xfId="7201"/>
    <cellStyle name="Comma 4 3 2 5 3 3" xfId="7202"/>
    <cellStyle name="Comma 4 3 2 5 3 3 2" xfId="7203"/>
    <cellStyle name="Comma 4 3 2 5 3 3 3" xfId="7204"/>
    <cellStyle name="Comma 4 3 2 5 3 4" xfId="7205"/>
    <cellStyle name="Comma 4 3 2 5 3 5" xfId="7206"/>
    <cellStyle name="Comma 4 3 2 5 4" xfId="7207"/>
    <cellStyle name="Comma 4 3 2 5 4 2" xfId="7208"/>
    <cellStyle name="Comma 4 3 2 5 4 2 2" xfId="7209"/>
    <cellStyle name="Comma 4 3 2 5 4 2 3" xfId="7210"/>
    <cellStyle name="Comma 4 3 2 5 4 3" xfId="7211"/>
    <cellStyle name="Comma 4 3 2 5 4 3 2" xfId="7212"/>
    <cellStyle name="Comma 4 3 2 5 4 3 3" xfId="7213"/>
    <cellStyle name="Comma 4 3 2 5 4 4" xfId="7214"/>
    <cellStyle name="Comma 4 3 2 5 4 5" xfId="7215"/>
    <cellStyle name="Comma 4 3 2 5 5" xfId="7216"/>
    <cellStyle name="Comma 4 3 2 5 5 2" xfId="7217"/>
    <cellStyle name="Comma 4 3 2 5 5 2 2" xfId="7218"/>
    <cellStyle name="Comma 4 3 2 5 5 2 3" xfId="7219"/>
    <cellStyle name="Comma 4 3 2 5 5 3" xfId="7220"/>
    <cellStyle name="Comma 4 3 2 5 5 3 2" xfId="7221"/>
    <cellStyle name="Comma 4 3 2 5 5 3 3" xfId="7222"/>
    <cellStyle name="Comma 4 3 2 5 5 4" xfId="7223"/>
    <cellStyle name="Comma 4 3 2 5 5 5" xfId="7224"/>
    <cellStyle name="Comma 4 3 2 5 6" xfId="7225"/>
    <cellStyle name="Comma 4 3 2 5 6 2" xfId="7226"/>
    <cellStyle name="Comma 4 3 2 5 6 3" xfId="7227"/>
    <cellStyle name="Comma 4 3 2 5 7" xfId="7228"/>
    <cellStyle name="Comma 4 3 2 5 7 2" xfId="7229"/>
    <cellStyle name="Comma 4 3 2 5 7 3" xfId="7230"/>
    <cellStyle name="Comma 4 3 2 5 8" xfId="7231"/>
    <cellStyle name="Comma 4 3 2 5 9" xfId="7232"/>
    <cellStyle name="Comma 4 3 2 6" xfId="7233"/>
    <cellStyle name="Comma 4 3 2 6 2" xfId="7234"/>
    <cellStyle name="Comma 4 3 2 6 2 2" xfId="7235"/>
    <cellStyle name="Comma 4 3 2 6 2 2 2" xfId="7236"/>
    <cellStyle name="Comma 4 3 2 6 2 2 3" xfId="7237"/>
    <cellStyle name="Comma 4 3 2 6 2 3" xfId="7238"/>
    <cellStyle name="Comma 4 3 2 6 2 3 2" xfId="7239"/>
    <cellStyle name="Comma 4 3 2 6 2 3 3" xfId="7240"/>
    <cellStyle name="Comma 4 3 2 6 2 4" xfId="7241"/>
    <cellStyle name="Comma 4 3 2 6 2 5" xfId="7242"/>
    <cellStyle name="Comma 4 3 2 6 3" xfId="7243"/>
    <cellStyle name="Comma 4 3 2 6 3 2" xfId="7244"/>
    <cellStyle name="Comma 4 3 2 6 3 2 2" xfId="7245"/>
    <cellStyle name="Comma 4 3 2 6 3 2 3" xfId="7246"/>
    <cellStyle name="Comma 4 3 2 6 3 3" xfId="7247"/>
    <cellStyle name="Comma 4 3 2 6 3 3 2" xfId="7248"/>
    <cellStyle name="Comma 4 3 2 6 3 3 3" xfId="7249"/>
    <cellStyle name="Comma 4 3 2 6 3 4" xfId="7250"/>
    <cellStyle name="Comma 4 3 2 6 3 5" xfId="7251"/>
    <cellStyle name="Comma 4 3 2 6 4" xfId="7252"/>
    <cellStyle name="Comma 4 3 2 6 4 2" xfId="7253"/>
    <cellStyle name="Comma 4 3 2 6 4 2 2" xfId="7254"/>
    <cellStyle name="Comma 4 3 2 6 4 2 3" xfId="7255"/>
    <cellStyle name="Comma 4 3 2 6 4 3" xfId="7256"/>
    <cellStyle name="Comma 4 3 2 6 4 3 2" xfId="7257"/>
    <cellStyle name="Comma 4 3 2 6 4 3 3" xfId="7258"/>
    <cellStyle name="Comma 4 3 2 6 4 4" xfId="7259"/>
    <cellStyle name="Comma 4 3 2 6 4 5" xfId="7260"/>
    <cellStyle name="Comma 4 3 2 6 5" xfId="7261"/>
    <cellStyle name="Comma 4 3 2 6 5 2" xfId="7262"/>
    <cellStyle name="Comma 4 3 2 6 5 2 2" xfId="7263"/>
    <cellStyle name="Comma 4 3 2 6 5 2 3" xfId="7264"/>
    <cellStyle name="Comma 4 3 2 6 5 3" xfId="7265"/>
    <cellStyle name="Comma 4 3 2 6 5 3 2" xfId="7266"/>
    <cellStyle name="Comma 4 3 2 6 5 3 3" xfId="7267"/>
    <cellStyle name="Comma 4 3 2 6 5 4" xfId="7268"/>
    <cellStyle name="Comma 4 3 2 6 5 5" xfId="7269"/>
    <cellStyle name="Comma 4 3 2 6 6" xfId="7270"/>
    <cellStyle name="Comma 4 3 2 6 6 2" xfId="7271"/>
    <cellStyle name="Comma 4 3 2 6 6 3" xfId="7272"/>
    <cellStyle name="Comma 4 3 2 6 7" xfId="7273"/>
    <cellStyle name="Comma 4 3 2 6 7 2" xfId="7274"/>
    <cellStyle name="Comma 4 3 2 6 7 3" xfId="7275"/>
    <cellStyle name="Comma 4 3 2 6 8" xfId="7276"/>
    <cellStyle name="Comma 4 3 2 6 9" xfId="7277"/>
    <cellStyle name="Comma 4 3 2 7" xfId="7278"/>
    <cellStyle name="Comma 4 3 2 7 2" xfId="7279"/>
    <cellStyle name="Comma 4 3 2 7 2 2" xfId="7280"/>
    <cellStyle name="Comma 4 3 2 7 2 2 2" xfId="7281"/>
    <cellStyle name="Comma 4 3 2 7 2 2 3" xfId="7282"/>
    <cellStyle name="Comma 4 3 2 7 2 3" xfId="7283"/>
    <cellStyle name="Comma 4 3 2 7 2 3 2" xfId="7284"/>
    <cellStyle name="Comma 4 3 2 7 2 3 3" xfId="7285"/>
    <cellStyle name="Comma 4 3 2 7 2 4" xfId="7286"/>
    <cellStyle name="Comma 4 3 2 7 2 5" xfId="7287"/>
    <cellStyle name="Comma 4 3 2 7 3" xfId="7288"/>
    <cellStyle name="Comma 4 3 2 7 3 2" xfId="7289"/>
    <cellStyle name="Comma 4 3 2 7 3 2 2" xfId="7290"/>
    <cellStyle name="Comma 4 3 2 7 3 2 3" xfId="7291"/>
    <cellStyle name="Comma 4 3 2 7 3 3" xfId="7292"/>
    <cellStyle name="Comma 4 3 2 7 3 3 2" xfId="7293"/>
    <cellStyle name="Comma 4 3 2 7 3 3 3" xfId="7294"/>
    <cellStyle name="Comma 4 3 2 7 3 4" xfId="7295"/>
    <cellStyle name="Comma 4 3 2 7 3 5" xfId="7296"/>
    <cellStyle name="Comma 4 3 2 7 4" xfId="7297"/>
    <cellStyle name="Comma 4 3 2 7 4 2" xfId="7298"/>
    <cellStyle name="Comma 4 3 2 7 4 2 2" xfId="7299"/>
    <cellStyle name="Comma 4 3 2 7 4 2 3" xfId="7300"/>
    <cellStyle name="Comma 4 3 2 7 4 3" xfId="7301"/>
    <cellStyle name="Comma 4 3 2 7 4 3 2" xfId="7302"/>
    <cellStyle name="Comma 4 3 2 7 4 3 3" xfId="7303"/>
    <cellStyle name="Comma 4 3 2 7 4 4" xfId="7304"/>
    <cellStyle name="Comma 4 3 2 7 4 5" xfId="7305"/>
    <cellStyle name="Comma 4 3 2 7 5" xfId="7306"/>
    <cellStyle name="Comma 4 3 2 7 5 2" xfId="7307"/>
    <cellStyle name="Comma 4 3 2 7 5 2 2" xfId="7308"/>
    <cellStyle name="Comma 4 3 2 7 5 2 3" xfId="7309"/>
    <cellStyle name="Comma 4 3 2 7 5 3" xfId="7310"/>
    <cellStyle name="Comma 4 3 2 7 5 3 2" xfId="7311"/>
    <cellStyle name="Comma 4 3 2 7 5 3 3" xfId="7312"/>
    <cellStyle name="Comma 4 3 2 7 5 4" xfId="7313"/>
    <cellStyle name="Comma 4 3 2 7 5 5" xfId="7314"/>
    <cellStyle name="Comma 4 3 2 7 6" xfId="7315"/>
    <cellStyle name="Comma 4 3 2 7 6 2" xfId="7316"/>
    <cellStyle name="Comma 4 3 2 7 6 3" xfId="7317"/>
    <cellStyle name="Comma 4 3 2 7 7" xfId="7318"/>
    <cellStyle name="Comma 4 3 2 7 7 2" xfId="7319"/>
    <cellStyle name="Comma 4 3 2 7 7 3" xfId="7320"/>
    <cellStyle name="Comma 4 3 2 7 8" xfId="7321"/>
    <cellStyle name="Comma 4 3 2 7 9" xfId="7322"/>
    <cellStyle name="Comma 4 3 2 8" xfId="7323"/>
    <cellStyle name="Comma 4 3 2 8 2" xfId="7324"/>
    <cellStyle name="Comma 4 3 2 8 2 2" xfId="7325"/>
    <cellStyle name="Comma 4 3 2 8 2 2 2" xfId="7326"/>
    <cellStyle name="Comma 4 3 2 8 2 2 3" xfId="7327"/>
    <cellStyle name="Comma 4 3 2 8 2 3" xfId="7328"/>
    <cellStyle name="Comma 4 3 2 8 2 3 2" xfId="7329"/>
    <cellStyle name="Comma 4 3 2 8 2 3 3" xfId="7330"/>
    <cellStyle name="Comma 4 3 2 8 2 4" xfId="7331"/>
    <cellStyle name="Comma 4 3 2 8 2 5" xfId="7332"/>
    <cellStyle name="Comma 4 3 2 8 3" xfId="7333"/>
    <cellStyle name="Comma 4 3 2 8 3 2" xfId="7334"/>
    <cellStyle name="Comma 4 3 2 8 3 2 2" xfId="7335"/>
    <cellStyle name="Comma 4 3 2 8 3 2 3" xfId="7336"/>
    <cellStyle name="Comma 4 3 2 8 3 3" xfId="7337"/>
    <cellStyle name="Comma 4 3 2 8 3 3 2" xfId="7338"/>
    <cellStyle name="Comma 4 3 2 8 3 3 3" xfId="7339"/>
    <cellStyle name="Comma 4 3 2 8 3 4" xfId="7340"/>
    <cellStyle name="Comma 4 3 2 8 3 5" xfId="7341"/>
    <cellStyle name="Comma 4 3 2 8 4" xfId="7342"/>
    <cellStyle name="Comma 4 3 2 8 4 2" xfId="7343"/>
    <cellStyle name="Comma 4 3 2 8 4 2 2" xfId="7344"/>
    <cellStyle name="Comma 4 3 2 8 4 2 3" xfId="7345"/>
    <cellStyle name="Comma 4 3 2 8 4 3" xfId="7346"/>
    <cellStyle name="Comma 4 3 2 8 4 3 2" xfId="7347"/>
    <cellStyle name="Comma 4 3 2 8 4 3 3" xfId="7348"/>
    <cellStyle name="Comma 4 3 2 8 4 4" xfId="7349"/>
    <cellStyle name="Comma 4 3 2 8 4 5" xfId="7350"/>
    <cellStyle name="Comma 4 3 2 8 5" xfId="7351"/>
    <cellStyle name="Comma 4 3 2 8 5 2" xfId="7352"/>
    <cellStyle name="Comma 4 3 2 8 5 2 2" xfId="7353"/>
    <cellStyle name="Comma 4 3 2 8 5 2 3" xfId="7354"/>
    <cellStyle name="Comma 4 3 2 8 5 3" xfId="7355"/>
    <cellStyle name="Comma 4 3 2 8 5 3 2" xfId="7356"/>
    <cellStyle name="Comma 4 3 2 8 5 3 3" xfId="7357"/>
    <cellStyle name="Comma 4 3 2 8 5 4" xfId="7358"/>
    <cellStyle name="Comma 4 3 2 8 5 5" xfId="7359"/>
    <cellStyle name="Comma 4 3 2 8 6" xfId="7360"/>
    <cellStyle name="Comma 4 3 2 8 6 2" xfId="7361"/>
    <cellStyle name="Comma 4 3 2 8 6 3" xfId="7362"/>
    <cellStyle name="Comma 4 3 2 8 7" xfId="7363"/>
    <cellStyle name="Comma 4 3 2 8 7 2" xfId="7364"/>
    <cellStyle name="Comma 4 3 2 8 7 3" xfId="7365"/>
    <cellStyle name="Comma 4 3 2 8 8" xfId="7366"/>
    <cellStyle name="Comma 4 3 2 8 9" xfId="7367"/>
    <cellStyle name="Comma 4 3 2 9" xfId="7368"/>
    <cellStyle name="Comma 4 3 2 9 2" xfId="7369"/>
    <cellStyle name="Comma 4 3 2 9 2 2" xfId="7370"/>
    <cellStyle name="Comma 4 3 2 9 2 2 2" xfId="7371"/>
    <cellStyle name="Comma 4 3 2 9 2 2 3" xfId="7372"/>
    <cellStyle name="Comma 4 3 2 9 2 3" xfId="7373"/>
    <cellStyle name="Comma 4 3 2 9 2 3 2" xfId="7374"/>
    <cellStyle name="Comma 4 3 2 9 2 3 3" xfId="7375"/>
    <cellStyle name="Comma 4 3 2 9 2 4" xfId="7376"/>
    <cellStyle name="Comma 4 3 2 9 2 5" xfId="7377"/>
    <cellStyle name="Comma 4 3 2 9 3" xfId="7378"/>
    <cellStyle name="Comma 4 3 2 9 3 2" xfId="7379"/>
    <cellStyle name="Comma 4 3 2 9 3 2 2" xfId="7380"/>
    <cellStyle name="Comma 4 3 2 9 3 2 3" xfId="7381"/>
    <cellStyle name="Comma 4 3 2 9 3 3" xfId="7382"/>
    <cellStyle name="Comma 4 3 2 9 3 3 2" xfId="7383"/>
    <cellStyle name="Comma 4 3 2 9 3 3 3" xfId="7384"/>
    <cellStyle name="Comma 4 3 2 9 3 4" xfId="7385"/>
    <cellStyle name="Comma 4 3 2 9 3 5" xfId="7386"/>
    <cellStyle name="Comma 4 3 2 9 4" xfId="7387"/>
    <cellStyle name="Comma 4 3 2 9 4 2" xfId="7388"/>
    <cellStyle name="Comma 4 3 2 9 4 2 2" xfId="7389"/>
    <cellStyle name="Comma 4 3 2 9 4 2 3" xfId="7390"/>
    <cellStyle name="Comma 4 3 2 9 4 3" xfId="7391"/>
    <cellStyle name="Comma 4 3 2 9 4 3 2" xfId="7392"/>
    <cellStyle name="Comma 4 3 2 9 4 3 3" xfId="7393"/>
    <cellStyle name="Comma 4 3 2 9 4 4" xfId="7394"/>
    <cellStyle name="Comma 4 3 2 9 4 5" xfId="7395"/>
    <cellStyle name="Comma 4 3 2 9 5" xfId="7396"/>
    <cellStyle name="Comma 4 3 2 9 5 2" xfId="7397"/>
    <cellStyle name="Comma 4 3 2 9 5 2 2" xfId="7398"/>
    <cellStyle name="Comma 4 3 2 9 5 2 3" xfId="7399"/>
    <cellStyle name="Comma 4 3 2 9 5 3" xfId="7400"/>
    <cellStyle name="Comma 4 3 2 9 5 3 2" xfId="7401"/>
    <cellStyle name="Comma 4 3 2 9 5 3 3" xfId="7402"/>
    <cellStyle name="Comma 4 3 2 9 5 4" xfId="7403"/>
    <cellStyle name="Comma 4 3 2 9 5 5" xfId="7404"/>
    <cellStyle name="Comma 4 3 2 9 6" xfId="7405"/>
    <cellStyle name="Comma 4 3 2 9 6 2" xfId="7406"/>
    <cellStyle name="Comma 4 3 2 9 6 3" xfId="7407"/>
    <cellStyle name="Comma 4 3 2 9 7" xfId="7408"/>
    <cellStyle name="Comma 4 3 2 9 7 2" xfId="7409"/>
    <cellStyle name="Comma 4 3 2 9 7 3" xfId="7410"/>
    <cellStyle name="Comma 4 3 2 9 8" xfId="7411"/>
    <cellStyle name="Comma 4 3 2 9 9" xfId="7412"/>
    <cellStyle name="Comma 4 3 20" xfId="7413"/>
    <cellStyle name="Comma 4 3 20 2" xfId="7414"/>
    <cellStyle name="Comma 4 3 20 3" xfId="7415"/>
    <cellStyle name="Comma 4 3 21" xfId="7416"/>
    <cellStyle name="Comma 4 3 21 2" xfId="7417"/>
    <cellStyle name="Comma 4 3 21 3" xfId="7418"/>
    <cellStyle name="Comma 4 3 22" xfId="7419"/>
    <cellStyle name="Comma 4 3 23" xfId="7420"/>
    <cellStyle name="Comma 4 3 3" xfId="7421"/>
    <cellStyle name="Comma 4 3 3 10" xfId="7422"/>
    <cellStyle name="Comma 4 3 3 10 2" xfId="7423"/>
    <cellStyle name="Comma 4 3 3 10 2 2" xfId="7424"/>
    <cellStyle name="Comma 4 3 3 10 2 2 2" xfId="7425"/>
    <cellStyle name="Comma 4 3 3 10 2 2 3" xfId="7426"/>
    <cellStyle name="Comma 4 3 3 10 2 3" xfId="7427"/>
    <cellStyle name="Comma 4 3 3 10 2 3 2" xfId="7428"/>
    <cellStyle name="Comma 4 3 3 10 2 3 3" xfId="7429"/>
    <cellStyle name="Comma 4 3 3 10 2 4" xfId="7430"/>
    <cellStyle name="Comma 4 3 3 10 2 5" xfId="7431"/>
    <cellStyle name="Comma 4 3 3 10 3" xfId="7432"/>
    <cellStyle name="Comma 4 3 3 10 3 2" xfId="7433"/>
    <cellStyle name="Comma 4 3 3 10 3 2 2" xfId="7434"/>
    <cellStyle name="Comma 4 3 3 10 3 2 3" xfId="7435"/>
    <cellStyle name="Comma 4 3 3 10 3 3" xfId="7436"/>
    <cellStyle name="Comma 4 3 3 10 3 3 2" xfId="7437"/>
    <cellStyle name="Comma 4 3 3 10 3 3 3" xfId="7438"/>
    <cellStyle name="Comma 4 3 3 10 3 4" xfId="7439"/>
    <cellStyle name="Comma 4 3 3 10 3 5" xfId="7440"/>
    <cellStyle name="Comma 4 3 3 10 4" xfId="7441"/>
    <cellStyle name="Comma 4 3 3 10 4 2" xfId="7442"/>
    <cellStyle name="Comma 4 3 3 10 4 2 2" xfId="7443"/>
    <cellStyle name="Comma 4 3 3 10 4 2 3" xfId="7444"/>
    <cellStyle name="Comma 4 3 3 10 4 3" xfId="7445"/>
    <cellStyle name="Comma 4 3 3 10 4 3 2" xfId="7446"/>
    <cellStyle name="Comma 4 3 3 10 4 3 3" xfId="7447"/>
    <cellStyle name="Comma 4 3 3 10 4 4" xfId="7448"/>
    <cellStyle name="Comma 4 3 3 10 4 5" xfId="7449"/>
    <cellStyle name="Comma 4 3 3 10 5" xfId="7450"/>
    <cellStyle name="Comma 4 3 3 10 5 2" xfId="7451"/>
    <cellStyle name="Comma 4 3 3 10 5 2 2" xfId="7452"/>
    <cellStyle name="Comma 4 3 3 10 5 2 3" xfId="7453"/>
    <cellStyle name="Comma 4 3 3 10 5 3" xfId="7454"/>
    <cellStyle name="Comma 4 3 3 10 5 3 2" xfId="7455"/>
    <cellStyle name="Comma 4 3 3 10 5 3 3" xfId="7456"/>
    <cellStyle name="Comma 4 3 3 10 5 4" xfId="7457"/>
    <cellStyle name="Comma 4 3 3 10 5 5" xfId="7458"/>
    <cellStyle name="Comma 4 3 3 10 6" xfId="7459"/>
    <cellStyle name="Comma 4 3 3 10 6 2" xfId="7460"/>
    <cellStyle name="Comma 4 3 3 10 6 3" xfId="7461"/>
    <cellStyle name="Comma 4 3 3 10 7" xfId="7462"/>
    <cellStyle name="Comma 4 3 3 10 7 2" xfId="7463"/>
    <cellStyle name="Comma 4 3 3 10 7 3" xfId="7464"/>
    <cellStyle name="Comma 4 3 3 10 8" xfId="7465"/>
    <cellStyle name="Comma 4 3 3 10 9" xfId="7466"/>
    <cellStyle name="Comma 4 3 3 11" xfId="7467"/>
    <cellStyle name="Comma 4 3 3 11 2" xfId="7468"/>
    <cellStyle name="Comma 4 3 3 11 2 2" xfId="7469"/>
    <cellStyle name="Comma 4 3 3 11 2 3" xfId="7470"/>
    <cellStyle name="Comma 4 3 3 11 3" xfId="7471"/>
    <cellStyle name="Comma 4 3 3 11 3 2" xfId="7472"/>
    <cellStyle name="Comma 4 3 3 11 3 3" xfId="7473"/>
    <cellStyle name="Comma 4 3 3 11 4" xfId="7474"/>
    <cellStyle name="Comma 4 3 3 11 5" xfId="7475"/>
    <cellStyle name="Comma 4 3 3 12" xfId="7476"/>
    <cellStyle name="Comma 4 3 3 12 2" xfId="7477"/>
    <cellStyle name="Comma 4 3 3 12 2 2" xfId="7478"/>
    <cellStyle name="Comma 4 3 3 12 2 3" xfId="7479"/>
    <cellStyle name="Comma 4 3 3 12 3" xfId="7480"/>
    <cellStyle name="Comma 4 3 3 12 3 2" xfId="7481"/>
    <cellStyle name="Comma 4 3 3 12 3 3" xfId="7482"/>
    <cellStyle name="Comma 4 3 3 12 4" xfId="7483"/>
    <cellStyle name="Comma 4 3 3 12 5" xfId="7484"/>
    <cellStyle name="Comma 4 3 3 13" xfId="7485"/>
    <cellStyle name="Comma 4 3 3 13 2" xfId="7486"/>
    <cellStyle name="Comma 4 3 3 13 2 2" xfId="7487"/>
    <cellStyle name="Comma 4 3 3 13 2 3" xfId="7488"/>
    <cellStyle name="Comma 4 3 3 13 3" xfId="7489"/>
    <cellStyle name="Comma 4 3 3 13 3 2" xfId="7490"/>
    <cellStyle name="Comma 4 3 3 13 3 3" xfId="7491"/>
    <cellStyle name="Comma 4 3 3 13 4" xfId="7492"/>
    <cellStyle name="Comma 4 3 3 13 5" xfId="7493"/>
    <cellStyle name="Comma 4 3 3 14" xfId="7494"/>
    <cellStyle name="Comma 4 3 3 14 2" xfId="7495"/>
    <cellStyle name="Comma 4 3 3 14 2 2" xfId="7496"/>
    <cellStyle name="Comma 4 3 3 14 2 3" xfId="7497"/>
    <cellStyle name="Comma 4 3 3 14 3" xfId="7498"/>
    <cellStyle name="Comma 4 3 3 14 3 2" xfId="7499"/>
    <cellStyle name="Comma 4 3 3 14 3 3" xfId="7500"/>
    <cellStyle name="Comma 4 3 3 14 4" xfId="7501"/>
    <cellStyle name="Comma 4 3 3 14 5" xfId="7502"/>
    <cellStyle name="Comma 4 3 3 15" xfId="7503"/>
    <cellStyle name="Comma 4 3 3 15 2" xfId="7504"/>
    <cellStyle name="Comma 4 3 3 15 3" xfId="7505"/>
    <cellStyle name="Comma 4 3 3 16" xfId="7506"/>
    <cellStyle name="Comma 4 3 3 16 2" xfId="7507"/>
    <cellStyle name="Comma 4 3 3 16 3" xfId="7508"/>
    <cellStyle name="Comma 4 3 3 17" xfId="7509"/>
    <cellStyle name="Comma 4 3 3 17 2" xfId="7510"/>
    <cellStyle name="Comma 4 3 3 17 3" xfId="7511"/>
    <cellStyle name="Comma 4 3 3 18" xfId="7512"/>
    <cellStyle name="Comma 4 3 3 19" xfId="7513"/>
    <cellStyle name="Comma 4 3 3 2" xfId="7514"/>
    <cellStyle name="Comma 4 3 3 2 10" xfId="7515"/>
    <cellStyle name="Comma 4 3 3 2 10 2" xfId="7516"/>
    <cellStyle name="Comma 4 3 3 2 10 2 2" xfId="7517"/>
    <cellStyle name="Comma 4 3 3 2 10 2 3" xfId="7518"/>
    <cellStyle name="Comma 4 3 3 2 10 3" xfId="7519"/>
    <cellStyle name="Comma 4 3 3 2 10 3 2" xfId="7520"/>
    <cellStyle name="Comma 4 3 3 2 10 3 3" xfId="7521"/>
    <cellStyle name="Comma 4 3 3 2 10 4" xfId="7522"/>
    <cellStyle name="Comma 4 3 3 2 10 5" xfId="7523"/>
    <cellStyle name="Comma 4 3 3 2 11" xfId="7524"/>
    <cellStyle name="Comma 4 3 3 2 11 2" xfId="7525"/>
    <cellStyle name="Comma 4 3 3 2 11 2 2" xfId="7526"/>
    <cellStyle name="Comma 4 3 3 2 11 2 3" xfId="7527"/>
    <cellStyle name="Comma 4 3 3 2 11 3" xfId="7528"/>
    <cellStyle name="Comma 4 3 3 2 11 3 2" xfId="7529"/>
    <cellStyle name="Comma 4 3 3 2 11 3 3" xfId="7530"/>
    <cellStyle name="Comma 4 3 3 2 11 4" xfId="7531"/>
    <cellStyle name="Comma 4 3 3 2 11 5" xfId="7532"/>
    <cellStyle name="Comma 4 3 3 2 12" xfId="7533"/>
    <cellStyle name="Comma 4 3 3 2 12 2" xfId="7534"/>
    <cellStyle name="Comma 4 3 3 2 12 3" xfId="7535"/>
    <cellStyle name="Comma 4 3 3 2 13" xfId="7536"/>
    <cellStyle name="Comma 4 3 3 2 13 2" xfId="7537"/>
    <cellStyle name="Comma 4 3 3 2 13 3" xfId="7538"/>
    <cellStyle name="Comma 4 3 3 2 14" xfId="7539"/>
    <cellStyle name="Comma 4 3 3 2 14 2" xfId="7540"/>
    <cellStyle name="Comma 4 3 3 2 14 3" xfId="7541"/>
    <cellStyle name="Comma 4 3 3 2 15" xfId="7542"/>
    <cellStyle name="Comma 4 3 3 2 16" xfId="7543"/>
    <cellStyle name="Comma 4 3 3 2 2" xfId="7544"/>
    <cellStyle name="Comma 4 3 3 2 2 2" xfId="7545"/>
    <cellStyle name="Comma 4 3 3 2 2 2 2" xfId="7546"/>
    <cellStyle name="Comma 4 3 3 2 2 2 2 2" xfId="7547"/>
    <cellStyle name="Comma 4 3 3 2 2 2 2 3" xfId="7548"/>
    <cellStyle name="Comma 4 3 3 2 2 2 3" xfId="7549"/>
    <cellStyle name="Comma 4 3 3 2 2 2 3 2" xfId="7550"/>
    <cellStyle name="Comma 4 3 3 2 2 2 3 3" xfId="7551"/>
    <cellStyle name="Comma 4 3 3 2 2 2 4" xfId="7552"/>
    <cellStyle name="Comma 4 3 3 2 2 2 5" xfId="7553"/>
    <cellStyle name="Comma 4 3 3 2 2 3" xfId="7554"/>
    <cellStyle name="Comma 4 3 3 2 2 3 2" xfId="7555"/>
    <cellStyle name="Comma 4 3 3 2 2 3 2 2" xfId="7556"/>
    <cellStyle name="Comma 4 3 3 2 2 3 2 3" xfId="7557"/>
    <cellStyle name="Comma 4 3 3 2 2 3 3" xfId="7558"/>
    <cellStyle name="Comma 4 3 3 2 2 3 3 2" xfId="7559"/>
    <cellStyle name="Comma 4 3 3 2 2 3 3 3" xfId="7560"/>
    <cellStyle name="Comma 4 3 3 2 2 3 4" xfId="7561"/>
    <cellStyle name="Comma 4 3 3 2 2 3 5" xfId="7562"/>
    <cellStyle name="Comma 4 3 3 2 2 4" xfId="7563"/>
    <cellStyle name="Comma 4 3 3 2 2 4 2" xfId="7564"/>
    <cellStyle name="Comma 4 3 3 2 2 4 2 2" xfId="7565"/>
    <cellStyle name="Comma 4 3 3 2 2 4 2 3" xfId="7566"/>
    <cellStyle name="Comma 4 3 3 2 2 4 3" xfId="7567"/>
    <cellStyle name="Comma 4 3 3 2 2 4 3 2" xfId="7568"/>
    <cellStyle name="Comma 4 3 3 2 2 4 3 3" xfId="7569"/>
    <cellStyle name="Comma 4 3 3 2 2 4 4" xfId="7570"/>
    <cellStyle name="Comma 4 3 3 2 2 4 5" xfId="7571"/>
    <cellStyle name="Comma 4 3 3 2 2 5" xfId="7572"/>
    <cellStyle name="Comma 4 3 3 2 2 5 2" xfId="7573"/>
    <cellStyle name="Comma 4 3 3 2 2 5 2 2" xfId="7574"/>
    <cellStyle name="Comma 4 3 3 2 2 5 2 3" xfId="7575"/>
    <cellStyle name="Comma 4 3 3 2 2 5 3" xfId="7576"/>
    <cellStyle name="Comma 4 3 3 2 2 5 3 2" xfId="7577"/>
    <cellStyle name="Comma 4 3 3 2 2 5 3 3" xfId="7578"/>
    <cellStyle name="Comma 4 3 3 2 2 5 4" xfId="7579"/>
    <cellStyle name="Comma 4 3 3 2 2 5 5" xfId="7580"/>
    <cellStyle name="Comma 4 3 3 2 2 6" xfId="7581"/>
    <cellStyle name="Comma 4 3 3 2 2 6 2" xfId="7582"/>
    <cellStyle name="Comma 4 3 3 2 2 6 3" xfId="7583"/>
    <cellStyle name="Comma 4 3 3 2 2 7" xfId="7584"/>
    <cellStyle name="Comma 4 3 3 2 2 7 2" xfId="7585"/>
    <cellStyle name="Comma 4 3 3 2 2 7 3" xfId="7586"/>
    <cellStyle name="Comma 4 3 3 2 2 8" xfId="7587"/>
    <cellStyle name="Comma 4 3 3 2 2 9" xfId="7588"/>
    <cellStyle name="Comma 4 3 3 2 3" xfId="7589"/>
    <cellStyle name="Comma 4 3 3 2 3 2" xfId="7590"/>
    <cellStyle name="Comma 4 3 3 2 3 2 2" xfId="7591"/>
    <cellStyle name="Comma 4 3 3 2 3 2 2 2" xfId="7592"/>
    <cellStyle name="Comma 4 3 3 2 3 2 2 3" xfId="7593"/>
    <cellStyle name="Comma 4 3 3 2 3 2 3" xfId="7594"/>
    <cellStyle name="Comma 4 3 3 2 3 2 3 2" xfId="7595"/>
    <cellStyle name="Comma 4 3 3 2 3 2 3 3" xfId="7596"/>
    <cellStyle name="Comma 4 3 3 2 3 2 4" xfId="7597"/>
    <cellStyle name="Comma 4 3 3 2 3 2 5" xfId="7598"/>
    <cellStyle name="Comma 4 3 3 2 3 3" xfId="7599"/>
    <cellStyle name="Comma 4 3 3 2 3 3 2" xfId="7600"/>
    <cellStyle name="Comma 4 3 3 2 3 3 2 2" xfId="7601"/>
    <cellStyle name="Comma 4 3 3 2 3 3 2 3" xfId="7602"/>
    <cellStyle name="Comma 4 3 3 2 3 3 3" xfId="7603"/>
    <cellStyle name="Comma 4 3 3 2 3 3 3 2" xfId="7604"/>
    <cellStyle name="Comma 4 3 3 2 3 3 3 3" xfId="7605"/>
    <cellStyle name="Comma 4 3 3 2 3 3 4" xfId="7606"/>
    <cellStyle name="Comma 4 3 3 2 3 3 5" xfId="7607"/>
    <cellStyle name="Comma 4 3 3 2 3 4" xfId="7608"/>
    <cellStyle name="Comma 4 3 3 2 3 4 2" xfId="7609"/>
    <cellStyle name="Comma 4 3 3 2 3 4 2 2" xfId="7610"/>
    <cellStyle name="Comma 4 3 3 2 3 4 2 3" xfId="7611"/>
    <cellStyle name="Comma 4 3 3 2 3 4 3" xfId="7612"/>
    <cellStyle name="Comma 4 3 3 2 3 4 3 2" xfId="7613"/>
    <cellStyle name="Comma 4 3 3 2 3 4 3 3" xfId="7614"/>
    <cellStyle name="Comma 4 3 3 2 3 4 4" xfId="7615"/>
    <cellStyle name="Comma 4 3 3 2 3 4 5" xfId="7616"/>
    <cellStyle name="Comma 4 3 3 2 3 5" xfId="7617"/>
    <cellStyle name="Comma 4 3 3 2 3 5 2" xfId="7618"/>
    <cellStyle name="Comma 4 3 3 2 3 5 2 2" xfId="7619"/>
    <cellStyle name="Comma 4 3 3 2 3 5 2 3" xfId="7620"/>
    <cellStyle name="Comma 4 3 3 2 3 5 3" xfId="7621"/>
    <cellStyle name="Comma 4 3 3 2 3 5 3 2" xfId="7622"/>
    <cellStyle name="Comma 4 3 3 2 3 5 3 3" xfId="7623"/>
    <cellStyle name="Comma 4 3 3 2 3 5 4" xfId="7624"/>
    <cellStyle name="Comma 4 3 3 2 3 5 5" xfId="7625"/>
    <cellStyle name="Comma 4 3 3 2 3 6" xfId="7626"/>
    <cellStyle name="Comma 4 3 3 2 3 6 2" xfId="7627"/>
    <cellStyle name="Comma 4 3 3 2 3 6 3" xfId="7628"/>
    <cellStyle name="Comma 4 3 3 2 3 7" xfId="7629"/>
    <cellStyle name="Comma 4 3 3 2 3 7 2" xfId="7630"/>
    <cellStyle name="Comma 4 3 3 2 3 7 3" xfId="7631"/>
    <cellStyle name="Comma 4 3 3 2 3 8" xfId="7632"/>
    <cellStyle name="Comma 4 3 3 2 3 9" xfId="7633"/>
    <cellStyle name="Comma 4 3 3 2 4" xfId="7634"/>
    <cellStyle name="Comma 4 3 3 2 4 2" xfId="7635"/>
    <cellStyle name="Comma 4 3 3 2 4 2 2" xfId="7636"/>
    <cellStyle name="Comma 4 3 3 2 4 2 2 2" xfId="7637"/>
    <cellStyle name="Comma 4 3 3 2 4 2 2 3" xfId="7638"/>
    <cellStyle name="Comma 4 3 3 2 4 2 3" xfId="7639"/>
    <cellStyle name="Comma 4 3 3 2 4 2 3 2" xfId="7640"/>
    <cellStyle name="Comma 4 3 3 2 4 2 3 3" xfId="7641"/>
    <cellStyle name="Comma 4 3 3 2 4 2 4" xfId="7642"/>
    <cellStyle name="Comma 4 3 3 2 4 2 5" xfId="7643"/>
    <cellStyle name="Comma 4 3 3 2 4 3" xfId="7644"/>
    <cellStyle name="Comma 4 3 3 2 4 3 2" xfId="7645"/>
    <cellStyle name="Comma 4 3 3 2 4 3 2 2" xfId="7646"/>
    <cellStyle name="Comma 4 3 3 2 4 3 2 3" xfId="7647"/>
    <cellStyle name="Comma 4 3 3 2 4 3 3" xfId="7648"/>
    <cellStyle name="Comma 4 3 3 2 4 3 3 2" xfId="7649"/>
    <cellStyle name="Comma 4 3 3 2 4 3 3 3" xfId="7650"/>
    <cellStyle name="Comma 4 3 3 2 4 3 4" xfId="7651"/>
    <cellStyle name="Comma 4 3 3 2 4 3 5" xfId="7652"/>
    <cellStyle name="Comma 4 3 3 2 4 4" xfId="7653"/>
    <cellStyle name="Comma 4 3 3 2 4 4 2" xfId="7654"/>
    <cellStyle name="Comma 4 3 3 2 4 4 2 2" xfId="7655"/>
    <cellStyle name="Comma 4 3 3 2 4 4 2 3" xfId="7656"/>
    <cellStyle name="Comma 4 3 3 2 4 4 3" xfId="7657"/>
    <cellStyle name="Comma 4 3 3 2 4 4 3 2" xfId="7658"/>
    <cellStyle name="Comma 4 3 3 2 4 4 3 3" xfId="7659"/>
    <cellStyle name="Comma 4 3 3 2 4 4 4" xfId="7660"/>
    <cellStyle name="Comma 4 3 3 2 4 4 5" xfId="7661"/>
    <cellStyle name="Comma 4 3 3 2 4 5" xfId="7662"/>
    <cellStyle name="Comma 4 3 3 2 4 5 2" xfId="7663"/>
    <cellStyle name="Comma 4 3 3 2 4 5 2 2" xfId="7664"/>
    <cellStyle name="Comma 4 3 3 2 4 5 2 3" xfId="7665"/>
    <cellStyle name="Comma 4 3 3 2 4 5 3" xfId="7666"/>
    <cellStyle name="Comma 4 3 3 2 4 5 3 2" xfId="7667"/>
    <cellStyle name="Comma 4 3 3 2 4 5 3 3" xfId="7668"/>
    <cellStyle name="Comma 4 3 3 2 4 5 4" xfId="7669"/>
    <cellStyle name="Comma 4 3 3 2 4 5 5" xfId="7670"/>
    <cellStyle name="Comma 4 3 3 2 4 6" xfId="7671"/>
    <cellStyle name="Comma 4 3 3 2 4 6 2" xfId="7672"/>
    <cellStyle name="Comma 4 3 3 2 4 6 3" xfId="7673"/>
    <cellStyle name="Comma 4 3 3 2 4 7" xfId="7674"/>
    <cellStyle name="Comma 4 3 3 2 4 7 2" xfId="7675"/>
    <cellStyle name="Comma 4 3 3 2 4 7 3" xfId="7676"/>
    <cellStyle name="Comma 4 3 3 2 4 8" xfId="7677"/>
    <cellStyle name="Comma 4 3 3 2 4 9" xfId="7678"/>
    <cellStyle name="Comma 4 3 3 2 5" xfId="7679"/>
    <cellStyle name="Comma 4 3 3 2 5 2" xfId="7680"/>
    <cellStyle name="Comma 4 3 3 2 5 2 2" xfId="7681"/>
    <cellStyle name="Comma 4 3 3 2 5 2 2 2" xfId="7682"/>
    <cellStyle name="Comma 4 3 3 2 5 2 2 3" xfId="7683"/>
    <cellStyle name="Comma 4 3 3 2 5 2 3" xfId="7684"/>
    <cellStyle name="Comma 4 3 3 2 5 2 3 2" xfId="7685"/>
    <cellStyle name="Comma 4 3 3 2 5 2 3 3" xfId="7686"/>
    <cellStyle name="Comma 4 3 3 2 5 2 4" xfId="7687"/>
    <cellStyle name="Comma 4 3 3 2 5 2 5" xfId="7688"/>
    <cellStyle name="Comma 4 3 3 2 5 3" xfId="7689"/>
    <cellStyle name="Comma 4 3 3 2 5 3 2" xfId="7690"/>
    <cellStyle name="Comma 4 3 3 2 5 3 2 2" xfId="7691"/>
    <cellStyle name="Comma 4 3 3 2 5 3 2 3" xfId="7692"/>
    <cellStyle name="Comma 4 3 3 2 5 3 3" xfId="7693"/>
    <cellStyle name="Comma 4 3 3 2 5 3 3 2" xfId="7694"/>
    <cellStyle name="Comma 4 3 3 2 5 3 3 3" xfId="7695"/>
    <cellStyle name="Comma 4 3 3 2 5 3 4" xfId="7696"/>
    <cellStyle name="Comma 4 3 3 2 5 3 5" xfId="7697"/>
    <cellStyle name="Comma 4 3 3 2 5 4" xfId="7698"/>
    <cellStyle name="Comma 4 3 3 2 5 4 2" xfId="7699"/>
    <cellStyle name="Comma 4 3 3 2 5 4 2 2" xfId="7700"/>
    <cellStyle name="Comma 4 3 3 2 5 4 2 3" xfId="7701"/>
    <cellStyle name="Comma 4 3 3 2 5 4 3" xfId="7702"/>
    <cellStyle name="Comma 4 3 3 2 5 4 3 2" xfId="7703"/>
    <cellStyle name="Comma 4 3 3 2 5 4 3 3" xfId="7704"/>
    <cellStyle name="Comma 4 3 3 2 5 4 4" xfId="7705"/>
    <cellStyle name="Comma 4 3 3 2 5 4 5" xfId="7706"/>
    <cellStyle name="Comma 4 3 3 2 5 5" xfId="7707"/>
    <cellStyle name="Comma 4 3 3 2 5 5 2" xfId="7708"/>
    <cellStyle name="Comma 4 3 3 2 5 5 2 2" xfId="7709"/>
    <cellStyle name="Comma 4 3 3 2 5 5 2 3" xfId="7710"/>
    <cellStyle name="Comma 4 3 3 2 5 5 3" xfId="7711"/>
    <cellStyle name="Comma 4 3 3 2 5 5 3 2" xfId="7712"/>
    <cellStyle name="Comma 4 3 3 2 5 5 3 3" xfId="7713"/>
    <cellStyle name="Comma 4 3 3 2 5 5 4" xfId="7714"/>
    <cellStyle name="Comma 4 3 3 2 5 5 5" xfId="7715"/>
    <cellStyle name="Comma 4 3 3 2 5 6" xfId="7716"/>
    <cellStyle name="Comma 4 3 3 2 5 6 2" xfId="7717"/>
    <cellStyle name="Comma 4 3 3 2 5 6 3" xfId="7718"/>
    <cellStyle name="Comma 4 3 3 2 5 7" xfId="7719"/>
    <cellStyle name="Comma 4 3 3 2 5 7 2" xfId="7720"/>
    <cellStyle name="Comma 4 3 3 2 5 7 3" xfId="7721"/>
    <cellStyle name="Comma 4 3 3 2 5 8" xfId="7722"/>
    <cellStyle name="Comma 4 3 3 2 5 9" xfId="7723"/>
    <cellStyle name="Comma 4 3 3 2 6" xfId="7724"/>
    <cellStyle name="Comma 4 3 3 2 6 2" xfId="7725"/>
    <cellStyle name="Comma 4 3 3 2 6 2 2" xfId="7726"/>
    <cellStyle name="Comma 4 3 3 2 6 2 2 2" xfId="7727"/>
    <cellStyle name="Comma 4 3 3 2 6 2 2 3" xfId="7728"/>
    <cellStyle name="Comma 4 3 3 2 6 2 3" xfId="7729"/>
    <cellStyle name="Comma 4 3 3 2 6 2 3 2" xfId="7730"/>
    <cellStyle name="Comma 4 3 3 2 6 2 3 3" xfId="7731"/>
    <cellStyle name="Comma 4 3 3 2 6 2 4" xfId="7732"/>
    <cellStyle name="Comma 4 3 3 2 6 2 5" xfId="7733"/>
    <cellStyle name="Comma 4 3 3 2 6 3" xfId="7734"/>
    <cellStyle name="Comma 4 3 3 2 6 3 2" xfId="7735"/>
    <cellStyle name="Comma 4 3 3 2 6 3 2 2" xfId="7736"/>
    <cellStyle name="Comma 4 3 3 2 6 3 2 3" xfId="7737"/>
    <cellStyle name="Comma 4 3 3 2 6 3 3" xfId="7738"/>
    <cellStyle name="Comma 4 3 3 2 6 3 3 2" xfId="7739"/>
    <cellStyle name="Comma 4 3 3 2 6 3 3 3" xfId="7740"/>
    <cellStyle name="Comma 4 3 3 2 6 3 4" xfId="7741"/>
    <cellStyle name="Comma 4 3 3 2 6 3 5" xfId="7742"/>
    <cellStyle name="Comma 4 3 3 2 6 4" xfId="7743"/>
    <cellStyle name="Comma 4 3 3 2 6 4 2" xfId="7744"/>
    <cellStyle name="Comma 4 3 3 2 6 4 2 2" xfId="7745"/>
    <cellStyle name="Comma 4 3 3 2 6 4 2 3" xfId="7746"/>
    <cellStyle name="Comma 4 3 3 2 6 4 3" xfId="7747"/>
    <cellStyle name="Comma 4 3 3 2 6 4 3 2" xfId="7748"/>
    <cellStyle name="Comma 4 3 3 2 6 4 3 3" xfId="7749"/>
    <cellStyle name="Comma 4 3 3 2 6 4 4" xfId="7750"/>
    <cellStyle name="Comma 4 3 3 2 6 4 5" xfId="7751"/>
    <cellStyle name="Comma 4 3 3 2 6 5" xfId="7752"/>
    <cellStyle name="Comma 4 3 3 2 6 5 2" xfId="7753"/>
    <cellStyle name="Comma 4 3 3 2 6 5 2 2" xfId="7754"/>
    <cellStyle name="Comma 4 3 3 2 6 5 2 3" xfId="7755"/>
    <cellStyle name="Comma 4 3 3 2 6 5 3" xfId="7756"/>
    <cellStyle name="Comma 4 3 3 2 6 5 3 2" xfId="7757"/>
    <cellStyle name="Comma 4 3 3 2 6 5 3 3" xfId="7758"/>
    <cellStyle name="Comma 4 3 3 2 6 5 4" xfId="7759"/>
    <cellStyle name="Comma 4 3 3 2 6 5 5" xfId="7760"/>
    <cellStyle name="Comma 4 3 3 2 6 6" xfId="7761"/>
    <cellStyle name="Comma 4 3 3 2 6 6 2" xfId="7762"/>
    <cellStyle name="Comma 4 3 3 2 6 6 3" xfId="7763"/>
    <cellStyle name="Comma 4 3 3 2 6 7" xfId="7764"/>
    <cellStyle name="Comma 4 3 3 2 6 7 2" xfId="7765"/>
    <cellStyle name="Comma 4 3 3 2 6 7 3" xfId="7766"/>
    <cellStyle name="Comma 4 3 3 2 6 8" xfId="7767"/>
    <cellStyle name="Comma 4 3 3 2 6 9" xfId="7768"/>
    <cellStyle name="Comma 4 3 3 2 7" xfId="7769"/>
    <cellStyle name="Comma 4 3 3 2 7 2" xfId="7770"/>
    <cellStyle name="Comma 4 3 3 2 7 2 2" xfId="7771"/>
    <cellStyle name="Comma 4 3 3 2 7 2 2 2" xfId="7772"/>
    <cellStyle name="Comma 4 3 3 2 7 2 2 3" xfId="7773"/>
    <cellStyle name="Comma 4 3 3 2 7 2 3" xfId="7774"/>
    <cellStyle name="Comma 4 3 3 2 7 2 3 2" xfId="7775"/>
    <cellStyle name="Comma 4 3 3 2 7 2 3 3" xfId="7776"/>
    <cellStyle name="Comma 4 3 3 2 7 2 4" xfId="7777"/>
    <cellStyle name="Comma 4 3 3 2 7 2 5" xfId="7778"/>
    <cellStyle name="Comma 4 3 3 2 7 3" xfId="7779"/>
    <cellStyle name="Comma 4 3 3 2 7 3 2" xfId="7780"/>
    <cellStyle name="Comma 4 3 3 2 7 3 2 2" xfId="7781"/>
    <cellStyle name="Comma 4 3 3 2 7 3 2 3" xfId="7782"/>
    <cellStyle name="Comma 4 3 3 2 7 3 3" xfId="7783"/>
    <cellStyle name="Comma 4 3 3 2 7 3 3 2" xfId="7784"/>
    <cellStyle name="Comma 4 3 3 2 7 3 3 3" xfId="7785"/>
    <cellStyle name="Comma 4 3 3 2 7 3 4" xfId="7786"/>
    <cellStyle name="Comma 4 3 3 2 7 3 5" xfId="7787"/>
    <cellStyle name="Comma 4 3 3 2 7 4" xfId="7788"/>
    <cellStyle name="Comma 4 3 3 2 7 4 2" xfId="7789"/>
    <cellStyle name="Comma 4 3 3 2 7 4 2 2" xfId="7790"/>
    <cellStyle name="Comma 4 3 3 2 7 4 2 3" xfId="7791"/>
    <cellStyle name="Comma 4 3 3 2 7 4 3" xfId="7792"/>
    <cellStyle name="Comma 4 3 3 2 7 4 3 2" xfId="7793"/>
    <cellStyle name="Comma 4 3 3 2 7 4 3 3" xfId="7794"/>
    <cellStyle name="Comma 4 3 3 2 7 4 4" xfId="7795"/>
    <cellStyle name="Comma 4 3 3 2 7 4 5" xfId="7796"/>
    <cellStyle name="Comma 4 3 3 2 7 5" xfId="7797"/>
    <cellStyle name="Comma 4 3 3 2 7 5 2" xfId="7798"/>
    <cellStyle name="Comma 4 3 3 2 7 5 2 2" xfId="7799"/>
    <cellStyle name="Comma 4 3 3 2 7 5 2 3" xfId="7800"/>
    <cellStyle name="Comma 4 3 3 2 7 5 3" xfId="7801"/>
    <cellStyle name="Comma 4 3 3 2 7 5 3 2" xfId="7802"/>
    <cellStyle name="Comma 4 3 3 2 7 5 3 3" xfId="7803"/>
    <cellStyle name="Comma 4 3 3 2 7 5 4" xfId="7804"/>
    <cellStyle name="Comma 4 3 3 2 7 5 5" xfId="7805"/>
    <cellStyle name="Comma 4 3 3 2 7 6" xfId="7806"/>
    <cellStyle name="Comma 4 3 3 2 7 6 2" xfId="7807"/>
    <cellStyle name="Comma 4 3 3 2 7 6 3" xfId="7808"/>
    <cellStyle name="Comma 4 3 3 2 7 7" xfId="7809"/>
    <cellStyle name="Comma 4 3 3 2 7 7 2" xfId="7810"/>
    <cellStyle name="Comma 4 3 3 2 7 7 3" xfId="7811"/>
    <cellStyle name="Comma 4 3 3 2 7 8" xfId="7812"/>
    <cellStyle name="Comma 4 3 3 2 7 9" xfId="7813"/>
    <cellStyle name="Comma 4 3 3 2 8" xfId="7814"/>
    <cellStyle name="Comma 4 3 3 2 8 2" xfId="7815"/>
    <cellStyle name="Comma 4 3 3 2 8 2 2" xfId="7816"/>
    <cellStyle name="Comma 4 3 3 2 8 2 3" xfId="7817"/>
    <cellStyle name="Comma 4 3 3 2 8 3" xfId="7818"/>
    <cellStyle name="Comma 4 3 3 2 8 3 2" xfId="7819"/>
    <cellStyle name="Comma 4 3 3 2 8 3 3" xfId="7820"/>
    <cellStyle name="Comma 4 3 3 2 8 4" xfId="7821"/>
    <cellStyle name="Comma 4 3 3 2 8 5" xfId="7822"/>
    <cellStyle name="Comma 4 3 3 2 9" xfId="7823"/>
    <cellStyle name="Comma 4 3 3 2 9 2" xfId="7824"/>
    <cellStyle name="Comma 4 3 3 2 9 2 2" xfId="7825"/>
    <cellStyle name="Comma 4 3 3 2 9 2 3" xfId="7826"/>
    <cellStyle name="Comma 4 3 3 2 9 3" xfId="7827"/>
    <cellStyle name="Comma 4 3 3 2 9 3 2" xfId="7828"/>
    <cellStyle name="Comma 4 3 3 2 9 3 3" xfId="7829"/>
    <cellStyle name="Comma 4 3 3 2 9 4" xfId="7830"/>
    <cellStyle name="Comma 4 3 3 2 9 5" xfId="7831"/>
    <cellStyle name="Comma 4 3 3 3" xfId="7832"/>
    <cellStyle name="Comma 4 3 3 3 10" xfId="7833"/>
    <cellStyle name="Comma 4 3 3 3 10 2" xfId="7834"/>
    <cellStyle name="Comma 4 3 3 3 10 2 2" xfId="7835"/>
    <cellStyle name="Comma 4 3 3 3 10 2 3" xfId="7836"/>
    <cellStyle name="Comma 4 3 3 3 10 3" xfId="7837"/>
    <cellStyle name="Comma 4 3 3 3 10 3 2" xfId="7838"/>
    <cellStyle name="Comma 4 3 3 3 10 3 3" xfId="7839"/>
    <cellStyle name="Comma 4 3 3 3 10 4" xfId="7840"/>
    <cellStyle name="Comma 4 3 3 3 10 5" xfId="7841"/>
    <cellStyle name="Comma 4 3 3 3 11" xfId="7842"/>
    <cellStyle name="Comma 4 3 3 3 11 2" xfId="7843"/>
    <cellStyle name="Comma 4 3 3 3 11 2 2" xfId="7844"/>
    <cellStyle name="Comma 4 3 3 3 11 2 3" xfId="7845"/>
    <cellStyle name="Comma 4 3 3 3 11 3" xfId="7846"/>
    <cellStyle name="Comma 4 3 3 3 11 3 2" xfId="7847"/>
    <cellStyle name="Comma 4 3 3 3 11 3 3" xfId="7848"/>
    <cellStyle name="Comma 4 3 3 3 11 4" xfId="7849"/>
    <cellStyle name="Comma 4 3 3 3 11 5" xfId="7850"/>
    <cellStyle name="Comma 4 3 3 3 12" xfId="7851"/>
    <cellStyle name="Comma 4 3 3 3 12 2" xfId="7852"/>
    <cellStyle name="Comma 4 3 3 3 12 3" xfId="7853"/>
    <cellStyle name="Comma 4 3 3 3 13" xfId="7854"/>
    <cellStyle name="Comma 4 3 3 3 13 2" xfId="7855"/>
    <cellStyle name="Comma 4 3 3 3 13 3" xfId="7856"/>
    <cellStyle name="Comma 4 3 3 3 14" xfId="7857"/>
    <cellStyle name="Comma 4 3 3 3 14 2" xfId="7858"/>
    <cellStyle name="Comma 4 3 3 3 14 3" xfId="7859"/>
    <cellStyle name="Comma 4 3 3 3 15" xfId="7860"/>
    <cellStyle name="Comma 4 3 3 3 16" xfId="7861"/>
    <cellStyle name="Comma 4 3 3 3 2" xfId="7862"/>
    <cellStyle name="Comma 4 3 3 3 2 2" xfId="7863"/>
    <cellStyle name="Comma 4 3 3 3 2 2 2" xfId="7864"/>
    <cellStyle name="Comma 4 3 3 3 2 2 2 2" xfId="7865"/>
    <cellStyle name="Comma 4 3 3 3 2 2 2 3" xfId="7866"/>
    <cellStyle name="Comma 4 3 3 3 2 2 3" xfId="7867"/>
    <cellStyle name="Comma 4 3 3 3 2 2 3 2" xfId="7868"/>
    <cellStyle name="Comma 4 3 3 3 2 2 3 3" xfId="7869"/>
    <cellStyle name="Comma 4 3 3 3 2 2 4" xfId="7870"/>
    <cellStyle name="Comma 4 3 3 3 2 2 5" xfId="7871"/>
    <cellStyle name="Comma 4 3 3 3 2 3" xfId="7872"/>
    <cellStyle name="Comma 4 3 3 3 2 3 2" xfId="7873"/>
    <cellStyle name="Comma 4 3 3 3 2 3 2 2" xfId="7874"/>
    <cellStyle name="Comma 4 3 3 3 2 3 2 3" xfId="7875"/>
    <cellStyle name="Comma 4 3 3 3 2 3 3" xfId="7876"/>
    <cellStyle name="Comma 4 3 3 3 2 3 3 2" xfId="7877"/>
    <cellStyle name="Comma 4 3 3 3 2 3 3 3" xfId="7878"/>
    <cellStyle name="Comma 4 3 3 3 2 3 4" xfId="7879"/>
    <cellStyle name="Comma 4 3 3 3 2 3 5" xfId="7880"/>
    <cellStyle name="Comma 4 3 3 3 2 4" xfId="7881"/>
    <cellStyle name="Comma 4 3 3 3 2 4 2" xfId="7882"/>
    <cellStyle name="Comma 4 3 3 3 2 4 2 2" xfId="7883"/>
    <cellStyle name="Comma 4 3 3 3 2 4 2 3" xfId="7884"/>
    <cellStyle name="Comma 4 3 3 3 2 4 3" xfId="7885"/>
    <cellStyle name="Comma 4 3 3 3 2 4 3 2" xfId="7886"/>
    <cellStyle name="Comma 4 3 3 3 2 4 3 3" xfId="7887"/>
    <cellStyle name="Comma 4 3 3 3 2 4 4" xfId="7888"/>
    <cellStyle name="Comma 4 3 3 3 2 4 5" xfId="7889"/>
    <cellStyle name="Comma 4 3 3 3 2 5" xfId="7890"/>
    <cellStyle name="Comma 4 3 3 3 2 5 2" xfId="7891"/>
    <cellStyle name="Comma 4 3 3 3 2 5 2 2" xfId="7892"/>
    <cellStyle name="Comma 4 3 3 3 2 5 2 3" xfId="7893"/>
    <cellStyle name="Comma 4 3 3 3 2 5 3" xfId="7894"/>
    <cellStyle name="Comma 4 3 3 3 2 5 3 2" xfId="7895"/>
    <cellStyle name="Comma 4 3 3 3 2 5 3 3" xfId="7896"/>
    <cellStyle name="Comma 4 3 3 3 2 5 4" xfId="7897"/>
    <cellStyle name="Comma 4 3 3 3 2 5 5" xfId="7898"/>
    <cellStyle name="Comma 4 3 3 3 2 6" xfId="7899"/>
    <cellStyle name="Comma 4 3 3 3 2 6 2" xfId="7900"/>
    <cellStyle name="Comma 4 3 3 3 2 6 3" xfId="7901"/>
    <cellStyle name="Comma 4 3 3 3 2 7" xfId="7902"/>
    <cellStyle name="Comma 4 3 3 3 2 7 2" xfId="7903"/>
    <cellStyle name="Comma 4 3 3 3 2 7 3" xfId="7904"/>
    <cellStyle name="Comma 4 3 3 3 2 8" xfId="7905"/>
    <cellStyle name="Comma 4 3 3 3 2 9" xfId="7906"/>
    <cellStyle name="Comma 4 3 3 3 3" xfId="7907"/>
    <cellStyle name="Comma 4 3 3 3 3 2" xfId="7908"/>
    <cellStyle name="Comma 4 3 3 3 3 2 2" xfId="7909"/>
    <cellStyle name="Comma 4 3 3 3 3 2 2 2" xfId="7910"/>
    <cellStyle name="Comma 4 3 3 3 3 2 2 3" xfId="7911"/>
    <cellStyle name="Comma 4 3 3 3 3 2 3" xfId="7912"/>
    <cellStyle name="Comma 4 3 3 3 3 2 3 2" xfId="7913"/>
    <cellStyle name="Comma 4 3 3 3 3 2 3 3" xfId="7914"/>
    <cellStyle name="Comma 4 3 3 3 3 2 4" xfId="7915"/>
    <cellStyle name="Comma 4 3 3 3 3 2 5" xfId="7916"/>
    <cellStyle name="Comma 4 3 3 3 3 3" xfId="7917"/>
    <cellStyle name="Comma 4 3 3 3 3 3 2" xfId="7918"/>
    <cellStyle name="Comma 4 3 3 3 3 3 2 2" xfId="7919"/>
    <cellStyle name="Comma 4 3 3 3 3 3 2 3" xfId="7920"/>
    <cellStyle name="Comma 4 3 3 3 3 3 3" xfId="7921"/>
    <cellStyle name="Comma 4 3 3 3 3 3 3 2" xfId="7922"/>
    <cellStyle name="Comma 4 3 3 3 3 3 3 3" xfId="7923"/>
    <cellStyle name="Comma 4 3 3 3 3 3 4" xfId="7924"/>
    <cellStyle name="Comma 4 3 3 3 3 3 5" xfId="7925"/>
    <cellStyle name="Comma 4 3 3 3 3 4" xfId="7926"/>
    <cellStyle name="Comma 4 3 3 3 3 4 2" xfId="7927"/>
    <cellStyle name="Comma 4 3 3 3 3 4 2 2" xfId="7928"/>
    <cellStyle name="Comma 4 3 3 3 3 4 2 3" xfId="7929"/>
    <cellStyle name="Comma 4 3 3 3 3 4 3" xfId="7930"/>
    <cellStyle name="Comma 4 3 3 3 3 4 3 2" xfId="7931"/>
    <cellStyle name="Comma 4 3 3 3 3 4 3 3" xfId="7932"/>
    <cellStyle name="Comma 4 3 3 3 3 4 4" xfId="7933"/>
    <cellStyle name="Comma 4 3 3 3 3 4 5" xfId="7934"/>
    <cellStyle name="Comma 4 3 3 3 3 5" xfId="7935"/>
    <cellStyle name="Comma 4 3 3 3 3 5 2" xfId="7936"/>
    <cellStyle name="Comma 4 3 3 3 3 5 2 2" xfId="7937"/>
    <cellStyle name="Comma 4 3 3 3 3 5 2 3" xfId="7938"/>
    <cellStyle name="Comma 4 3 3 3 3 5 3" xfId="7939"/>
    <cellStyle name="Comma 4 3 3 3 3 5 3 2" xfId="7940"/>
    <cellStyle name="Comma 4 3 3 3 3 5 3 3" xfId="7941"/>
    <cellStyle name="Comma 4 3 3 3 3 5 4" xfId="7942"/>
    <cellStyle name="Comma 4 3 3 3 3 5 5" xfId="7943"/>
    <cellStyle name="Comma 4 3 3 3 3 6" xfId="7944"/>
    <cellStyle name="Comma 4 3 3 3 3 6 2" xfId="7945"/>
    <cellStyle name="Comma 4 3 3 3 3 6 3" xfId="7946"/>
    <cellStyle name="Comma 4 3 3 3 3 7" xfId="7947"/>
    <cellStyle name="Comma 4 3 3 3 3 7 2" xfId="7948"/>
    <cellStyle name="Comma 4 3 3 3 3 7 3" xfId="7949"/>
    <cellStyle name="Comma 4 3 3 3 3 8" xfId="7950"/>
    <cellStyle name="Comma 4 3 3 3 3 9" xfId="7951"/>
    <cellStyle name="Comma 4 3 3 3 4" xfId="7952"/>
    <cellStyle name="Comma 4 3 3 3 4 2" xfId="7953"/>
    <cellStyle name="Comma 4 3 3 3 4 2 2" xfId="7954"/>
    <cellStyle name="Comma 4 3 3 3 4 2 2 2" xfId="7955"/>
    <cellStyle name="Comma 4 3 3 3 4 2 2 3" xfId="7956"/>
    <cellStyle name="Comma 4 3 3 3 4 2 3" xfId="7957"/>
    <cellStyle name="Comma 4 3 3 3 4 2 3 2" xfId="7958"/>
    <cellStyle name="Comma 4 3 3 3 4 2 3 3" xfId="7959"/>
    <cellStyle name="Comma 4 3 3 3 4 2 4" xfId="7960"/>
    <cellStyle name="Comma 4 3 3 3 4 2 5" xfId="7961"/>
    <cellStyle name="Comma 4 3 3 3 4 3" xfId="7962"/>
    <cellStyle name="Comma 4 3 3 3 4 3 2" xfId="7963"/>
    <cellStyle name="Comma 4 3 3 3 4 3 2 2" xfId="7964"/>
    <cellStyle name="Comma 4 3 3 3 4 3 2 3" xfId="7965"/>
    <cellStyle name="Comma 4 3 3 3 4 3 3" xfId="7966"/>
    <cellStyle name="Comma 4 3 3 3 4 3 3 2" xfId="7967"/>
    <cellStyle name="Comma 4 3 3 3 4 3 3 3" xfId="7968"/>
    <cellStyle name="Comma 4 3 3 3 4 3 4" xfId="7969"/>
    <cellStyle name="Comma 4 3 3 3 4 3 5" xfId="7970"/>
    <cellStyle name="Comma 4 3 3 3 4 4" xfId="7971"/>
    <cellStyle name="Comma 4 3 3 3 4 4 2" xfId="7972"/>
    <cellStyle name="Comma 4 3 3 3 4 4 2 2" xfId="7973"/>
    <cellStyle name="Comma 4 3 3 3 4 4 2 3" xfId="7974"/>
    <cellStyle name="Comma 4 3 3 3 4 4 3" xfId="7975"/>
    <cellStyle name="Comma 4 3 3 3 4 4 3 2" xfId="7976"/>
    <cellStyle name="Comma 4 3 3 3 4 4 3 3" xfId="7977"/>
    <cellStyle name="Comma 4 3 3 3 4 4 4" xfId="7978"/>
    <cellStyle name="Comma 4 3 3 3 4 4 5" xfId="7979"/>
    <cellStyle name="Comma 4 3 3 3 4 5" xfId="7980"/>
    <cellStyle name="Comma 4 3 3 3 4 5 2" xfId="7981"/>
    <cellStyle name="Comma 4 3 3 3 4 5 2 2" xfId="7982"/>
    <cellStyle name="Comma 4 3 3 3 4 5 2 3" xfId="7983"/>
    <cellStyle name="Comma 4 3 3 3 4 5 3" xfId="7984"/>
    <cellStyle name="Comma 4 3 3 3 4 5 3 2" xfId="7985"/>
    <cellStyle name="Comma 4 3 3 3 4 5 3 3" xfId="7986"/>
    <cellStyle name="Comma 4 3 3 3 4 5 4" xfId="7987"/>
    <cellStyle name="Comma 4 3 3 3 4 5 5" xfId="7988"/>
    <cellStyle name="Comma 4 3 3 3 4 6" xfId="7989"/>
    <cellStyle name="Comma 4 3 3 3 4 6 2" xfId="7990"/>
    <cellStyle name="Comma 4 3 3 3 4 6 3" xfId="7991"/>
    <cellStyle name="Comma 4 3 3 3 4 7" xfId="7992"/>
    <cellStyle name="Comma 4 3 3 3 4 7 2" xfId="7993"/>
    <cellStyle name="Comma 4 3 3 3 4 7 3" xfId="7994"/>
    <cellStyle name="Comma 4 3 3 3 4 8" xfId="7995"/>
    <cellStyle name="Comma 4 3 3 3 4 9" xfId="7996"/>
    <cellStyle name="Comma 4 3 3 3 5" xfId="7997"/>
    <cellStyle name="Comma 4 3 3 3 5 2" xfId="7998"/>
    <cellStyle name="Comma 4 3 3 3 5 2 2" xfId="7999"/>
    <cellStyle name="Comma 4 3 3 3 5 2 2 2" xfId="8000"/>
    <cellStyle name="Comma 4 3 3 3 5 2 2 3" xfId="8001"/>
    <cellStyle name="Comma 4 3 3 3 5 2 3" xfId="8002"/>
    <cellStyle name="Comma 4 3 3 3 5 2 3 2" xfId="8003"/>
    <cellStyle name="Comma 4 3 3 3 5 2 3 3" xfId="8004"/>
    <cellStyle name="Comma 4 3 3 3 5 2 4" xfId="8005"/>
    <cellStyle name="Comma 4 3 3 3 5 2 5" xfId="8006"/>
    <cellStyle name="Comma 4 3 3 3 5 3" xfId="8007"/>
    <cellStyle name="Comma 4 3 3 3 5 3 2" xfId="8008"/>
    <cellStyle name="Comma 4 3 3 3 5 3 2 2" xfId="8009"/>
    <cellStyle name="Comma 4 3 3 3 5 3 2 3" xfId="8010"/>
    <cellStyle name="Comma 4 3 3 3 5 3 3" xfId="8011"/>
    <cellStyle name="Comma 4 3 3 3 5 3 3 2" xfId="8012"/>
    <cellStyle name="Comma 4 3 3 3 5 3 3 3" xfId="8013"/>
    <cellStyle name="Comma 4 3 3 3 5 3 4" xfId="8014"/>
    <cellStyle name="Comma 4 3 3 3 5 3 5" xfId="8015"/>
    <cellStyle name="Comma 4 3 3 3 5 4" xfId="8016"/>
    <cellStyle name="Comma 4 3 3 3 5 4 2" xfId="8017"/>
    <cellStyle name="Comma 4 3 3 3 5 4 2 2" xfId="8018"/>
    <cellStyle name="Comma 4 3 3 3 5 4 2 3" xfId="8019"/>
    <cellStyle name="Comma 4 3 3 3 5 4 3" xfId="8020"/>
    <cellStyle name="Comma 4 3 3 3 5 4 3 2" xfId="8021"/>
    <cellStyle name="Comma 4 3 3 3 5 4 3 3" xfId="8022"/>
    <cellStyle name="Comma 4 3 3 3 5 4 4" xfId="8023"/>
    <cellStyle name="Comma 4 3 3 3 5 4 5" xfId="8024"/>
    <cellStyle name="Comma 4 3 3 3 5 5" xfId="8025"/>
    <cellStyle name="Comma 4 3 3 3 5 5 2" xfId="8026"/>
    <cellStyle name="Comma 4 3 3 3 5 5 2 2" xfId="8027"/>
    <cellStyle name="Comma 4 3 3 3 5 5 2 3" xfId="8028"/>
    <cellStyle name="Comma 4 3 3 3 5 5 3" xfId="8029"/>
    <cellStyle name="Comma 4 3 3 3 5 5 3 2" xfId="8030"/>
    <cellStyle name="Comma 4 3 3 3 5 5 3 3" xfId="8031"/>
    <cellStyle name="Comma 4 3 3 3 5 5 4" xfId="8032"/>
    <cellStyle name="Comma 4 3 3 3 5 5 5" xfId="8033"/>
    <cellStyle name="Comma 4 3 3 3 5 6" xfId="8034"/>
    <cellStyle name="Comma 4 3 3 3 5 6 2" xfId="8035"/>
    <cellStyle name="Comma 4 3 3 3 5 6 3" xfId="8036"/>
    <cellStyle name="Comma 4 3 3 3 5 7" xfId="8037"/>
    <cellStyle name="Comma 4 3 3 3 5 7 2" xfId="8038"/>
    <cellStyle name="Comma 4 3 3 3 5 7 3" xfId="8039"/>
    <cellStyle name="Comma 4 3 3 3 5 8" xfId="8040"/>
    <cellStyle name="Comma 4 3 3 3 5 9" xfId="8041"/>
    <cellStyle name="Comma 4 3 3 3 6" xfId="8042"/>
    <cellStyle name="Comma 4 3 3 3 6 2" xfId="8043"/>
    <cellStyle name="Comma 4 3 3 3 6 2 2" xfId="8044"/>
    <cellStyle name="Comma 4 3 3 3 6 2 2 2" xfId="8045"/>
    <cellStyle name="Comma 4 3 3 3 6 2 2 3" xfId="8046"/>
    <cellStyle name="Comma 4 3 3 3 6 2 3" xfId="8047"/>
    <cellStyle name="Comma 4 3 3 3 6 2 3 2" xfId="8048"/>
    <cellStyle name="Comma 4 3 3 3 6 2 3 3" xfId="8049"/>
    <cellStyle name="Comma 4 3 3 3 6 2 4" xfId="8050"/>
    <cellStyle name="Comma 4 3 3 3 6 2 5" xfId="8051"/>
    <cellStyle name="Comma 4 3 3 3 6 3" xfId="8052"/>
    <cellStyle name="Comma 4 3 3 3 6 3 2" xfId="8053"/>
    <cellStyle name="Comma 4 3 3 3 6 3 2 2" xfId="8054"/>
    <cellStyle name="Comma 4 3 3 3 6 3 2 3" xfId="8055"/>
    <cellStyle name="Comma 4 3 3 3 6 3 3" xfId="8056"/>
    <cellStyle name="Comma 4 3 3 3 6 3 3 2" xfId="8057"/>
    <cellStyle name="Comma 4 3 3 3 6 3 3 3" xfId="8058"/>
    <cellStyle name="Comma 4 3 3 3 6 3 4" xfId="8059"/>
    <cellStyle name="Comma 4 3 3 3 6 3 5" xfId="8060"/>
    <cellStyle name="Comma 4 3 3 3 6 4" xfId="8061"/>
    <cellStyle name="Comma 4 3 3 3 6 4 2" xfId="8062"/>
    <cellStyle name="Comma 4 3 3 3 6 4 2 2" xfId="8063"/>
    <cellStyle name="Comma 4 3 3 3 6 4 2 3" xfId="8064"/>
    <cellStyle name="Comma 4 3 3 3 6 4 3" xfId="8065"/>
    <cellStyle name="Comma 4 3 3 3 6 4 3 2" xfId="8066"/>
    <cellStyle name="Comma 4 3 3 3 6 4 3 3" xfId="8067"/>
    <cellStyle name="Comma 4 3 3 3 6 4 4" xfId="8068"/>
    <cellStyle name="Comma 4 3 3 3 6 4 5" xfId="8069"/>
    <cellStyle name="Comma 4 3 3 3 6 5" xfId="8070"/>
    <cellStyle name="Comma 4 3 3 3 6 5 2" xfId="8071"/>
    <cellStyle name="Comma 4 3 3 3 6 5 2 2" xfId="8072"/>
    <cellStyle name="Comma 4 3 3 3 6 5 2 3" xfId="8073"/>
    <cellStyle name="Comma 4 3 3 3 6 5 3" xfId="8074"/>
    <cellStyle name="Comma 4 3 3 3 6 5 3 2" xfId="8075"/>
    <cellStyle name="Comma 4 3 3 3 6 5 3 3" xfId="8076"/>
    <cellStyle name="Comma 4 3 3 3 6 5 4" xfId="8077"/>
    <cellStyle name="Comma 4 3 3 3 6 5 5" xfId="8078"/>
    <cellStyle name="Comma 4 3 3 3 6 6" xfId="8079"/>
    <cellStyle name="Comma 4 3 3 3 6 6 2" xfId="8080"/>
    <cellStyle name="Comma 4 3 3 3 6 6 3" xfId="8081"/>
    <cellStyle name="Comma 4 3 3 3 6 7" xfId="8082"/>
    <cellStyle name="Comma 4 3 3 3 6 7 2" xfId="8083"/>
    <cellStyle name="Comma 4 3 3 3 6 7 3" xfId="8084"/>
    <cellStyle name="Comma 4 3 3 3 6 8" xfId="8085"/>
    <cellStyle name="Comma 4 3 3 3 6 9" xfId="8086"/>
    <cellStyle name="Comma 4 3 3 3 7" xfId="8087"/>
    <cellStyle name="Comma 4 3 3 3 7 2" xfId="8088"/>
    <cellStyle name="Comma 4 3 3 3 7 2 2" xfId="8089"/>
    <cellStyle name="Comma 4 3 3 3 7 2 2 2" xfId="8090"/>
    <cellStyle name="Comma 4 3 3 3 7 2 2 3" xfId="8091"/>
    <cellStyle name="Comma 4 3 3 3 7 2 3" xfId="8092"/>
    <cellStyle name="Comma 4 3 3 3 7 2 3 2" xfId="8093"/>
    <cellStyle name="Comma 4 3 3 3 7 2 3 3" xfId="8094"/>
    <cellStyle name="Comma 4 3 3 3 7 2 4" xfId="8095"/>
    <cellStyle name="Comma 4 3 3 3 7 2 5" xfId="8096"/>
    <cellStyle name="Comma 4 3 3 3 7 3" xfId="8097"/>
    <cellStyle name="Comma 4 3 3 3 7 3 2" xfId="8098"/>
    <cellStyle name="Comma 4 3 3 3 7 3 2 2" xfId="8099"/>
    <cellStyle name="Comma 4 3 3 3 7 3 2 3" xfId="8100"/>
    <cellStyle name="Comma 4 3 3 3 7 3 3" xfId="8101"/>
    <cellStyle name="Comma 4 3 3 3 7 3 3 2" xfId="8102"/>
    <cellStyle name="Comma 4 3 3 3 7 3 3 3" xfId="8103"/>
    <cellStyle name="Comma 4 3 3 3 7 3 4" xfId="8104"/>
    <cellStyle name="Comma 4 3 3 3 7 3 5" xfId="8105"/>
    <cellStyle name="Comma 4 3 3 3 7 4" xfId="8106"/>
    <cellStyle name="Comma 4 3 3 3 7 4 2" xfId="8107"/>
    <cellStyle name="Comma 4 3 3 3 7 4 2 2" xfId="8108"/>
    <cellStyle name="Comma 4 3 3 3 7 4 2 3" xfId="8109"/>
    <cellStyle name="Comma 4 3 3 3 7 4 3" xfId="8110"/>
    <cellStyle name="Comma 4 3 3 3 7 4 3 2" xfId="8111"/>
    <cellStyle name="Comma 4 3 3 3 7 4 3 3" xfId="8112"/>
    <cellStyle name="Comma 4 3 3 3 7 4 4" xfId="8113"/>
    <cellStyle name="Comma 4 3 3 3 7 4 5" xfId="8114"/>
    <cellStyle name="Comma 4 3 3 3 7 5" xfId="8115"/>
    <cellStyle name="Comma 4 3 3 3 7 5 2" xfId="8116"/>
    <cellStyle name="Comma 4 3 3 3 7 5 2 2" xfId="8117"/>
    <cellStyle name="Comma 4 3 3 3 7 5 2 3" xfId="8118"/>
    <cellStyle name="Comma 4 3 3 3 7 5 3" xfId="8119"/>
    <cellStyle name="Comma 4 3 3 3 7 5 3 2" xfId="8120"/>
    <cellStyle name="Comma 4 3 3 3 7 5 3 3" xfId="8121"/>
    <cellStyle name="Comma 4 3 3 3 7 5 4" xfId="8122"/>
    <cellStyle name="Comma 4 3 3 3 7 5 5" xfId="8123"/>
    <cellStyle name="Comma 4 3 3 3 7 6" xfId="8124"/>
    <cellStyle name="Comma 4 3 3 3 7 6 2" xfId="8125"/>
    <cellStyle name="Comma 4 3 3 3 7 6 3" xfId="8126"/>
    <cellStyle name="Comma 4 3 3 3 7 7" xfId="8127"/>
    <cellStyle name="Comma 4 3 3 3 7 7 2" xfId="8128"/>
    <cellStyle name="Comma 4 3 3 3 7 7 3" xfId="8129"/>
    <cellStyle name="Comma 4 3 3 3 7 8" xfId="8130"/>
    <cellStyle name="Comma 4 3 3 3 7 9" xfId="8131"/>
    <cellStyle name="Comma 4 3 3 3 8" xfId="8132"/>
    <cellStyle name="Comma 4 3 3 3 8 2" xfId="8133"/>
    <cellStyle name="Comma 4 3 3 3 8 2 2" xfId="8134"/>
    <cellStyle name="Comma 4 3 3 3 8 2 3" xfId="8135"/>
    <cellStyle name="Comma 4 3 3 3 8 3" xfId="8136"/>
    <cellStyle name="Comma 4 3 3 3 8 3 2" xfId="8137"/>
    <cellStyle name="Comma 4 3 3 3 8 3 3" xfId="8138"/>
    <cellStyle name="Comma 4 3 3 3 8 4" xfId="8139"/>
    <cellStyle name="Comma 4 3 3 3 8 5" xfId="8140"/>
    <cellStyle name="Comma 4 3 3 3 9" xfId="8141"/>
    <cellStyle name="Comma 4 3 3 3 9 2" xfId="8142"/>
    <cellStyle name="Comma 4 3 3 3 9 2 2" xfId="8143"/>
    <cellStyle name="Comma 4 3 3 3 9 2 3" xfId="8144"/>
    <cellStyle name="Comma 4 3 3 3 9 3" xfId="8145"/>
    <cellStyle name="Comma 4 3 3 3 9 3 2" xfId="8146"/>
    <cellStyle name="Comma 4 3 3 3 9 3 3" xfId="8147"/>
    <cellStyle name="Comma 4 3 3 3 9 4" xfId="8148"/>
    <cellStyle name="Comma 4 3 3 3 9 5" xfId="8149"/>
    <cellStyle name="Comma 4 3 3 4" xfId="8150"/>
    <cellStyle name="Comma 4 3 3 5" xfId="8151"/>
    <cellStyle name="Comma 4 3 3 5 2" xfId="8152"/>
    <cellStyle name="Comma 4 3 3 5 2 2" xfId="8153"/>
    <cellStyle name="Comma 4 3 3 5 2 2 2" xfId="8154"/>
    <cellStyle name="Comma 4 3 3 5 2 2 3" xfId="8155"/>
    <cellStyle name="Comma 4 3 3 5 2 3" xfId="8156"/>
    <cellStyle name="Comma 4 3 3 5 2 3 2" xfId="8157"/>
    <cellStyle name="Comma 4 3 3 5 2 3 3" xfId="8158"/>
    <cellStyle name="Comma 4 3 3 5 2 4" xfId="8159"/>
    <cellStyle name="Comma 4 3 3 5 2 5" xfId="8160"/>
    <cellStyle name="Comma 4 3 3 5 3" xfId="8161"/>
    <cellStyle name="Comma 4 3 3 5 3 2" xfId="8162"/>
    <cellStyle name="Comma 4 3 3 5 3 2 2" xfId="8163"/>
    <cellStyle name="Comma 4 3 3 5 3 2 3" xfId="8164"/>
    <cellStyle name="Comma 4 3 3 5 3 3" xfId="8165"/>
    <cellStyle name="Comma 4 3 3 5 3 3 2" xfId="8166"/>
    <cellStyle name="Comma 4 3 3 5 3 3 3" xfId="8167"/>
    <cellStyle name="Comma 4 3 3 5 3 4" xfId="8168"/>
    <cellStyle name="Comma 4 3 3 5 3 5" xfId="8169"/>
    <cellStyle name="Comma 4 3 3 5 4" xfId="8170"/>
    <cellStyle name="Comma 4 3 3 5 4 2" xfId="8171"/>
    <cellStyle name="Comma 4 3 3 5 4 2 2" xfId="8172"/>
    <cellStyle name="Comma 4 3 3 5 4 2 3" xfId="8173"/>
    <cellStyle name="Comma 4 3 3 5 4 3" xfId="8174"/>
    <cellStyle name="Comma 4 3 3 5 4 3 2" xfId="8175"/>
    <cellStyle name="Comma 4 3 3 5 4 3 3" xfId="8176"/>
    <cellStyle name="Comma 4 3 3 5 4 4" xfId="8177"/>
    <cellStyle name="Comma 4 3 3 5 4 5" xfId="8178"/>
    <cellStyle name="Comma 4 3 3 5 5" xfId="8179"/>
    <cellStyle name="Comma 4 3 3 5 5 2" xfId="8180"/>
    <cellStyle name="Comma 4 3 3 5 5 2 2" xfId="8181"/>
    <cellStyle name="Comma 4 3 3 5 5 2 3" xfId="8182"/>
    <cellStyle name="Comma 4 3 3 5 5 3" xfId="8183"/>
    <cellStyle name="Comma 4 3 3 5 5 3 2" xfId="8184"/>
    <cellStyle name="Comma 4 3 3 5 5 3 3" xfId="8185"/>
    <cellStyle name="Comma 4 3 3 5 5 4" xfId="8186"/>
    <cellStyle name="Comma 4 3 3 5 5 5" xfId="8187"/>
    <cellStyle name="Comma 4 3 3 5 6" xfId="8188"/>
    <cellStyle name="Comma 4 3 3 5 6 2" xfId="8189"/>
    <cellStyle name="Comma 4 3 3 5 6 3" xfId="8190"/>
    <cellStyle name="Comma 4 3 3 5 7" xfId="8191"/>
    <cellStyle name="Comma 4 3 3 5 7 2" xfId="8192"/>
    <cellStyle name="Comma 4 3 3 5 7 3" xfId="8193"/>
    <cellStyle name="Comma 4 3 3 5 8" xfId="8194"/>
    <cellStyle name="Comma 4 3 3 5 9" xfId="8195"/>
    <cellStyle name="Comma 4 3 3 6" xfId="8196"/>
    <cellStyle name="Comma 4 3 3 6 2" xfId="8197"/>
    <cellStyle name="Comma 4 3 3 6 2 2" xfId="8198"/>
    <cellStyle name="Comma 4 3 3 6 2 2 2" xfId="8199"/>
    <cellStyle name="Comma 4 3 3 6 2 2 3" xfId="8200"/>
    <cellStyle name="Comma 4 3 3 6 2 3" xfId="8201"/>
    <cellStyle name="Comma 4 3 3 6 2 3 2" xfId="8202"/>
    <cellStyle name="Comma 4 3 3 6 2 3 3" xfId="8203"/>
    <cellStyle name="Comma 4 3 3 6 2 4" xfId="8204"/>
    <cellStyle name="Comma 4 3 3 6 2 5" xfId="8205"/>
    <cellStyle name="Comma 4 3 3 6 3" xfId="8206"/>
    <cellStyle name="Comma 4 3 3 6 3 2" xfId="8207"/>
    <cellStyle name="Comma 4 3 3 6 3 2 2" xfId="8208"/>
    <cellStyle name="Comma 4 3 3 6 3 2 3" xfId="8209"/>
    <cellStyle name="Comma 4 3 3 6 3 3" xfId="8210"/>
    <cellStyle name="Comma 4 3 3 6 3 3 2" xfId="8211"/>
    <cellStyle name="Comma 4 3 3 6 3 3 3" xfId="8212"/>
    <cellStyle name="Comma 4 3 3 6 3 4" xfId="8213"/>
    <cellStyle name="Comma 4 3 3 6 3 5" xfId="8214"/>
    <cellStyle name="Comma 4 3 3 6 4" xfId="8215"/>
    <cellStyle name="Comma 4 3 3 6 4 2" xfId="8216"/>
    <cellStyle name="Comma 4 3 3 6 4 2 2" xfId="8217"/>
    <cellStyle name="Comma 4 3 3 6 4 2 3" xfId="8218"/>
    <cellStyle name="Comma 4 3 3 6 4 3" xfId="8219"/>
    <cellStyle name="Comma 4 3 3 6 4 3 2" xfId="8220"/>
    <cellStyle name="Comma 4 3 3 6 4 3 3" xfId="8221"/>
    <cellStyle name="Comma 4 3 3 6 4 4" xfId="8222"/>
    <cellStyle name="Comma 4 3 3 6 4 5" xfId="8223"/>
    <cellStyle name="Comma 4 3 3 6 5" xfId="8224"/>
    <cellStyle name="Comma 4 3 3 6 5 2" xfId="8225"/>
    <cellStyle name="Comma 4 3 3 6 5 2 2" xfId="8226"/>
    <cellStyle name="Comma 4 3 3 6 5 2 3" xfId="8227"/>
    <cellStyle name="Comma 4 3 3 6 5 3" xfId="8228"/>
    <cellStyle name="Comma 4 3 3 6 5 3 2" xfId="8229"/>
    <cellStyle name="Comma 4 3 3 6 5 3 3" xfId="8230"/>
    <cellStyle name="Comma 4 3 3 6 5 4" xfId="8231"/>
    <cellStyle name="Comma 4 3 3 6 5 5" xfId="8232"/>
    <cellStyle name="Comma 4 3 3 6 6" xfId="8233"/>
    <cellStyle name="Comma 4 3 3 6 6 2" xfId="8234"/>
    <cellStyle name="Comma 4 3 3 6 6 3" xfId="8235"/>
    <cellStyle name="Comma 4 3 3 6 7" xfId="8236"/>
    <cellStyle name="Comma 4 3 3 6 7 2" xfId="8237"/>
    <cellStyle name="Comma 4 3 3 6 7 3" xfId="8238"/>
    <cellStyle name="Comma 4 3 3 6 8" xfId="8239"/>
    <cellStyle name="Comma 4 3 3 6 9" xfId="8240"/>
    <cellStyle name="Comma 4 3 3 7" xfId="8241"/>
    <cellStyle name="Comma 4 3 3 7 2" xfId="8242"/>
    <cellStyle name="Comma 4 3 3 7 2 2" xfId="8243"/>
    <cellStyle name="Comma 4 3 3 7 2 2 2" xfId="8244"/>
    <cellStyle name="Comma 4 3 3 7 2 2 3" xfId="8245"/>
    <cellStyle name="Comma 4 3 3 7 2 3" xfId="8246"/>
    <cellStyle name="Comma 4 3 3 7 2 3 2" xfId="8247"/>
    <cellStyle name="Comma 4 3 3 7 2 3 3" xfId="8248"/>
    <cellStyle name="Comma 4 3 3 7 2 4" xfId="8249"/>
    <cellStyle name="Comma 4 3 3 7 2 5" xfId="8250"/>
    <cellStyle name="Comma 4 3 3 7 3" xfId="8251"/>
    <cellStyle name="Comma 4 3 3 7 3 2" xfId="8252"/>
    <cellStyle name="Comma 4 3 3 7 3 2 2" xfId="8253"/>
    <cellStyle name="Comma 4 3 3 7 3 2 3" xfId="8254"/>
    <cellStyle name="Comma 4 3 3 7 3 3" xfId="8255"/>
    <cellStyle name="Comma 4 3 3 7 3 3 2" xfId="8256"/>
    <cellStyle name="Comma 4 3 3 7 3 3 3" xfId="8257"/>
    <cellStyle name="Comma 4 3 3 7 3 4" xfId="8258"/>
    <cellStyle name="Comma 4 3 3 7 3 5" xfId="8259"/>
    <cellStyle name="Comma 4 3 3 7 4" xfId="8260"/>
    <cellStyle name="Comma 4 3 3 7 4 2" xfId="8261"/>
    <cellStyle name="Comma 4 3 3 7 4 2 2" xfId="8262"/>
    <cellStyle name="Comma 4 3 3 7 4 2 3" xfId="8263"/>
    <cellStyle name="Comma 4 3 3 7 4 3" xfId="8264"/>
    <cellStyle name="Comma 4 3 3 7 4 3 2" xfId="8265"/>
    <cellStyle name="Comma 4 3 3 7 4 3 3" xfId="8266"/>
    <cellStyle name="Comma 4 3 3 7 4 4" xfId="8267"/>
    <cellStyle name="Comma 4 3 3 7 4 5" xfId="8268"/>
    <cellStyle name="Comma 4 3 3 7 5" xfId="8269"/>
    <cellStyle name="Comma 4 3 3 7 5 2" xfId="8270"/>
    <cellStyle name="Comma 4 3 3 7 5 2 2" xfId="8271"/>
    <cellStyle name="Comma 4 3 3 7 5 2 3" xfId="8272"/>
    <cellStyle name="Comma 4 3 3 7 5 3" xfId="8273"/>
    <cellStyle name="Comma 4 3 3 7 5 3 2" xfId="8274"/>
    <cellStyle name="Comma 4 3 3 7 5 3 3" xfId="8275"/>
    <cellStyle name="Comma 4 3 3 7 5 4" xfId="8276"/>
    <cellStyle name="Comma 4 3 3 7 5 5" xfId="8277"/>
    <cellStyle name="Comma 4 3 3 7 6" xfId="8278"/>
    <cellStyle name="Comma 4 3 3 7 6 2" xfId="8279"/>
    <cellStyle name="Comma 4 3 3 7 6 3" xfId="8280"/>
    <cellStyle name="Comma 4 3 3 7 7" xfId="8281"/>
    <cellStyle name="Comma 4 3 3 7 7 2" xfId="8282"/>
    <cellStyle name="Comma 4 3 3 7 7 3" xfId="8283"/>
    <cellStyle name="Comma 4 3 3 7 8" xfId="8284"/>
    <cellStyle name="Comma 4 3 3 7 9" xfId="8285"/>
    <cellStyle name="Comma 4 3 3 8" xfId="8286"/>
    <cellStyle name="Comma 4 3 3 8 2" xfId="8287"/>
    <cellStyle name="Comma 4 3 3 8 2 2" xfId="8288"/>
    <cellStyle name="Comma 4 3 3 8 2 2 2" xfId="8289"/>
    <cellStyle name="Comma 4 3 3 8 2 2 3" xfId="8290"/>
    <cellStyle name="Comma 4 3 3 8 2 3" xfId="8291"/>
    <cellStyle name="Comma 4 3 3 8 2 3 2" xfId="8292"/>
    <cellStyle name="Comma 4 3 3 8 2 3 3" xfId="8293"/>
    <cellStyle name="Comma 4 3 3 8 2 4" xfId="8294"/>
    <cellStyle name="Comma 4 3 3 8 2 5" xfId="8295"/>
    <cellStyle name="Comma 4 3 3 8 3" xfId="8296"/>
    <cellStyle name="Comma 4 3 3 8 3 2" xfId="8297"/>
    <cellStyle name="Comma 4 3 3 8 3 2 2" xfId="8298"/>
    <cellStyle name="Comma 4 3 3 8 3 2 3" xfId="8299"/>
    <cellStyle name="Comma 4 3 3 8 3 3" xfId="8300"/>
    <cellStyle name="Comma 4 3 3 8 3 3 2" xfId="8301"/>
    <cellStyle name="Comma 4 3 3 8 3 3 3" xfId="8302"/>
    <cellStyle name="Comma 4 3 3 8 3 4" xfId="8303"/>
    <cellStyle name="Comma 4 3 3 8 3 5" xfId="8304"/>
    <cellStyle name="Comma 4 3 3 8 4" xfId="8305"/>
    <cellStyle name="Comma 4 3 3 8 4 2" xfId="8306"/>
    <cellStyle name="Comma 4 3 3 8 4 2 2" xfId="8307"/>
    <cellStyle name="Comma 4 3 3 8 4 2 3" xfId="8308"/>
    <cellStyle name="Comma 4 3 3 8 4 3" xfId="8309"/>
    <cellStyle name="Comma 4 3 3 8 4 3 2" xfId="8310"/>
    <cellStyle name="Comma 4 3 3 8 4 3 3" xfId="8311"/>
    <cellStyle name="Comma 4 3 3 8 4 4" xfId="8312"/>
    <cellStyle name="Comma 4 3 3 8 4 5" xfId="8313"/>
    <cellStyle name="Comma 4 3 3 8 5" xfId="8314"/>
    <cellStyle name="Comma 4 3 3 8 5 2" xfId="8315"/>
    <cellStyle name="Comma 4 3 3 8 5 2 2" xfId="8316"/>
    <cellStyle name="Comma 4 3 3 8 5 2 3" xfId="8317"/>
    <cellStyle name="Comma 4 3 3 8 5 3" xfId="8318"/>
    <cellStyle name="Comma 4 3 3 8 5 3 2" xfId="8319"/>
    <cellStyle name="Comma 4 3 3 8 5 3 3" xfId="8320"/>
    <cellStyle name="Comma 4 3 3 8 5 4" xfId="8321"/>
    <cellStyle name="Comma 4 3 3 8 5 5" xfId="8322"/>
    <cellStyle name="Comma 4 3 3 8 6" xfId="8323"/>
    <cellStyle name="Comma 4 3 3 8 6 2" xfId="8324"/>
    <cellStyle name="Comma 4 3 3 8 6 3" xfId="8325"/>
    <cellStyle name="Comma 4 3 3 8 7" xfId="8326"/>
    <cellStyle name="Comma 4 3 3 8 7 2" xfId="8327"/>
    <cellStyle name="Comma 4 3 3 8 7 3" xfId="8328"/>
    <cellStyle name="Comma 4 3 3 8 8" xfId="8329"/>
    <cellStyle name="Comma 4 3 3 8 9" xfId="8330"/>
    <cellStyle name="Comma 4 3 3 9" xfId="8331"/>
    <cellStyle name="Comma 4 3 3 9 2" xfId="8332"/>
    <cellStyle name="Comma 4 3 3 9 2 2" xfId="8333"/>
    <cellStyle name="Comma 4 3 3 9 2 2 2" xfId="8334"/>
    <cellStyle name="Comma 4 3 3 9 2 2 3" xfId="8335"/>
    <cellStyle name="Comma 4 3 3 9 2 3" xfId="8336"/>
    <cellStyle name="Comma 4 3 3 9 2 3 2" xfId="8337"/>
    <cellStyle name="Comma 4 3 3 9 2 3 3" xfId="8338"/>
    <cellStyle name="Comma 4 3 3 9 2 4" xfId="8339"/>
    <cellStyle name="Comma 4 3 3 9 2 5" xfId="8340"/>
    <cellStyle name="Comma 4 3 3 9 3" xfId="8341"/>
    <cellStyle name="Comma 4 3 3 9 3 2" xfId="8342"/>
    <cellStyle name="Comma 4 3 3 9 3 2 2" xfId="8343"/>
    <cellStyle name="Comma 4 3 3 9 3 2 3" xfId="8344"/>
    <cellStyle name="Comma 4 3 3 9 3 3" xfId="8345"/>
    <cellStyle name="Comma 4 3 3 9 3 3 2" xfId="8346"/>
    <cellStyle name="Comma 4 3 3 9 3 3 3" xfId="8347"/>
    <cellStyle name="Comma 4 3 3 9 3 4" xfId="8348"/>
    <cellStyle name="Comma 4 3 3 9 3 5" xfId="8349"/>
    <cellStyle name="Comma 4 3 3 9 4" xfId="8350"/>
    <cellStyle name="Comma 4 3 3 9 4 2" xfId="8351"/>
    <cellStyle name="Comma 4 3 3 9 4 2 2" xfId="8352"/>
    <cellStyle name="Comma 4 3 3 9 4 2 3" xfId="8353"/>
    <cellStyle name="Comma 4 3 3 9 4 3" xfId="8354"/>
    <cellStyle name="Comma 4 3 3 9 4 3 2" xfId="8355"/>
    <cellStyle name="Comma 4 3 3 9 4 3 3" xfId="8356"/>
    <cellStyle name="Comma 4 3 3 9 4 4" xfId="8357"/>
    <cellStyle name="Comma 4 3 3 9 4 5" xfId="8358"/>
    <cellStyle name="Comma 4 3 3 9 5" xfId="8359"/>
    <cellStyle name="Comma 4 3 3 9 5 2" xfId="8360"/>
    <cellStyle name="Comma 4 3 3 9 5 2 2" xfId="8361"/>
    <cellStyle name="Comma 4 3 3 9 5 2 3" xfId="8362"/>
    <cellStyle name="Comma 4 3 3 9 5 3" xfId="8363"/>
    <cellStyle name="Comma 4 3 3 9 5 3 2" xfId="8364"/>
    <cellStyle name="Comma 4 3 3 9 5 3 3" xfId="8365"/>
    <cellStyle name="Comma 4 3 3 9 5 4" xfId="8366"/>
    <cellStyle name="Comma 4 3 3 9 5 5" xfId="8367"/>
    <cellStyle name="Comma 4 3 3 9 6" xfId="8368"/>
    <cellStyle name="Comma 4 3 3 9 6 2" xfId="8369"/>
    <cellStyle name="Comma 4 3 3 9 6 3" xfId="8370"/>
    <cellStyle name="Comma 4 3 3 9 7" xfId="8371"/>
    <cellStyle name="Comma 4 3 3 9 7 2" xfId="8372"/>
    <cellStyle name="Comma 4 3 3 9 7 3" xfId="8373"/>
    <cellStyle name="Comma 4 3 3 9 8" xfId="8374"/>
    <cellStyle name="Comma 4 3 3 9 9" xfId="8375"/>
    <cellStyle name="Comma 4 3 4" xfId="8376"/>
    <cellStyle name="Comma 4 3 4 10" xfId="8377"/>
    <cellStyle name="Comma 4 3 4 10 2" xfId="8378"/>
    <cellStyle name="Comma 4 3 4 10 2 2" xfId="8379"/>
    <cellStyle name="Comma 4 3 4 10 2 2 2" xfId="8380"/>
    <cellStyle name="Comma 4 3 4 10 2 2 3" xfId="8381"/>
    <cellStyle name="Comma 4 3 4 10 2 3" xfId="8382"/>
    <cellStyle name="Comma 4 3 4 10 2 3 2" xfId="8383"/>
    <cellStyle name="Comma 4 3 4 10 2 3 3" xfId="8384"/>
    <cellStyle name="Comma 4 3 4 10 2 4" xfId="8385"/>
    <cellStyle name="Comma 4 3 4 10 2 5" xfId="8386"/>
    <cellStyle name="Comma 4 3 4 10 3" xfId="8387"/>
    <cellStyle name="Comma 4 3 4 10 3 2" xfId="8388"/>
    <cellStyle name="Comma 4 3 4 10 3 2 2" xfId="8389"/>
    <cellStyle name="Comma 4 3 4 10 3 2 3" xfId="8390"/>
    <cellStyle name="Comma 4 3 4 10 3 3" xfId="8391"/>
    <cellStyle name="Comma 4 3 4 10 3 3 2" xfId="8392"/>
    <cellStyle name="Comma 4 3 4 10 3 3 3" xfId="8393"/>
    <cellStyle name="Comma 4 3 4 10 3 4" xfId="8394"/>
    <cellStyle name="Comma 4 3 4 10 3 5" xfId="8395"/>
    <cellStyle name="Comma 4 3 4 10 4" xfId="8396"/>
    <cellStyle name="Comma 4 3 4 10 4 2" xfId="8397"/>
    <cellStyle name="Comma 4 3 4 10 4 2 2" xfId="8398"/>
    <cellStyle name="Comma 4 3 4 10 4 2 3" xfId="8399"/>
    <cellStyle name="Comma 4 3 4 10 4 3" xfId="8400"/>
    <cellStyle name="Comma 4 3 4 10 4 3 2" xfId="8401"/>
    <cellStyle name="Comma 4 3 4 10 4 3 3" xfId="8402"/>
    <cellStyle name="Comma 4 3 4 10 4 4" xfId="8403"/>
    <cellStyle name="Comma 4 3 4 10 4 5" xfId="8404"/>
    <cellStyle name="Comma 4 3 4 10 5" xfId="8405"/>
    <cellStyle name="Comma 4 3 4 10 5 2" xfId="8406"/>
    <cellStyle name="Comma 4 3 4 10 5 2 2" xfId="8407"/>
    <cellStyle name="Comma 4 3 4 10 5 2 3" xfId="8408"/>
    <cellStyle name="Comma 4 3 4 10 5 3" xfId="8409"/>
    <cellStyle name="Comma 4 3 4 10 5 3 2" xfId="8410"/>
    <cellStyle name="Comma 4 3 4 10 5 3 3" xfId="8411"/>
    <cellStyle name="Comma 4 3 4 10 5 4" xfId="8412"/>
    <cellStyle name="Comma 4 3 4 10 5 5" xfId="8413"/>
    <cellStyle name="Comma 4 3 4 10 6" xfId="8414"/>
    <cellStyle name="Comma 4 3 4 10 6 2" xfId="8415"/>
    <cellStyle name="Comma 4 3 4 10 6 3" xfId="8416"/>
    <cellStyle name="Comma 4 3 4 10 7" xfId="8417"/>
    <cellStyle name="Comma 4 3 4 10 7 2" xfId="8418"/>
    <cellStyle name="Comma 4 3 4 10 7 3" xfId="8419"/>
    <cellStyle name="Comma 4 3 4 10 8" xfId="8420"/>
    <cellStyle name="Comma 4 3 4 10 9" xfId="8421"/>
    <cellStyle name="Comma 4 3 4 11" xfId="8422"/>
    <cellStyle name="Comma 4 3 4 11 2" xfId="8423"/>
    <cellStyle name="Comma 4 3 4 11 2 2" xfId="8424"/>
    <cellStyle name="Comma 4 3 4 11 2 3" xfId="8425"/>
    <cellStyle name="Comma 4 3 4 11 3" xfId="8426"/>
    <cellStyle name="Comma 4 3 4 11 3 2" xfId="8427"/>
    <cellStyle name="Comma 4 3 4 11 3 3" xfId="8428"/>
    <cellStyle name="Comma 4 3 4 11 4" xfId="8429"/>
    <cellStyle name="Comma 4 3 4 11 5" xfId="8430"/>
    <cellStyle name="Comma 4 3 4 12" xfId="8431"/>
    <cellStyle name="Comma 4 3 4 12 2" xfId="8432"/>
    <cellStyle name="Comma 4 3 4 12 2 2" xfId="8433"/>
    <cellStyle name="Comma 4 3 4 12 2 3" xfId="8434"/>
    <cellStyle name="Comma 4 3 4 12 3" xfId="8435"/>
    <cellStyle name="Comma 4 3 4 12 3 2" xfId="8436"/>
    <cellStyle name="Comma 4 3 4 12 3 3" xfId="8437"/>
    <cellStyle name="Comma 4 3 4 12 4" xfId="8438"/>
    <cellStyle name="Comma 4 3 4 12 5" xfId="8439"/>
    <cellStyle name="Comma 4 3 4 13" xfId="8440"/>
    <cellStyle name="Comma 4 3 4 13 2" xfId="8441"/>
    <cellStyle name="Comma 4 3 4 13 2 2" xfId="8442"/>
    <cellStyle name="Comma 4 3 4 13 2 3" xfId="8443"/>
    <cellStyle name="Comma 4 3 4 13 3" xfId="8444"/>
    <cellStyle name="Comma 4 3 4 13 3 2" xfId="8445"/>
    <cellStyle name="Comma 4 3 4 13 3 3" xfId="8446"/>
    <cellStyle name="Comma 4 3 4 13 4" xfId="8447"/>
    <cellStyle name="Comma 4 3 4 13 5" xfId="8448"/>
    <cellStyle name="Comma 4 3 4 14" xfId="8449"/>
    <cellStyle name="Comma 4 3 4 14 2" xfId="8450"/>
    <cellStyle name="Comma 4 3 4 14 2 2" xfId="8451"/>
    <cellStyle name="Comma 4 3 4 14 2 3" xfId="8452"/>
    <cellStyle name="Comma 4 3 4 14 3" xfId="8453"/>
    <cellStyle name="Comma 4 3 4 14 3 2" xfId="8454"/>
    <cellStyle name="Comma 4 3 4 14 3 3" xfId="8455"/>
    <cellStyle name="Comma 4 3 4 14 4" xfId="8456"/>
    <cellStyle name="Comma 4 3 4 14 5" xfId="8457"/>
    <cellStyle name="Comma 4 3 4 15" xfId="8458"/>
    <cellStyle name="Comma 4 3 4 15 2" xfId="8459"/>
    <cellStyle name="Comma 4 3 4 15 3" xfId="8460"/>
    <cellStyle name="Comma 4 3 4 16" xfId="8461"/>
    <cellStyle name="Comma 4 3 4 16 2" xfId="8462"/>
    <cellStyle name="Comma 4 3 4 16 3" xfId="8463"/>
    <cellStyle name="Comma 4 3 4 17" xfId="8464"/>
    <cellStyle name="Comma 4 3 4 17 2" xfId="8465"/>
    <cellStyle name="Comma 4 3 4 17 3" xfId="8466"/>
    <cellStyle name="Comma 4 3 4 18" xfId="8467"/>
    <cellStyle name="Comma 4 3 4 19" xfId="8468"/>
    <cellStyle name="Comma 4 3 4 2" xfId="8469"/>
    <cellStyle name="Comma 4 3 4 2 10" xfId="8470"/>
    <cellStyle name="Comma 4 3 4 2 10 2" xfId="8471"/>
    <cellStyle name="Comma 4 3 4 2 10 2 2" xfId="8472"/>
    <cellStyle name="Comma 4 3 4 2 10 2 3" xfId="8473"/>
    <cellStyle name="Comma 4 3 4 2 10 3" xfId="8474"/>
    <cellStyle name="Comma 4 3 4 2 10 3 2" xfId="8475"/>
    <cellStyle name="Comma 4 3 4 2 10 3 3" xfId="8476"/>
    <cellStyle name="Comma 4 3 4 2 10 4" xfId="8477"/>
    <cellStyle name="Comma 4 3 4 2 10 5" xfId="8478"/>
    <cellStyle name="Comma 4 3 4 2 11" xfId="8479"/>
    <cellStyle name="Comma 4 3 4 2 11 2" xfId="8480"/>
    <cellStyle name="Comma 4 3 4 2 11 2 2" xfId="8481"/>
    <cellStyle name="Comma 4 3 4 2 11 2 3" xfId="8482"/>
    <cellStyle name="Comma 4 3 4 2 11 3" xfId="8483"/>
    <cellStyle name="Comma 4 3 4 2 11 3 2" xfId="8484"/>
    <cellStyle name="Comma 4 3 4 2 11 3 3" xfId="8485"/>
    <cellStyle name="Comma 4 3 4 2 11 4" xfId="8486"/>
    <cellStyle name="Comma 4 3 4 2 11 5" xfId="8487"/>
    <cellStyle name="Comma 4 3 4 2 12" xfId="8488"/>
    <cellStyle name="Comma 4 3 4 2 12 2" xfId="8489"/>
    <cellStyle name="Comma 4 3 4 2 12 3" xfId="8490"/>
    <cellStyle name="Comma 4 3 4 2 13" xfId="8491"/>
    <cellStyle name="Comma 4 3 4 2 13 2" xfId="8492"/>
    <cellStyle name="Comma 4 3 4 2 13 3" xfId="8493"/>
    <cellStyle name="Comma 4 3 4 2 14" xfId="8494"/>
    <cellStyle name="Comma 4 3 4 2 14 2" xfId="8495"/>
    <cellStyle name="Comma 4 3 4 2 14 3" xfId="8496"/>
    <cellStyle name="Comma 4 3 4 2 15" xfId="8497"/>
    <cellStyle name="Comma 4 3 4 2 16" xfId="8498"/>
    <cellStyle name="Comma 4 3 4 2 2" xfId="8499"/>
    <cellStyle name="Comma 4 3 4 2 2 2" xfId="8500"/>
    <cellStyle name="Comma 4 3 4 2 2 2 2" xfId="8501"/>
    <cellStyle name="Comma 4 3 4 2 2 2 2 2" xfId="8502"/>
    <cellStyle name="Comma 4 3 4 2 2 2 2 3" xfId="8503"/>
    <cellStyle name="Comma 4 3 4 2 2 2 3" xfId="8504"/>
    <cellStyle name="Comma 4 3 4 2 2 2 3 2" xfId="8505"/>
    <cellStyle name="Comma 4 3 4 2 2 2 3 3" xfId="8506"/>
    <cellStyle name="Comma 4 3 4 2 2 2 4" xfId="8507"/>
    <cellStyle name="Comma 4 3 4 2 2 2 5" xfId="8508"/>
    <cellStyle name="Comma 4 3 4 2 2 3" xfId="8509"/>
    <cellStyle name="Comma 4 3 4 2 2 3 2" xfId="8510"/>
    <cellStyle name="Comma 4 3 4 2 2 3 2 2" xfId="8511"/>
    <cellStyle name="Comma 4 3 4 2 2 3 2 3" xfId="8512"/>
    <cellStyle name="Comma 4 3 4 2 2 3 3" xfId="8513"/>
    <cellStyle name="Comma 4 3 4 2 2 3 3 2" xfId="8514"/>
    <cellStyle name="Comma 4 3 4 2 2 3 3 3" xfId="8515"/>
    <cellStyle name="Comma 4 3 4 2 2 3 4" xfId="8516"/>
    <cellStyle name="Comma 4 3 4 2 2 3 5" xfId="8517"/>
    <cellStyle name="Comma 4 3 4 2 2 4" xfId="8518"/>
    <cellStyle name="Comma 4 3 4 2 2 4 2" xfId="8519"/>
    <cellStyle name="Comma 4 3 4 2 2 4 2 2" xfId="8520"/>
    <cellStyle name="Comma 4 3 4 2 2 4 2 3" xfId="8521"/>
    <cellStyle name="Comma 4 3 4 2 2 4 3" xfId="8522"/>
    <cellStyle name="Comma 4 3 4 2 2 4 3 2" xfId="8523"/>
    <cellStyle name="Comma 4 3 4 2 2 4 3 3" xfId="8524"/>
    <cellStyle name="Comma 4 3 4 2 2 4 4" xfId="8525"/>
    <cellStyle name="Comma 4 3 4 2 2 4 5" xfId="8526"/>
    <cellStyle name="Comma 4 3 4 2 2 5" xfId="8527"/>
    <cellStyle name="Comma 4 3 4 2 2 5 2" xfId="8528"/>
    <cellStyle name="Comma 4 3 4 2 2 5 2 2" xfId="8529"/>
    <cellStyle name="Comma 4 3 4 2 2 5 2 3" xfId="8530"/>
    <cellStyle name="Comma 4 3 4 2 2 5 3" xfId="8531"/>
    <cellStyle name="Comma 4 3 4 2 2 5 3 2" xfId="8532"/>
    <cellStyle name="Comma 4 3 4 2 2 5 3 3" xfId="8533"/>
    <cellStyle name="Comma 4 3 4 2 2 5 4" xfId="8534"/>
    <cellStyle name="Comma 4 3 4 2 2 5 5" xfId="8535"/>
    <cellStyle name="Comma 4 3 4 2 2 6" xfId="8536"/>
    <cellStyle name="Comma 4 3 4 2 2 6 2" xfId="8537"/>
    <cellStyle name="Comma 4 3 4 2 2 6 3" xfId="8538"/>
    <cellStyle name="Comma 4 3 4 2 2 7" xfId="8539"/>
    <cellStyle name="Comma 4 3 4 2 2 7 2" xfId="8540"/>
    <cellStyle name="Comma 4 3 4 2 2 7 3" xfId="8541"/>
    <cellStyle name="Comma 4 3 4 2 2 8" xfId="8542"/>
    <cellStyle name="Comma 4 3 4 2 2 9" xfId="8543"/>
    <cellStyle name="Comma 4 3 4 2 3" xfId="8544"/>
    <cellStyle name="Comma 4 3 4 2 3 2" xfId="8545"/>
    <cellStyle name="Comma 4 3 4 2 3 2 2" xfId="8546"/>
    <cellStyle name="Comma 4 3 4 2 3 2 2 2" xfId="8547"/>
    <cellStyle name="Comma 4 3 4 2 3 2 2 3" xfId="8548"/>
    <cellStyle name="Comma 4 3 4 2 3 2 3" xfId="8549"/>
    <cellStyle name="Comma 4 3 4 2 3 2 3 2" xfId="8550"/>
    <cellStyle name="Comma 4 3 4 2 3 2 3 3" xfId="8551"/>
    <cellStyle name="Comma 4 3 4 2 3 2 4" xfId="8552"/>
    <cellStyle name="Comma 4 3 4 2 3 2 5" xfId="8553"/>
    <cellStyle name="Comma 4 3 4 2 3 3" xfId="8554"/>
    <cellStyle name="Comma 4 3 4 2 3 3 2" xfId="8555"/>
    <cellStyle name="Comma 4 3 4 2 3 3 2 2" xfId="8556"/>
    <cellStyle name="Comma 4 3 4 2 3 3 2 3" xfId="8557"/>
    <cellStyle name="Comma 4 3 4 2 3 3 3" xfId="8558"/>
    <cellStyle name="Comma 4 3 4 2 3 3 3 2" xfId="8559"/>
    <cellStyle name="Comma 4 3 4 2 3 3 3 3" xfId="8560"/>
    <cellStyle name="Comma 4 3 4 2 3 3 4" xfId="8561"/>
    <cellStyle name="Comma 4 3 4 2 3 3 5" xfId="8562"/>
    <cellStyle name="Comma 4 3 4 2 3 4" xfId="8563"/>
    <cellStyle name="Comma 4 3 4 2 3 4 2" xfId="8564"/>
    <cellStyle name="Comma 4 3 4 2 3 4 2 2" xfId="8565"/>
    <cellStyle name="Comma 4 3 4 2 3 4 2 3" xfId="8566"/>
    <cellStyle name="Comma 4 3 4 2 3 4 3" xfId="8567"/>
    <cellStyle name="Comma 4 3 4 2 3 4 3 2" xfId="8568"/>
    <cellStyle name="Comma 4 3 4 2 3 4 3 3" xfId="8569"/>
    <cellStyle name="Comma 4 3 4 2 3 4 4" xfId="8570"/>
    <cellStyle name="Comma 4 3 4 2 3 4 5" xfId="8571"/>
    <cellStyle name="Comma 4 3 4 2 3 5" xfId="8572"/>
    <cellStyle name="Comma 4 3 4 2 3 5 2" xfId="8573"/>
    <cellStyle name="Comma 4 3 4 2 3 5 2 2" xfId="8574"/>
    <cellStyle name="Comma 4 3 4 2 3 5 2 3" xfId="8575"/>
    <cellStyle name="Comma 4 3 4 2 3 5 3" xfId="8576"/>
    <cellStyle name="Comma 4 3 4 2 3 5 3 2" xfId="8577"/>
    <cellStyle name="Comma 4 3 4 2 3 5 3 3" xfId="8578"/>
    <cellStyle name="Comma 4 3 4 2 3 5 4" xfId="8579"/>
    <cellStyle name="Comma 4 3 4 2 3 5 5" xfId="8580"/>
    <cellStyle name="Comma 4 3 4 2 3 6" xfId="8581"/>
    <cellStyle name="Comma 4 3 4 2 3 6 2" xfId="8582"/>
    <cellStyle name="Comma 4 3 4 2 3 6 3" xfId="8583"/>
    <cellStyle name="Comma 4 3 4 2 3 7" xfId="8584"/>
    <cellStyle name="Comma 4 3 4 2 3 7 2" xfId="8585"/>
    <cellStyle name="Comma 4 3 4 2 3 7 3" xfId="8586"/>
    <cellStyle name="Comma 4 3 4 2 3 8" xfId="8587"/>
    <cellStyle name="Comma 4 3 4 2 3 9" xfId="8588"/>
    <cellStyle name="Comma 4 3 4 2 4" xfId="8589"/>
    <cellStyle name="Comma 4 3 4 2 4 2" xfId="8590"/>
    <cellStyle name="Comma 4 3 4 2 4 2 2" xfId="8591"/>
    <cellStyle name="Comma 4 3 4 2 4 2 2 2" xfId="8592"/>
    <cellStyle name="Comma 4 3 4 2 4 2 2 3" xfId="8593"/>
    <cellStyle name="Comma 4 3 4 2 4 2 3" xfId="8594"/>
    <cellStyle name="Comma 4 3 4 2 4 2 3 2" xfId="8595"/>
    <cellStyle name="Comma 4 3 4 2 4 2 3 3" xfId="8596"/>
    <cellStyle name="Comma 4 3 4 2 4 2 4" xfId="8597"/>
    <cellStyle name="Comma 4 3 4 2 4 2 5" xfId="8598"/>
    <cellStyle name="Comma 4 3 4 2 4 3" xfId="8599"/>
    <cellStyle name="Comma 4 3 4 2 4 3 2" xfId="8600"/>
    <cellStyle name="Comma 4 3 4 2 4 3 2 2" xfId="8601"/>
    <cellStyle name="Comma 4 3 4 2 4 3 2 3" xfId="8602"/>
    <cellStyle name="Comma 4 3 4 2 4 3 3" xfId="8603"/>
    <cellStyle name="Comma 4 3 4 2 4 3 3 2" xfId="8604"/>
    <cellStyle name="Comma 4 3 4 2 4 3 3 3" xfId="8605"/>
    <cellStyle name="Comma 4 3 4 2 4 3 4" xfId="8606"/>
    <cellStyle name="Comma 4 3 4 2 4 3 5" xfId="8607"/>
    <cellStyle name="Comma 4 3 4 2 4 4" xfId="8608"/>
    <cellStyle name="Comma 4 3 4 2 4 4 2" xfId="8609"/>
    <cellStyle name="Comma 4 3 4 2 4 4 2 2" xfId="8610"/>
    <cellStyle name="Comma 4 3 4 2 4 4 2 3" xfId="8611"/>
    <cellStyle name="Comma 4 3 4 2 4 4 3" xfId="8612"/>
    <cellStyle name="Comma 4 3 4 2 4 4 3 2" xfId="8613"/>
    <cellStyle name="Comma 4 3 4 2 4 4 3 3" xfId="8614"/>
    <cellStyle name="Comma 4 3 4 2 4 4 4" xfId="8615"/>
    <cellStyle name="Comma 4 3 4 2 4 4 5" xfId="8616"/>
    <cellStyle name="Comma 4 3 4 2 4 5" xfId="8617"/>
    <cellStyle name="Comma 4 3 4 2 4 5 2" xfId="8618"/>
    <cellStyle name="Comma 4 3 4 2 4 5 2 2" xfId="8619"/>
    <cellStyle name="Comma 4 3 4 2 4 5 2 3" xfId="8620"/>
    <cellStyle name="Comma 4 3 4 2 4 5 3" xfId="8621"/>
    <cellStyle name="Comma 4 3 4 2 4 5 3 2" xfId="8622"/>
    <cellStyle name="Comma 4 3 4 2 4 5 3 3" xfId="8623"/>
    <cellStyle name="Comma 4 3 4 2 4 5 4" xfId="8624"/>
    <cellStyle name="Comma 4 3 4 2 4 5 5" xfId="8625"/>
    <cellStyle name="Comma 4 3 4 2 4 6" xfId="8626"/>
    <cellStyle name="Comma 4 3 4 2 4 6 2" xfId="8627"/>
    <cellStyle name="Comma 4 3 4 2 4 6 3" xfId="8628"/>
    <cellStyle name="Comma 4 3 4 2 4 7" xfId="8629"/>
    <cellStyle name="Comma 4 3 4 2 4 7 2" xfId="8630"/>
    <cellStyle name="Comma 4 3 4 2 4 7 3" xfId="8631"/>
    <cellStyle name="Comma 4 3 4 2 4 8" xfId="8632"/>
    <cellStyle name="Comma 4 3 4 2 4 9" xfId="8633"/>
    <cellStyle name="Comma 4 3 4 2 5" xfId="8634"/>
    <cellStyle name="Comma 4 3 4 2 5 2" xfId="8635"/>
    <cellStyle name="Comma 4 3 4 2 5 2 2" xfId="8636"/>
    <cellStyle name="Comma 4 3 4 2 5 2 2 2" xfId="8637"/>
    <cellStyle name="Comma 4 3 4 2 5 2 2 3" xfId="8638"/>
    <cellStyle name="Comma 4 3 4 2 5 2 3" xfId="8639"/>
    <cellStyle name="Comma 4 3 4 2 5 2 3 2" xfId="8640"/>
    <cellStyle name="Comma 4 3 4 2 5 2 3 3" xfId="8641"/>
    <cellStyle name="Comma 4 3 4 2 5 2 4" xfId="8642"/>
    <cellStyle name="Comma 4 3 4 2 5 2 5" xfId="8643"/>
    <cellStyle name="Comma 4 3 4 2 5 3" xfId="8644"/>
    <cellStyle name="Comma 4 3 4 2 5 3 2" xfId="8645"/>
    <cellStyle name="Comma 4 3 4 2 5 3 2 2" xfId="8646"/>
    <cellStyle name="Comma 4 3 4 2 5 3 2 3" xfId="8647"/>
    <cellStyle name="Comma 4 3 4 2 5 3 3" xfId="8648"/>
    <cellStyle name="Comma 4 3 4 2 5 3 3 2" xfId="8649"/>
    <cellStyle name="Comma 4 3 4 2 5 3 3 3" xfId="8650"/>
    <cellStyle name="Comma 4 3 4 2 5 3 4" xfId="8651"/>
    <cellStyle name="Comma 4 3 4 2 5 3 5" xfId="8652"/>
    <cellStyle name="Comma 4 3 4 2 5 4" xfId="8653"/>
    <cellStyle name="Comma 4 3 4 2 5 4 2" xfId="8654"/>
    <cellStyle name="Comma 4 3 4 2 5 4 2 2" xfId="8655"/>
    <cellStyle name="Comma 4 3 4 2 5 4 2 3" xfId="8656"/>
    <cellStyle name="Comma 4 3 4 2 5 4 3" xfId="8657"/>
    <cellStyle name="Comma 4 3 4 2 5 4 3 2" xfId="8658"/>
    <cellStyle name="Comma 4 3 4 2 5 4 3 3" xfId="8659"/>
    <cellStyle name="Comma 4 3 4 2 5 4 4" xfId="8660"/>
    <cellStyle name="Comma 4 3 4 2 5 4 5" xfId="8661"/>
    <cellStyle name="Comma 4 3 4 2 5 5" xfId="8662"/>
    <cellStyle name="Comma 4 3 4 2 5 5 2" xfId="8663"/>
    <cellStyle name="Comma 4 3 4 2 5 5 2 2" xfId="8664"/>
    <cellStyle name="Comma 4 3 4 2 5 5 2 3" xfId="8665"/>
    <cellStyle name="Comma 4 3 4 2 5 5 3" xfId="8666"/>
    <cellStyle name="Comma 4 3 4 2 5 5 3 2" xfId="8667"/>
    <cellStyle name="Comma 4 3 4 2 5 5 3 3" xfId="8668"/>
    <cellStyle name="Comma 4 3 4 2 5 5 4" xfId="8669"/>
    <cellStyle name="Comma 4 3 4 2 5 5 5" xfId="8670"/>
    <cellStyle name="Comma 4 3 4 2 5 6" xfId="8671"/>
    <cellStyle name="Comma 4 3 4 2 5 6 2" xfId="8672"/>
    <cellStyle name="Comma 4 3 4 2 5 6 3" xfId="8673"/>
    <cellStyle name="Comma 4 3 4 2 5 7" xfId="8674"/>
    <cellStyle name="Comma 4 3 4 2 5 7 2" xfId="8675"/>
    <cellStyle name="Comma 4 3 4 2 5 7 3" xfId="8676"/>
    <cellStyle name="Comma 4 3 4 2 5 8" xfId="8677"/>
    <cellStyle name="Comma 4 3 4 2 5 9" xfId="8678"/>
    <cellStyle name="Comma 4 3 4 2 6" xfId="8679"/>
    <cellStyle name="Comma 4 3 4 2 6 2" xfId="8680"/>
    <cellStyle name="Comma 4 3 4 2 6 2 2" xfId="8681"/>
    <cellStyle name="Comma 4 3 4 2 6 2 2 2" xfId="8682"/>
    <cellStyle name="Comma 4 3 4 2 6 2 2 3" xfId="8683"/>
    <cellStyle name="Comma 4 3 4 2 6 2 3" xfId="8684"/>
    <cellStyle name="Comma 4 3 4 2 6 2 3 2" xfId="8685"/>
    <cellStyle name="Comma 4 3 4 2 6 2 3 3" xfId="8686"/>
    <cellStyle name="Comma 4 3 4 2 6 2 4" xfId="8687"/>
    <cellStyle name="Comma 4 3 4 2 6 2 5" xfId="8688"/>
    <cellStyle name="Comma 4 3 4 2 6 3" xfId="8689"/>
    <cellStyle name="Comma 4 3 4 2 6 3 2" xfId="8690"/>
    <cellStyle name="Comma 4 3 4 2 6 3 2 2" xfId="8691"/>
    <cellStyle name="Comma 4 3 4 2 6 3 2 3" xfId="8692"/>
    <cellStyle name="Comma 4 3 4 2 6 3 3" xfId="8693"/>
    <cellStyle name="Comma 4 3 4 2 6 3 3 2" xfId="8694"/>
    <cellStyle name="Comma 4 3 4 2 6 3 3 3" xfId="8695"/>
    <cellStyle name="Comma 4 3 4 2 6 3 4" xfId="8696"/>
    <cellStyle name="Comma 4 3 4 2 6 3 5" xfId="8697"/>
    <cellStyle name="Comma 4 3 4 2 6 4" xfId="8698"/>
    <cellStyle name="Comma 4 3 4 2 6 4 2" xfId="8699"/>
    <cellStyle name="Comma 4 3 4 2 6 4 2 2" xfId="8700"/>
    <cellStyle name="Comma 4 3 4 2 6 4 2 3" xfId="8701"/>
    <cellStyle name="Comma 4 3 4 2 6 4 3" xfId="8702"/>
    <cellStyle name="Comma 4 3 4 2 6 4 3 2" xfId="8703"/>
    <cellStyle name="Comma 4 3 4 2 6 4 3 3" xfId="8704"/>
    <cellStyle name="Comma 4 3 4 2 6 4 4" xfId="8705"/>
    <cellStyle name="Comma 4 3 4 2 6 4 5" xfId="8706"/>
    <cellStyle name="Comma 4 3 4 2 6 5" xfId="8707"/>
    <cellStyle name="Comma 4 3 4 2 6 5 2" xfId="8708"/>
    <cellStyle name="Comma 4 3 4 2 6 5 2 2" xfId="8709"/>
    <cellStyle name="Comma 4 3 4 2 6 5 2 3" xfId="8710"/>
    <cellStyle name="Comma 4 3 4 2 6 5 3" xfId="8711"/>
    <cellStyle name="Comma 4 3 4 2 6 5 3 2" xfId="8712"/>
    <cellStyle name="Comma 4 3 4 2 6 5 3 3" xfId="8713"/>
    <cellStyle name="Comma 4 3 4 2 6 5 4" xfId="8714"/>
    <cellStyle name="Comma 4 3 4 2 6 5 5" xfId="8715"/>
    <cellStyle name="Comma 4 3 4 2 6 6" xfId="8716"/>
    <cellStyle name="Comma 4 3 4 2 6 6 2" xfId="8717"/>
    <cellStyle name="Comma 4 3 4 2 6 6 3" xfId="8718"/>
    <cellStyle name="Comma 4 3 4 2 6 7" xfId="8719"/>
    <cellStyle name="Comma 4 3 4 2 6 7 2" xfId="8720"/>
    <cellStyle name="Comma 4 3 4 2 6 7 3" xfId="8721"/>
    <cellStyle name="Comma 4 3 4 2 6 8" xfId="8722"/>
    <cellStyle name="Comma 4 3 4 2 6 9" xfId="8723"/>
    <cellStyle name="Comma 4 3 4 2 7" xfId="8724"/>
    <cellStyle name="Comma 4 3 4 2 7 2" xfId="8725"/>
    <cellStyle name="Comma 4 3 4 2 7 2 2" xfId="8726"/>
    <cellStyle name="Comma 4 3 4 2 7 2 2 2" xfId="8727"/>
    <cellStyle name="Comma 4 3 4 2 7 2 2 3" xfId="8728"/>
    <cellStyle name="Comma 4 3 4 2 7 2 3" xfId="8729"/>
    <cellStyle name="Comma 4 3 4 2 7 2 3 2" xfId="8730"/>
    <cellStyle name="Comma 4 3 4 2 7 2 3 3" xfId="8731"/>
    <cellStyle name="Comma 4 3 4 2 7 2 4" xfId="8732"/>
    <cellStyle name="Comma 4 3 4 2 7 2 5" xfId="8733"/>
    <cellStyle name="Comma 4 3 4 2 7 3" xfId="8734"/>
    <cellStyle name="Comma 4 3 4 2 7 3 2" xfId="8735"/>
    <cellStyle name="Comma 4 3 4 2 7 3 2 2" xfId="8736"/>
    <cellStyle name="Comma 4 3 4 2 7 3 2 3" xfId="8737"/>
    <cellStyle name="Comma 4 3 4 2 7 3 3" xfId="8738"/>
    <cellStyle name="Comma 4 3 4 2 7 3 3 2" xfId="8739"/>
    <cellStyle name="Comma 4 3 4 2 7 3 3 3" xfId="8740"/>
    <cellStyle name="Comma 4 3 4 2 7 3 4" xfId="8741"/>
    <cellStyle name="Comma 4 3 4 2 7 3 5" xfId="8742"/>
    <cellStyle name="Comma 4 3 4 2 7 4" xfId="8743"/>
    <cellStyle name="Comma 4 3 4 2 7 4 2" xfId="8744"/>
    <cellStyle name="Comma 4 3 4 2 7 4 2 2" xfId="8745"/>
    <cellStyle name="Comma 4 3 4 2 7 4 2 3" xfId="8746"/>
    <cellStyle name="Comma 4 3 4 2 7 4 3" xfId="8747"/>
    <cellStyle name="Comma 4 3 4 2 7 4 3 2" xfId="8748"/>
    <cellStyle name="Comma 4 3 4 2 7 4 3 3" xfId="8749"/>
    <cellStyle name="Comma 4 3 4 2 7 4 4" xfId="8750"/>
    <cellStyle name="Comma 4 3 4 2 7 4 5" xfId="8751"/>
    <cellStyle name="Comma 4 3 4 2 7 5" xfId="8752"/>
    <cellStyle name="Comma 4 3 4 2 7 5 2" xfId="8753"/>
    <cellStyle name="Comma 4 3 4 2 7 5 2 2" xfId="8754"/>
    <cellStyle name="Comma 4 3 4 2 7 5 2 3" xfId="8755"/>
    <cellStyle name="Comma 4 3 4 2 7 5 3" xfId="8756"/>
    <cellStyle name="Comma 4 3 4 2 7 5 3 2" xfId="8757"/>
    <cellStyle name="Comma 4 3 4 2 7 5 3 3" xfId="8758"/>
    <cellStyle name="Comma 4 3 4 2 7 5 4" xfId="8759"/>
    <cellStyle name="Comma 4 3 4 2 7 5 5" xfId="8760"/>
    <cellStyle name="Comma 4 3 4 2 7 6" xfId="8761"/>
    <cellStyle name="Comma 4 3 4 2 7 6 2" xfId="8762"/>
    <cellStyle name="Comma 4 3 4 2 7 6 3" xfId="8763"/>
    <cellStyle name="Comma 4 3 4 2 7 7" xfId="8764"/>
    <cellStyle name="Comma 4 3 4 2 7 7 2" xfId="8765"/>
    <cellStyle name="Comma 4 3 4 2 7 7 3" xfId="8766"/>
    <cellStyle name="Comma 4 3 4 2 7 8" xfId="8767"/>
    <cellStyle name="Comma 4 3 4 2 7 9" xfId="8768"/>
    <cellStyle name="Comma 4 3 4 2 8" xfId="8769"/>
    <cellStyle name="Comma 4 3 4 2 8 2" xfId="8770"/>
    <cellStyle name="Comma 4 3 4 2 8 2 2" xfId="8771"/>
    <cellStyle name="Comma 4 3 4 2 8 2 3" xfId="8772"/>
    <cellStyle name="Comma 4 3 4 2 8 3" xfId="8773"/>
    <cellStyle name="Comma 4 3 4 2 8 3 2" xfId="8774"/>
    <cellStyle name="Comma 4 3 4 2 8 3 3" xfId="8775"/>
    <cellStyle name="Comma 4 3 4 2 8 4" xfId="8776"/>
    <cellStyle name="Comma 4 3 4 2 8 5" xfId="8777"/>
    <cellStyle name="Comma 4 3 4 2 9" xfId="8778"/>
    <cellStyle name="Comma 4 3 4 2 9 2" xfId="8779"/>
    <cellStyle name="Comma 4 3 4 2 9 2 2" xfId="8780"/>
    <cellStyle name="Comma 4 3 4 2 9 2 3" xfId="8781"/>
    <cellStyle name="Comma 4 3 4 2 9 3" xfId="8782"/>
    <cellStyle name="Comma 4 3 4 2 9 3 2" xfId="8783"/>
    <cellStyle name="Comma 4 3 4 2 9 3 3" xfId="8784"/>
    <cellStyle name="Comma 4 3 4 2 9 4" xfId="8785"/>
    <cellStyle name="Comma 4 3 4 2 9 5" xfId="8786"/>
    <cellStyle name="Comma 4 3 4 3" xfId="8787"/>
    <cellStyle name="Comma 4 3 4 3 10" xfId="8788"/>
    <cellStyle name="Comma 4 3 4 3 10 2" xfId="8789"/>
    <cellStyle name="Comma 4 3 4 3 10 2 2" xfId="8790"/>
    <cellStyle name="Comma 4 3 4 3 10 2 3" xfId="8791"/>
    <cellStyle name="Comma 4 3 4 3 10 3" xfId="8792"/>
    <cellStyle name="Comma 4 3 4 3 10 3 2" xfId="8793"/>
    <cellStyle name="Comma 4 3 4 3 10 3 3" xfId="8794"/>
    <cellStyle name="Comma 4 3 4 3 10 4" xfId="8795"/>
    <cellStyle name="Comma 4 3 4 3 10 5" xfId="8796"/>
    <cellStyle name="Comma 4 3 4 3 11" xfId="8797"/>
    <cellStyle name="Comma 4 3 4 3 11 2" xfId="8798"/>
    <cellStyle name="Comma 4 3 4 3 11 2 2" xfId="8799"/>
    <cellStyle name="Comma 4 3 4 3 11 2 3" xfId="8800"/>
    <cellStyle name="Comma 4 3 4 3 11 3" xfId="8801"/>
    <cellStyle name="Comma 4 3 4 3 11 3 2" xfId="8802"/>
    <cellStyle name="Comma 4 3 4 3 11 3 3" xfId="8803"/>
    <cellStyle name="Comma 4 3 4 3 11 4" xfId="8804"/>
    <cellStyle name="Comma 4 3 4 3 11 5" xfId="8805"/>
    <cellStyle name="Comma 4 3 4 3 12" xfId="8806"/>
    <cellStyle name="Comma 4 3 4 3 12 2" xfId="8807"/>
    <cellStyle name="Comma 4 3 4 3 12 3" xfId="8808"/>
    <cellStyle name="Comma 4 3 4 3 13" xfId="8809"/>
    <cellStyle name="Comma 4 3 4 3 13 2" xfId="8810"/>
    <cellStyle name="Comma 4 3 4 3 13 3" xfId="8811"/>
    <cellStyle name="Comma 4 3 4 3 14" xfId="8812"/>
    <cellStyle name="Comma 4 3 4 3 14 2" xfId="8813"/>
    <cellStyle name="Comma 4 3 4 3 14 3" xfId="8814"/>
    <cellStyle name="Comma 4 3 4 3 15" xfId="8815"/>
    <cellStyle name="Comma 4 3 4 3 16" xfId="8816"/>
    <cellStyle name="Comma 4 3 4 3 2" xfId="8817"/>
    <cellStyle name="Comma 4 3 4 3 2 2" xfId="8818"/>
    <cellStyle name="Comma 4 3 4 3 2 2 2" xfId="8819"/>
    <cellStyle name="Comma 4 3 4 3 2 2 2 2" xfId="8820"/>
    <cellStyle name="Comma 4 3 4 3 2 2 2 3" xfId="8821"/>
    <cellStyle name="Comma 4 3 4 3 2 2 3" xfId="8822"/>
    <cellStyle name="Comma 4 3 4 3 2 2 3 2" xfId="8823"/>
    <cellStyle name="Comma 4 3 4 3 2 2 3 3" xfId="8824"/>
    <cellStyle name="Comma 4 3 4 3 2 2 4" xfId="8825"/>
    <cellStyle name="Comma 4 3 4 3 2 2 5" xfId="8826"/>
    <cellStyle name="Comma 4 3 4 3 2 3" xfId="8827"/>
    <cellStyle name="Comma 4 3 4 3 2 3 2" xfId="8828"/>
    <cellStyle name="Comma 4 3 4 3 2 3 2 2" xfId="8829"/>
    <cellStyle name="Comma 4 3 4 3 2 3 2 3" xfId="8830"/>
    <cellStyle name="Comma 4 3 4 3 2 3 3" xfId="8831"/>
    <cellStyle name="Comma 4 3 4 3 2 3 3 2" xfId="8832"/>
    <cellStyle name="Comma 4 3 4 3 2 3 3 3" xfId="8833"/>
    <cellStyle name="Comma 4 3 4 3 2 3 4" xfId="8834"/>
    <cellStyle name="Comma 4 3 4 3 2 3 5" xfId="8835"/>
    <cellStyle name="Comma 4 3 4 3 2 4" xfId="8836"/>
    <cellStyle name="Comma 4 3 4 3 2 4 2" xfId="8837"/>
    <cellStyle name="Comma 4 3 4 3 2 4 2 2" xfId="8838"/>
    <cellStyle name="Comma 4 3 4 3 2 4 2 3" xfId="8839"/>
    <cellStyle name="Comma 4 3 4 3 2 4 3" xfId="8840"/>
    <cellStyle name="Comma 4 3 4 3 2 4 3 2" xfId="8841"/>
    <cellStyle name="Comma 4 3 4 3 2 4 3 3" xfId="8842"/>
    <cellStyle name="Comma 4 3 4 3 2 4 4" xfId="8843"/>
    <cellStyle name="Comma 4 3 4 3 2 4 5" xfId="8844"/>
    <cellStyle name="Comma 4 3 4 3 2 5" xfId="8845"/>
    <cellStyle name="Comma 4 3 4 3 2 5 2" xfId="8846"/>
    <cellStyle name="Comma 4 3 4 3 2 5 2 2" xfId="8847"/>
    <cellStyle name="Comma 4 3 4 3 2 5 2 3" xfId="8848"/>
    <cellStyle name="Comma 4 3 4 3 2 5 3" xfId="8849"/>
    <cellStyle name="Comma 4 3 4 3 2 5 3 2" xfId="8850"/>
    <cellStyle name="Comma 4 3 4 3 2 5 3 3" xfId="8851"/>
    <cellStyle name="Comma 4 3 4 3 2 5 4" xfId="8852"/>
    <cellStyle name="Comma 4 3 4 3 2 5 5" xfId="8853"/>
    <cellStyle name="Comma 4 3 4 3 2 6" xfId="8854"/>
    <cellStyle name="Comma 4 3 4 3 2 6 2" xfId="8855"/>
    <cellStyle name="Comma 4 3 4 3 2 6 3" xfId="8856"/>
    <cellStyle name="Comma 4 3 4 3 2 7" xfId="8857"/>
    <cellStyle name="Comma 4 3 4 3 2 7 2" xfId="8858"/>
    <cellStyle name="Comma 4 3 4 3 2 7 3" xfId="8859"/>
    <cellStyle name="Comma 4 3 4 3 2 8" xfId="8860"/>
    <cellStyle name="Comma 4 3 4 3 2 9" xfId="8861"/>
    <cellStyle name="Comma 4 3 4 3 3" xfId="8862"/>
    <cellStyle name="Comma 4 3 4 3 3 2" xfId="8863"/>
    <cellStyle name="Comma 4 3 4 3 3 2 2" xfId="8864"/>
    <cellStyle name="Comma 4 3 4 3 3 2 2 2" xfId="8865"/>
    <cellStyle name="Comma 4 3 4 3 3 2 2 3" xfId="8866"/>
    <cellStyle name="Comma 4 3 4 3 3 2 3" xfId="8867"/>
    <cellStyle name="Comma 4 3 4 3 3 2 3 2" xfId="8868"/>
    <cellStyle name="Comma 4 3 4 3 3 2 3 3" xfId="8869"/>
    <cellStyle name="Comma 4 3 4 3 3 2 4" xfId="8870"/>
    <cellStyle name="Comma 4 3 4 3 3 2 5" xfId="8871"/>
    <cellStyle name="Comma 4 3 4 3 3 3" xfId="8872"/>
    <cellStyle name="Comma 4 3 4 3 3 3 2" xfId="8873"/>
    <cellStyle name="Comma 4 3 4 3 3 3 2 2" xfId="8874"/>
    <cellStyle name="Comma 4 3 4 3 3 3 2 3" xfId="8875"/>
    <cellStyle name="Comma 4 3 4 3 3 3 3" xfId="8876"/>
    <cellStyle name="Comma 4 3 4 3 3 3 3 2" xfId="8877"/>
    <cellStyle name="Comma 4 3 4 3 3 3 3 3" xfId="8878"/>
    <cellStyle name="Comma 4 3 4 3 3 3 4" xfId="8879"/>
    <cellStyle name="Comma 4 3 4 3 3 3 5" xfId="8880"/>
    <cellStyle name="Comma 4 3 4 3 3 4" xfId="8881"/>
    <cellStyle name="Comma 4 3 4 3 3 4 2" xfId="8882"/>
    <cellStyle name="Comma 4 3 4 3 3 4 2 2" xfId="8883"/>
    <cellStyle name="Comma 4 3 4 3 3 4 2 3" xfId="8884"/>
    <cellStyle name="Comma 4 3 4 3 3 4 3" xfId="8885"/>
    <cellStyle name="Comma 4 3 4 3 3 4 3 2" xfId="8886"/>
    <cellStyle name="Comma 4 3 4 3 3 4 3 3" xfId="8887"/>
    <cellStyle name="Comma 4 3 4 3 3 4 4" xfId="8888"/>
    <cellStyle name="Comma 4 3 4 3 3 4 5" xfId="8889"/>
    <cellStyle name="Comma 4 3 4 3 3 5" xfId="8890"/>
    <cellStyle name="Comma 4 3 4 3 3 5 2" xfId="8891"/>
    <cellStyle name="Comma 4 3 4 3 3 5 2 2" xfId="8892"/>
    <cellStyle name="Comma 4 3 4 3 3 5 2 3" xfId="8893"/>
    <cellStyle name="Comma 4 3 4 3 3 5 3" xfId="8894"/>
    <cellStyle name="Comma 4 3 4 3 3 5 3 2" xfId="8895"/>
    <cellStyle name="Comma 4 3 4 3 3 5 3 3" xfId="8896"/>
    <cellStyle name="Comma 4 3 4 3 3 5 4" xfId="8897"/>
    <cellStyle name="Comma 4 3 4 3 3 5 5" xfId="8898"/>
    <cellStyle name="Comma 4 3 4 3 3 6" xfId="8899"/>
    <cellStyle name="Comma 4 3 4 3 3 6 2" xfId="8900"/>
    <cellStyle name="Comma 4 3 4 3 3 6 3" xfId="8901"/>
    <cellStyle name="Comma 4 3 4 3 3 7" xfId="8902"/>
    <cellStyle name="Comma 4 3 4 3 3 7 2" xfId="8903"/>
    <cellStyle name="Comma 4 3 4 3 3 7 3" xfId="8904"/>
    <cellStyle name="Comma 4 3 4 3 3 8" xfId="8905"/>
    <cellStyle name="Comma 4 3 4 3 3 9" xfId="8906"/>
    <cellStyle name="Comma 4 3 4 3 4" xfId="8907"/>
    <cellStyle name="Comma 4 3 4 3 4 2" xfId="8908"/>
    <cellStyle name="Comma 4 3 4 3 4 2 2" xfId="8909"/>
    <cellStyle name="Comma 4 3 4 3 4 2 2 2" xfId="8910"/>
    <cellStyle name="Comma 4 3 4 3 4 2 2 3" xfId="8911"/>
    <cellStyle name="Comma 4 3 4 3 4 2 3" xfId="8912"/>
    <cellStyle name="Comma 4 3 4 3 4 2 3 2" xfId="8913"/>
    <cellStyle name="Comma 4 3 4 3 4 2 3 3" xfId="8914"/>
    <cellStyle name="Comma 4 3 4 3 4 2 4" xfId="8915"/>
    <cellStyle name="Comma 4 3 4 3 4 2 5" xfId="8916"/>
    <cellStyle name="Comma 4 3 4 3 4 3" xfId="8917"/>
    <cellStyle name="Comma 4 3 4 3 4 3 2" xfId="8918"/>
    <cellStyle name="Comma 4 3 4 3 4 3 2 2" xfId="8919"/>
    <cellStyle name="Comma 4 3 4 3 4 3 2 3" xfId="8920"/>
    <cellStyle name="Comma 4 3 4 3 4 3 3" xfId="8921"/>
    <cellStyle name="Comma 4 3 4 3 4 3 3 2" xfId="8922"/>
    <cellStyle name="Comma 4 3 4 3 4 3 3 3" xfId="8923"/>
    <cellStyle name="Comma 4 3 4 3 4 3 4" xfId="8924"/>
    <cellStyle name="Comma 4 3 4 3 4 3 5" xfId="8925"/>
    <cellStyle name="Comma 4 3 4 3 4 4" xfId="8926"/>
    <cellStyle name="Comma 4 3 4 3 4 4 2" xfId="8927"/>
    <cellStyle name="Comma 4 3 4 3 4 4 2 2" xfId="8928"/>
    <cellStyle name="Comma 4 3 4 3 4 4 2 3" xfId="8929"/>
    <cellStyle name="Comma 4 3 4 3 4 4 3" xfId="8930"/>
    <cellStyle name="Comma 4 3 4 3 4 4 3 2" xfId="8931"/>
    <cellStyle name="Comma 4 3 4 3 4 4 3 3" xfId="8932"/>
    <cellStyle name="Comma 4 3 4 3 4 4 4" xfId="8933"/>
    <cellStyle name="Comma 4 3 4 3 4 4 5" xfId="8934"/>
    <cellStyle name="Comma 4 3 4 3 4 5" xfId="8935"/>
    <cellStyle name="Comma 4 3 4 3 4 5 2" xfId="8936"/>
    <cellStyle name="Comma 4 3 4 3 4 5 2 2" xfId="8937"/>
    <cellStyle name="Comma 4 3 4 3 4 5 2 3" xfId="8938"/>
    <cellStyle name="Comma 4 3 4 3 4 5 3" xfId="8939"/>
    <cellStyle name="Comma 4 3 4 3 4 5 3 2" xfId="8940"/>
    <cellStyle name="Comma 4 3 4 3 4 5 3 3" xfId="8941"/>
    <cellStyle name="Comma 4 3 4 3 4 5 4" xfId="8942"/>
    <cellStyle name="Comma 4 3 4 3 4 5 5" xfId="8943"/>
    <cellStyle name="Comma 4 3 4 3 4 6" xfId="8944"/>
    <cellStyle name="Comma 4 3 4 3 4 6 2" xfId="8945"/>
    <cellStyle name="Comma 4 3 4 3 4 6 3" xfId="8946"/>
    <cellStyle name="Comma 4 3 4 3 4 7" xfId="8947"/>
    <cellStyle name="Comma 4 3 4 3 4 7 2" xfId="8948"/>
    <cellStyle name="Comma 4 3 4 3 4 7 3" xfId="8949"/>
    <cellStyle name="Comma 4 3 4 3 4 8" xfId="8950"/>
    <cellStyle name="Comma 4 3 4 3 4 9" xfId="8951"/>
    <cellStyle name="Comma 4 3 4 3 5" xfId="8952"/>
    <cellStyle name="Comma 4 3 4 3 5 2" xfId="8953"/>
    <cellStyle name="Comma 4 3 4 3 5 2 2" xfId="8954"/>
    <cellStyle name="Comma 4 3 4 3 5 2 2 2" xfId="8955"/>
    <cellStyle name="Comma 4 3 4 3 5 2 2 3" xfId="8956"/>
    <cellStyle name="Comma 4 3 4 3 5 2 3" xfId="8957"/>
    <cellStyle name="Comma 4 3 4 3 5 2 3 2" xfId="8958"/>
    <cellStyle name="Comma 4 3 4 3 5 2 3 3" xfId="8959"/>
    <cellStyle name="Comma 4 3 4 3 5 2 4" xfId="8960"/>
    <cellStyle name="Comma 4 3 4 3 5 2 5" xfId="8961"/>
    <cellStyle name="Comma 4 3 4 3 5 3" xfId="8962"/>
    <cellStyle name="Comma 4 3 4 3 5 3 2" xfId="8963"/>
    <cellStyle name="Comma 4 3 4 3 5 3 2 2" xfId="8964"/>
    <cellStyle name="Comma 4 3 4 3 5 3 2 3" xfId="8965"/>
    <cellStyle name="Comma 4 3 4 3 5 3 3" xfId="8966"/>
    <cellStyle name="Comma 4 3 4 3 5 3 3 2" xfId="8967"/>
    <cellStyle name="Comma 4 3 4 3 5 3 3 3" xfId="8968"/>
    <cellStyle name="Comma 4 3 4 3 5 3 4" xfId="8969"/>
    <cellStyle name="Comma 4 3 4 3 5 3 5" xfId="8970"/>
    <cellStyle name="Comma 4 3 4 3 5 4" xfId="8971"/>
    <cellStyle name="Comma 4 3 4 3 5 4 2" xfId="8972"/>
    <cellStyle name="Comma 4 3 4 3 5 4 2 2" xfId="8973"/>
    <cellStyle name="Comma 4 3 4 3 5 4 2 3" xfId="8974"/>
    <cellStyle name="Comma 4 3 4 3 5 4 3" xfId="8975"/>
    <cellStyle name="Comma 4 3 4 3 5 4 3 2" xfId="8976"/>
    <cellStyle name="Comma 4 3 4 3 5 4 3 3" xfId="8977"/>
    <cellStyle name="Comma 4 3 4 3 5 4 4" xfId="8978"/>
    <cellStyle name="Comma 4 3 4 3 5 4 5" xfId="8979"/>
    <cellStyle name="Comma 4 3 4 3 5 5" xfId="8980"/>
    <cellStyle name="Comma 4 3 4 3 5 5 2" xfId="8981"/>
    <cellStyle name="Comma 4 3 4 3 5 5 2 2" xfId="8982"/>
    <cellStyle name="Comma 4 3 4 3 5 5 2 3" xfId="8983"/>
    <cellStyle name="Comma 4 3 4 3 5 5 3" xfId="8984"/>
    <cellStyle name="Comma 4 3 4 3 5 5 3 2" xfId="8985"/>
    <cellStyle name="Comma 4 3 4 3 5 5 3 3" xfId="8986"/>
    <cellStyle name="Comma 4 3 4 3 5 5 4" xfId="8987"/>
    <cellStyle name="Comma 4 3 4 3 5 5 5" xfId="8988"/>
    <cellStyle name="Comma 4 3 4 3 5 6" xfId="8989"/>
    <cellStyle name="Comma 4 3 4 3 5 6 2" xfId="8990"/>
    <cellStyle name="Comma 4 3 4 3 5 6 3" xfId="8991"/>
    <cellStyle name="Comma 4 3 4 3 5 7" xfId="8992"/>
    <cellStyle name="Comma 4 3 4 3 5 7 2" xfId="8993"/>
    <cellStyle name="Comma 4 3 4 3 5 7 3" xfId="8994"/>
    <cellStyle name="Comma 4 3 4 3 5 8" xfId="8995"/>
    <cellStyle name="Comma 4 3 4 3 5 9" xfId="8996"/>
    <cellStyle name="Comma 4 3 4 3 6" xfId="8997"/>
    <cellStyle name="Comma 4 3 4 3 6 2" xfId="8998"/>
    <cellStyle name="Comma 4 3 4 3 6 2 2" xfId="8999"/>
    <cellStyle name="Comma 4 3 4 3 6 2 2 2" xfId="9000"/>
    <cellStyle name="Comma 4 3 4 3 6 2 2 3" xfId="9001"/>
    <cellStyle name="Comma 4 3 4 3 6 2 3" xfId="9002"/>
    <cellStyle name="Comma 4 3 4 3 6 2 3 2" xfId="9003"/>
    <cellStyle name="Comma 4 3 4 3 6 2 3 3" xfId="9004"/>
    <cellStyle name="Comma 4 3 4 3 6 2 4" xfId="9005"/>
    <cellStyle name="Comma 4 3 4 3 6 2 5" xfId="9006"/>
    <cellStyle name="Comma 4 3 4 3 6 3" xfId="9007"/>
    <cellStyle name="Comma 4 3 4 3 6 3 2" xfId="9008"/>
    <cellStyle name="Comma 4 3 4 3 6 3 2 2" xfId="9009"/>
    <cellStyle name="Comma 4 3 4 3 6 3 2 3" xfId="9010"/>
    <cellStyle name="Comma 4 3 4 3 6 3 3" xfId="9011"/>
    <cellStyle name="Comma 4 3 4 3 6 3 3 2" xfId="9012"/>
    <cellStyle name="Comma 4 3 4 3 6 3 3 3" xfId="9013"/>
    <cellStyle name="Comma 4 3 4 3 6 3 4" xfId="9014"/>
    <cellStyle name="Comma 4 3 4 3 6 3 5" xfId="9015"/>
    <cellStyle name="Comma 4 3 4 3 6 4" xfId="9016"/>
    <cellStyle name="Comma 4 3 4 3 6 4 2" xfId="9017"/>
    <cellStyle name="Comma 4 3 4 3 6 4 2 2" xfId="9018"/>
    <cellStyle name="Comma 4 3 4 3 6 4 2 3" xfId="9019"/>
    <cellStyle name="Comma 4 3 4 3 6 4 3" xfId="9020"/>
    <cellStyle name="Comma 4 3 4 3 6 4 3 2" xfId="9021"/>
    <cellStyle name="Comma 4 3 4 3 6 4 3 3" xfId="9022"/>
    <cellStyle name="Comma 4 3 4 3 6 4 4" xfId="9023"/>
    <cellStyle name="Comma 4 3 4 3 6 4 5" xfId="9024"/>
    <cellStyle name="Comma 4 3 4 3 6 5" xfId="9025"/>
    <cellStyle name="Comma 4 3 4 3 6 5 2" xfId="9026"/>
    <cellStyle name="Comma 4 3 4 3 6 5 2 2" xfId="9027"/>
    <cellStyle name="Comma 4 3 4 3 6 5 2 3" xfId="9028"/>
    <cellStyle name="Comma 4 3 4 3 6 5 3" xfId="9029"/>
    <cellStyle name="Comma 4 3 4 3 6 5 3 2" xfId="9030"/>
    <cellStyle name="Comma 4 3 4 3 6 5 3 3" xfId="9031"/>
    <cellStyle name="Comma 4 3 4 3 6 5 4" xfId="9032"/>
    <cellStyle name="Comma 4 3 4 3 6 5 5" xfId="9033"/>
    <cellStyle name="Comma 4 3 4 3 6 6" xfId="9034"/>
    <cellStyle name="Comma 4 3 4 3 6 6 2" xfId="9035"/>
    <cellStyle name="Comma 4 3 4 3 6 6 3" xfId="9036"/>
    <cellStyle name="Comma 4 3 4 3 6 7" xfId="9037"/>
    <cellStyle name="Comma 4 3 4 3 6 7 2" xfId="9038"/>
    <cellStyle name="Comma 4 3 4 3 6 7 3" xfId="9039"/>
    <cellStyle name="Comma 4 3 4 3 6 8" xfId="9040"/>
    <cellStyle name="Comma 4 3 4 3 6 9" xfId="9041"/>
    <cellStyle name="Comma 4 3 4 3 7" xfId="9042"/>
    <cellStyle name="Comma 4 3 4 3 7 2" xfId="9043"/>
    <cellStyle name="Comma 4 3 4 3 7 2 2" xfId="9044"/>
    <cellStyle name="Comma 4 3 4 3 7 2 2 2" xfId="9045"/>
    <cellStyle name="Comma 4 3 4 3 7 2 2 3" xfId="9046"/>
    <cellStyle name="Comma 4 3 4 3 7 2 3" xfId="9047"/>
    <cellStyle name="Comma 4 3 4 3 7 2 3 2" xfId="9048"/>
    <cellStyle name="Comma 4 3 4 3 7 2 3 3" xfId="9049"/>
    <cellStyle name="Comma 4 3 4 3 7 2 4" xfId="9050"/>
    <cellStyle name="Comma 4 3 4 3 7 2 5" xfId="9051"/>
    <cellStyle name="Comma 4 3 4 3 7 3" xfId="9052"/>
    <cellStyle name="Comma 4 3 4 3 7 3 2" xfId="9053"/>
    <cellStyle name="Comma 4 3 4 3 7 3 2 2" xfId="9054"/>
    <cellStyle name="Comma 4 3 4 3 7 3 2 3" xfId="9055"/>
    <cellStyle name="Comma 4 3 4 3 7 3 3" xfId="9056"/>
    <cellStyle name="Comma 4 3 4 3 7 3 3 2" xfId="9057"/>
    <cellStyle name="Comma 4 3 4 3 7 3 3 3" xfId="9058"/>
    <cellStyle name="Comma 4 3 4 3 7 3 4" xfId="9059"/>
    <cellStyle name="Comma 4 3 4 3 7 3 5" xfId="9060"/>
    <cellStyle name="Comma 4 3 4 3 7 4" xfId="9061"/>
    <cellStyle name="Comma 4 3 4 3 7 4 2" xfId="9062"/>
    <cellStyle name="Comma 4 3 4 3 7 4 2 2" xfId="9063"/>
    <cellStyle name="Comma 4 3 4 3 7 4 2 3" xfId="9064"/>
    <cellStyle name="Comma 4 3 4 3 7 4 3" xfId="9065"/>
    <cellStyle name="Comma 4 3 4 3 7 4 3 2" xfId="9066"/>
    <cellStyle name="Comma 4 3 4 3 7 4 3 3" xfId="9067"/>
    <cellStyle name="Comma 4 3 4 3 7 4 4" xfId="9068"/>
    <cellStyle name="Comma 4 3 4 3 7 4 5" xfId="9069"/>
    <cellStyle name="Comma 4 3 4 3 7 5" xfId="9070"/>
    <cellStyle name="Comma 4 3 4 3 7 5 2" xfId="9071"/>
    <cellStyle name="Comma 4 3 4 3 7 5 2 2" xfId="9072"/>
    <cellStyle name="Comma 4 3 4 3 7 5 2 3" xfId="9073"/>
    <cellStyle name="Comma 4 3 4 3 7 5 3" xfId="9074"/>
    <cellStyle name="Comma 4 3 4 3 7 5 3 2" xfId="9075"/>
    <cellStyle name="Comma 4 3 4 3 7 5 3 3" xfId="9076"/>
    <cellStyle name="Comma 4 3 4 3 7 5 4" xfId="9077"/>
    <cellStyle name="Comma 4 3 4 3 7 5 5" xfId="9078"/>
    <cellStyle name="Comma 4 3 4 3 7 6" xfId="9079"/>
    <cellStyle name="Comma 4 3 4 3 7 6 2" xfId="9080"/>
    <cellStyle name="Comma 4 3 4 3 7 6 3" xfId="9081"/>
    <cellStyle name="Comma 4 3 4 3 7 7" xfId="9082"/>
    <cellStyle name="Comma 4 3 4 3 7 7 2" xfId="9083"/>
    <cellStyle name="Comma 4 3 4 3 7 7 3" xfId="9084"/>
    <cellStyle name="Comma 4 3 4 3 7 8" xfId="9085"/>
    <cellStyle name="Comma 4 3 4 3 7 9" xfId="9086"/>
    <cellStyle name="Comma 4 3 4 3 8" xfId="9087"/>
    <cellStyle name="Comma 4 3 4 3 8 2" xfId="9088"/>
    <cellStyle name="Comma 4 3 4 3 8 2 2" xfId="9089"/>
    <cellStyle name="Comma 4 3 4 3 8 2 3" xfId="9090"/>
    <cellStyle name="Comma 4 3 4 3 8 3" xfId="9091"/>
    <cellStyle name="Comma 4 3 4 3 8 3 2" xfId="9092"/>
    <cellStyle name="Comma 4 3 4 3 8 3 3" xfId="9093"/>
    <cellStyle name="Comma 4 3 4 3 8 4" xfId="9094"/>
    <cellStyle name="Comma 4 3 4 3 8 5" xfId="9095"/>
    <cellStyle name="Comma 4 3 4 3 9" xfId="9096"/>
    <cellStyle name="Comma 4 3 4 3 9 2" xfId="9097"/>
    <cellStyle name="Comma 4 3 4 3 9 2 2" xfId="9098"/>
    <cellStyle name="Comma 4 3 4 3 9 2 3" xfId="9099"/>
    <cellStyle name="Comma 4 3 4 3 9 3" xfId="9100"/>
    <cellStyle name="Comma 4 3 4 3 9 3 2" xfId="9101"/>
    <cellStyle name="Comma 4 3 4 3 9 3 3" xfId="9102"/>
    <cellStyle name="Comma 4 3 4 3 9 4" xfId="9103"/>
    <cellStyle name="Comma 4 3 4 3 9 5" xfId="9104"/>
    <cellStyle name="Comma 4 3 4 4" xfId="9105"/>
    <cellStyle name="Comma 4 3 4 5" xfId="9106"/>
    <cellStyle name="Comma 4 3 4 5 2" xfId="9107"/>
    <cellStyle name="Comma 4 3 4 5 2 2" xfId="9108"/>
    <cellStyle name="Comma 4 3 4 5 2 2 2" xfId="9109"/>
    <cellStyle name="Comma 4 3 4 5 2 2 3" xfId="9110"/>
    <cellStyle name="Comma 4 3 4 5 2 3" xfId="9111"/>
    <cellStyle name="Comma 4 3 4 5 2 3 2" xfId="9112"/>
    <cellStyle name="Comma 4 3 4 5 2 3 3" xfId="9113"/>
    <cellStyle name="Comma 4 3 4 5 2 4" xfId="9114"/>
    <cellStyle name="Comma 4 3 4 5 2 5" xfId="9115"/>
    <cellStyle name="Comma 4 3 4 5 3" xfId="9116"/>
    <cellStyle name="Comma 4 3 4 5 3 2" xfId="9117"/>
    <cellStyle name="Comma 4 3 4 5 3 2 2" xfId="9118"/>
    <cellStyle name="Comma 4 3 4 5 3 2 3" xfId="9119"/>
    <cellStyle name="Comma 4 3 4 5 3 3" xfId="9120"/>
    <cellStyle name="Comma 4 3 4 5 3 3 2" xfId="9121"/>
    <cellStyle name="Comma 4 3 4 5 3 3 3" xfId="9122"/>
    <cellStyle name="Comma 4 3 4 5 3 4" xfId="9123"/>
    <cellStyle name="Comma 4 3 4 5 3 5" xfId="9124"/>
    <cellStyle name="Comma 4 3 4 5 4" xfId="9125"/>
    <cellStyle name="Comma 4 3 4 5 4 2" xfId="9126"/>
    <cellStyle name="Comma 4 3 4 5 4 2 2" xfId="9127"/>
    <cellStyle name="Comma 4 3 4 5 4 2 3" xfId="9128"/>
    <cellStyle name="Comma 4 3 4 5 4 3" xfId="9129"/>
    <cellStyle name="Comma 4 3 4 5 4 3 2" xfId="9130"/>
    <cellStyle name="Comma 4 3 4 5 4 3 3" xfId="9131"/>
    <cellStyle name="Comma 4 3 4 5 4 4" xfId="9132"/>
    <cellStyle name="Comma 4 3 4 5 4 5" xfId="9133"/>
    <cellStyle name="Comma 4 3 4 5 5" xfId="9134"/>
    <cellStyle name="Comma 4 3 4 5 5 2" xfId="9135"/>
    <cellStyle name="Comma 4 3 4 5 5 2 2" xfId="9136"/>
    <cellStyle name="Comma 4 3 4 5 5 2 3" xfId="9137"/>
    <cellStyle name="Comma 4 3 4 5 5 3" xfId="9138"/>
    <cellStyle name="Comma 4 3 4 5 5 3 2" xfId="9139"/>
    <cellStyle name="Comma 4 3 4 5 5 3 3" xfId="9140"/>
    <cellStyle name="Comma 4 3 4 5 5 4" xfId="9141"/>
    <cellStyle name="Comma 4 3 4 5 5 5" xfId="9142"/>
    <cellStyle name="Comma 4 3 4 5 6" xfId="9143"/>
    <cellStyle name="Comma 4 3 4 5 6 2" xfId="9144"/>
    <cellStyle name="Comma 4 3 4 5 6 3" xfId="9145"/>
    <cellStyle name="Comma 4 3 4 5 7" xfId="9146"/>
    <cellStyle name="Comma 4 3 4 5 7 2" xfId="9147"/>
    <cellStyle name="Comma 4 3 4 5 7 3" xfId="9148"/>
    <cellStyle name="Comma 4 3 4 5 8" xfId="9149"/>
    <cellStyle name="Comma 4 3 4 5 9" xfId="9150"/>
    <cellStyle name="Comma 4 3 4 6" xfId="9151"/>
    <cellStyle name="Comma 4 3 4 6 2" xfId="9152"/>
    <cellStyle name="Comma 4 3 4 6 2 2" xfId="9153"/>
    <cellStyle name="Comma 4 3 4 6 2 2 2" xfId="9154"/>
    <cellStyle name="Comma 4 3 4 6 2 2 3" xfId="9155"/>
    <cellStyle name="Comma 4 3 4 6 2 3" xfId="9156"/>
    <cellStyle name="Comma 4 3 4 6 2 3 2" xfId="9157"/>
    <cellStyle name="Comma 4 3 4 6 2 3 3" xfId="9158"/>
    <cellStyle name="Comma 4 3 4 6 2 4" xfId="9159"/>
    <cellStyle name="Comma 4 3 4 6 2 5" xfId="9160"/>
    <cellStyle name="Comma 4 3 4 6 3" xfId="9161"/>
    <cellStyle name="Comma 4 3 4 6 3 2" xfId="9162"/>
    <cellStyle name="Comma 4 3 4 6 3 2 2" xfId="9163"/>
    <cellStyle name="Comma 4 3 4 6 3 2 3" xfId="9164"/>
    <cellStyle name="Comma 4 3 4 6 3 3" xfId="9165"/>
    <cellStyle name="Comma 4 3 4 6 3 3 2" xfId="9166"/>
    <cellStyle name="Comma 4 3 4 6 3 3 3" xfId="9167"/>
    <cellStyle name="Comma 4 3 4 6 3 4" xfId="9168"/>
    <cellStyle name="Comma 4 3 4 6 3 5" xfId="9169"/>
    <cellStyle name="Comma 4 3 4 6 4" xfId="9170"/>
    <cellStyle name="Comma 4 3 4 6 4 2" xfId="9171"/>
    <cellStyle name="Comma 4 3 4 6 4 2 2" xfId="9172"/>
    <cellStyle name="Comma 4 3 4 6 4 2 3" xfId="9173"/>
    <cellStyle name="Comma 4 3 4 6 4 3" xfId="9174"/>
    <cellStyle name="Comma 4 3 4 6 4 3 2" xfId="9175"/>
    <cellStyle name="Comma 4 3 4 6 4 3 3" xfId="9176"/>
    <cellStyle name="Comma 4 3 4 6 4 4" xfId="9177"/>
    <cellStyle name="Comma 4 3 4 6 4 5" xfId="9178"/>
    <cellStyle name="Comma 4 3 4 6 5" xfId="9179"/>
    <cellStyle name="Comma 4 3 4 6 5 2" xfId="9180"/>
    <cellStyle name="Comma 4 3 4 6 5 2 2" xfId="9181"/>
    <cellStyle name="Comma 4 3 4 6 5 2 3" xfId="9182"/>
    <cellStyle name="Comma 4 3 4 6 5 3" xfId="9183"/>
    <cellStyle name="Comma 4 3 4 6 5 3 2" xfId="9184"/>
    <cellStyle name="Comma 4 3 4 6 5 3 3" xfId="9185"/>
    <cellStyle name="Comma 4 3 4 6 5 4" xfId="9186"/>
    <cellStyle name="Comma 4 3 4 6 5 5" xfId="9187"/>
    <cellStyle name="Comma 4 3 4 6 6" xfId="9188"/>
    <cellStyle name="Comma 4 3 4 6 6 2" xfId="9189"/>
    <cellStyle name="Comma 4 3 4 6 6 3" xfId="9190"/>
    <cellStyle name="Comma 4 3 4 6 7" xfId="9191"/>
    <cellStyle name="Comma 4 3 4 6 7 2" xfId="9192"/>
    <cellStyle name="Comma 4 3 4 6 7 3" xfId="9193"/>
    <cellStyle name="Comma 4 3 4 6 8" xfId="9194"/>
    <cellStyle name="Comma 4 3 4 6 9" xfId="9195"/>
    <cellStyle name="Comma 4 3 4 7" xfId="9196"/>
    <cellStyle name="Comma 4 3 4 7 2" xfId="9197"/>
    <cellStyle name="Comma 4 3 4 7 2 2" xfId="9198"/>
    <cellStyle name="Comma 4 3 4 7 2 2 2" xfId="9199"/>
    <cellStyle name="Comma 4 3 4 7 2 2 3" xfId="9200"/>
    <cellStyle name="Comma 4 3 4 7 2 3" xfId="9201"/>
    <cellStyle name="Comma 4 3 4 7 2 3 2" xfId="9202"/>
    <cellStyle name="Comma 4 3 4 7 2 3 3" xfId="9203"/>
    <cellStyle name="Comma 4 3 4 7 2 4" xfId="9204"/>
    <cellStyle name="Comma 4 3 4 7 2 5" xfId="9205"/>
    <cellStyle name="Comma 4 3 4 7 3" xfId="9206"/>
    <cellStyle name="Comma 4 3 4 7 3 2" xfId="9207"/>
    <cellStyle name="Comma 4 3 4 7 3 2 2" xfId="9208"/>
    <cellStyle name="Comma 4 3 4 7 3 2 3" xfId="9209"/>
    <cellStyle name="Comma 4 3 4 7 3 3" xfId="9210"/>
    <cellStyle name="Comma 4 3 4 7 3 3 2" xfId="9211"/>
    <cellStyle name="Comma 4 3 4 7 3 3 3" xfId="9212"/>
    <cellStyle name="Comma 4 3 4 7 3 4" xfId="9213"/>
    <cellStyle name="Comma 4 3 4 7 3 5" xfId="9214"/>
    <cellStyle name="Comma 4 3 4 7 4" xfId="9215"/>
    <cellStyle name="Comma 4 3 4 7 4 2" xfId="9216"/>
    <cellStyle name="Comma 4 3 4 7 4 2 2" xfId="9217"/>
    <cellStyle name="Comma 4 3 4 7 4 2 3" xfId="9218"/>
    <cellStyle name="Comma 4 3 4 7 4 3" xfId="9219"/>
    <cellStyle name="Comma 4 3 4 7 4 3 2" xfId="9220"/>
    <cellStyle name="Comma 4 3 4 7 4 3 3" xfId="9221"/>
    <cellStyle name="Comma 4 3 4 7 4 4" xfId="9222"/>
    <cellStyle name="Comma 4 3 4 7 4 5" xfId="9223"/>
    <cellStyle name="Comma 4 3 4 7 5" xfId="9224"/>
    <cellStyle name="Comma 4 3 4 7 5 2" xfId="9225"/>
    <cellStyle name="Comma 4 3 4 7 5 2 2" xfId="9226"/>
    <cellStyle name="Comma 4 3 4 7 5 2 3" xfId="9227"/>
    <cellStyle name="Comma 4 3 4 7 5 3" xfId="9228"/>
    <cellStyle name="Comma 4 3 4 7 5 3 2" xfId="9229"/>
    <cellStyle name="Comma 4 3 4 7 5 3 3" xfId="9230"/>
    <cellStyle name="Comma 4 3 4 7 5 4" xfId="9231"/>
    <cellStyle name="Comma 4 3 4 7 5 5" xfId="9232"/>
    <cellStyle name="Comma 4 3 4 7 6" xfId="9233"/>
    <cellStyle name="Comma 4 3 4 7 6 2" xfId="9234"/>
    <cellStyle name="Comma 4 3 4 7 6 3" xfId="9235"/>
    <cellStyle name="Comma 4 3 4 7 7" xfId="9236"/>
    <cellStyle name="Comma 4 3 4 7 7 2" xfId="9237"/>
    <cellStyle name="Comma 4 3 4 7 7 3" xfId="9238"/>
    <cellStyle name="Comma 4 3 4 7 8" xfId="9239"/>
    <cellStyle name="Comma 4 3 4 7 9" xfId="9240"/>
    <cellStyle name="Comma 4 3 4 8" xfId="9241"/>
    <cellStyle name="Comma 4 3 4 8 2" xfId="9242"/>
    <cellStyle name="Comma 4 3 4 8 2 2" xfId="9243"/>
    <cellStyle name="Comma 4 3 4 8 2 2 2" xfId="9244"/>
    <cellStyle name="Comma 4 3 4 8 2 2 3" xfId="9245"/>
    <cellStyle name="Comma 4 3 4 8 2 3" xfId="9246"/>
    <cellStyle name="Comma 4 3 4 8 2 3 2" xfId="9247"/>
    <cellStyle name="Comma 4 3 4 8 2 3 3" xfId="9248"/>
    <cellStyle name="Comma 4 3 4 8 2 4" xfId="9249"/>
    <cellStyle name="Comma 4 3 4 8 2 5" xfId="9250"/>
    <cellStyle name="Comma 4 3 4 8 3" xfId="9251"/>
    <cellStyle name="Comma 4 3 4 8 3 2" xfId="9252"/>
    <cellStyle name="Comma 4 3 4 8 3 2 2" xfId="9253"/>
    <cellStyle name="Comma 4 3 4 8 3 2 3" xfId="9254"/>
    <cellStyle name="Comma 4 3 4 8 3 3" xfId="9255"/>
    <cellStyle name="Comma 4 3 4 8 3 3 2" xfId="9256"/>
    <cellStyle name="Comma 4 3 4 8 3 3 3" xfId="9257"/>
    <cellStyle name="Comma 4 3 4 8 3 4" xfId="9258"/>
    <cellStyle name="Comma 4 3 4 8 3 5" xfId="9259"/>
    <cellStyle name="Comma 4 3 4 8 4" xfId="9260"/>
    <cellStyle name="Comma 4 3 4 8 4 2" xfId="9261"/>
    <cellStyle name="Comma 4 3 4 8 4 2 2" xfId="9262"/>
    <cellStyle name="Comma 4 3 4 8 4 2 3" xfId="9263"/>
    <cellStyle name="Comma 4 3 4 8 4 3" xfId="9264"/>
    <cellStyle name="Comma 4 3 4 8 4 3 2" xfId="9265"/>
    <cellStyle name="Comma 4 3 4 8 4 3 3" xfId="9266"/>
    <cellStyle name="Comma 4 3 4 8 4 4" xfId="9267"/>
    <cellStyle name="Comma 4 3 4 8 4 5" xfId="9268"/>
    <cellStyle name="Comma 4 3 4 8 5" xfId="9269"/>
    <cellStyle name="Comma 4 3 4 8 5 2" xfId="9270"/>
    <cellStyle name="Comma 4 3 4 8 5 2 2" xfId="9271"/>
    <cellStyle name="Comma 4 3 4 8 5 2 3" xfId="9272"/>
    <cellStyle name="Comma 4 3 4 8 5 3" xfId="9273"/>
    <cellStyle name="Comma 4 3 4 8 5 3 2" xfId="9274"/>
    <cellStyle name="Comma 4 3 4 8 5 3 3" xfId="9275"/>
    <cellStyle name="Comma 4 3 4 8 5 4" xfId="9276"/>
    <cellStyle name="Comma 4 3 4 8 5 5" xfId="9277"/>
    <cellStyle name="Comma 4 3 4 8 6" xfId="9278"/>
    <cellStyle name="Comma 4 3 4 8 6 2" xfId="9279"/>
    <cellStyle name="Comma 4 3 4 8 6 3" xfId="9280"/>
    <cellStyle name="Comma 4 3 4 8 7" xfId="9281"/>
    <cellStyle name="Comma 4 3 4 8 7 2" xfId="9282"/>
    <cellStyle name="Comma 4 3 4 8 7 3" xfId="9283"/>
    <cellStyle name="Comma 4 3 4 8 8" xfId="9284"/>
    <cellStyle name="Comma 4 3 4 8 9" xfId="9285"/>
    <cellStyle name="Comma 4 3 4 9" xfId="9286"/>
    <cellStyle name="Comma 4 3 4 9 2" xfId="9287"/>
    <cellStyle name="Comma 4 3 4 9 2 2" xfId="9288"/>
    <cellStyle name="Comma 4 3 4 9 2 2 2" xfId="9289"/>
    <cellStyle name="Comma 4 3 4 9 2 2 3" xfId="9290"/>
    <cellStyle name="Comma 4 3 4 9 2 3" xfId="9291"/>
    <cellStyle name="Comma 4 3 4 9 2 3 2" xfId="9292"/>
    <cellStyle name="Comma 4 3 4 9 2 3 3" xfId="9293"/>
    <cellStyle name="Comma 4 3 4 9 2 4" xfId="9294"/>
    <cellStyle name="Comma 4 3 4 9 2 5" xfId="9295"/>
    <cellStyle name="Comma 4 3 4 9 3" xfId="9296"/>
    <cellStyle name="Comma 4 3 4 9 3 2" xfId="9297"/>
    <cellStyle name="Comma 4 3 4 9 3 2 2" xfId="9298"/>
    <cellStyle name="Comma 4 3 4 9 3 2 3" xfId="9299"/>
    <cellStyle name="Comma 4 3 4 9 3 3" xfId="9300"/>
    <cellStyle name="Comma 4 3 4 9 3 3 2" xfId="9301"/>
    <cellStyle name="Comma 4 3 4 9 3 3 3" xfId="9302"/>
    <cellStyle name="Comma 4 3 4 9 3 4" xfId="9303"/>
    <cellStyle name="Comma 4 3 4 9 3 5" xfId="9304"/>
    <cellStyle name="Comma 4 3 4 9 4" xfId="9305"/>
    <cellStyle name="Comma 4 3 4 9 4 2" xfId="9306"/>
    <cellStyle name="Comma 4 3 4 9 4 2 2" xfId="9307"/>
    <cellStyle name="Comma 4 3 4 9 4 2 3" xfId="9308"/>
    <cellStyle name="Comma 4 3 4 9 4 3" xfId="9309"/>
    <cellStyle name="Comma 4 3 4 9 4 3 2" xfId="9310"/>
    <cellStyle name="Comma 4 3 4 9 4 3 3" xfId="9311"/>
    <cellStyle name="Comma 4 3 4 9 4 4" xfId="9312"/>
    <cellStyle name="Comma 4 3 4 9 4 5" xfId="9313"/>
    <cellStyle name="Comma 4 3 4 9 5" xfId="9314"/>
    <cellStyle name="Comma 4 3 4 9 5 2" xfId="9315"/>
    <cellStyle name="Comma 4 3 4 9 5 2 2" xfId="9316"/>
    <cellStyle name="Comma 4 3 4 9 5 2 3" xfId="9317"/>
    <cellStyle name="Comma 4 3 4 9 5 3" xfId="9318"/>
    <cellStyle name="Comma 4 3 4 9 5 3 2" xfId="9319"/>
    <cellStyle name="Comma 4 3 4 9 5 3 3" xfId="9320"/>
    <cellStyle name="Comma 4 3 4 9 5 4" xfId="9321"/>
    <cellStyle name="Comma 4 3 4 9 5 5" xfId="9322"/>
    <cellStyle name="Comma 4 3 4 9 6" xfId="9323"/>
    <cellStyle name="Comma 4 3 4 9 6 2" xfId="9324"/>
    <cellStyle name="Comma 4 3 4 9 6 3" xfId="9325"/>
    <cellStyle name="Comma 4 3 4 9 7" xfId="9326"/>
    <cellStyle name="Comma 4 3 4 9 7 2" xfId="9327"/>
    <cellStyle name="Comma 4 3 4 9 7 3" xfId="9328"/>
    <cellStyle name="Comma 4 3 4 9 8" xfId="9329"/>
    <cellStyle name="Comma 4 3 4 9 9" xfId="9330"/>
    <cellStyle name="Comma 4 3 5" xfId="9331"/>
    <cellStyle name="Comma 4 3 5 10" xfId="9332"/>
    <cellStyle name="Comma 4 3 5 10 2" xfId="9333"/>
    <cellStyle name="Comma 4 3 5 10 2 2" xfId="9334"/>
    <cellStyle name="Comma 4 3 5 10 2 2 2" xfId="9335"/>
    <cellStyle name="Comma 4 3 5 10 2 2 3" xfId="9336"/>
    <cellStyle name="Comma 4 3 5 10 2 3" xfId="9337"/>
    <cellStyle name="Comma 4 3 5 10 2 3 2" xfId="9338"/>
    <cellStyle name="Comma 4 3 5 10 2 3 3" xfId="9339"/>
    <cellStyle name="Comma 4 3 5 10 2 4" xfId="9340"/>
    <cellStyle name="Comma 4 3 5 10 2 5" xfId="9341"/>
    <cellStyle name="Comma 4 3 5 10 3" xfId="9342"/>
    <cellStyle name="Comma 4 3 5 10 3 2" xfId="9343"/>
    <cellStyle name="Comma 4 3 5 10 3 2 2" xfId="9344"/>
    <cellStyle name="Comma 4 3 5 10 3 2 3" xfId="9345"/>
    <cellStyle name="Comma 4 3 5 10 3 3" xfId="9346"/>
    <cellStyle name="Comma 4 3 5 10 3 3 2" xfId="9347"/>
    <cellStyle name="Comma 4 3 5 10 3 3 3" xfId="9348"/>
    <cellStyle name="Comma 4 3 5 10 3 4" xfId="9349"/>
    <cellStyle name="Comma 4 3 5 10 3 5" xfId="9350"/>
    <cellStyle name="Comma 4 3 5 10 4" xfId="9351"/>
    <cellStyle name="Comma 4 3 5 10 4 2" xfId="9352"/>
    <cellStyle name="Comma 4 3 5 10 4 2 2" xfId="9353"/>
    <cellStyle name="Comma 4 3 5 10 4 2 3" xfId="9354"/>
    <cellStyle name="Comma 4 3 5 10 4 3" xfId="9355"/>
    <cellStyle name="Comma 4 3 5 10 4 3 2" xfId="9356"/>
    <cellStyle name="Comma 4 3 5 10 4 3 3" xfId="9357"/>
    <cellStyle name="Comma 4 3 5 10 4 4" xfId="9358"/>
    <cellStyle name="Comma 4 3 5 10 4 5" xfId="9359"/>
    <cellStyle name="Comma 4 3 5 10 5" xfId="9360"/>
    <cellStyle name="Comma 4 3 5 10 5 2" xfId="9361"/>
    <cellStyle name="Comma 4 3 5 10 5 2 2" xfId="9362"/>
    <cellStyle name="Comma 4 3 5 10 5 2 3" xfId="9363"/>
    <cellStyle name="Comma 4 3 5 10 5 3" xfId="9364"/>
    <cellStyle name="Comma 4 3 5 10 5 3 2" xfId="9365"/>
    <cellStyle name="Comma 4 3 5 10 5 3 3" xfId="9366"/>
    <cellStyle name="Comma 4 3 5 10 5 4" xfId="9367"/>
    <cellStyle name="Comma 4 3 5 10 5 5" xfId="9368"/>
    <cellStyle name="Comma 4 3 5 10 6" xfId="9369"/>
    <cellStyle name="Comma 4 3 5 10 6 2" xfId="9370"/>
    <cellStyle name="Comma 4 3 5 10 6 3" xfId="9371"/>
    <cellStyle name="Comma 4 3 5 10 7" xfId="9372"/>
    <cellStyle name="Comma 4 3 5 10 7 2" xfId="9373"/>
    <cellStyle name="Comma 4 3 5 10 7 3" xfId="9374"/>
    <cellStyle name="Comma 4 3 5 10 8" xfId="9375"/>
    <cellStyle name="Comma 4 3 5 10 9" xfId="9376"/>
    <cellStyle name="Comma 4 3 5 11" xfId="9377"/>
    <cellStyle name="Comma 4 3 5 11 2" xfId="9378"/>
    <cellStyle name="Comma 4 3 5 11 2 2" xfId="9379"/>
    <cellStyle name="Comma 4 3 5 11 2 3" xfId="9380"/>
    <cellStyle name="Comma 4 3 5 11 3" xfId="9381"/>
    <cellStyle name="Comma 4 3 5 11 3 2" xfId="9382"/>
    <cellStyle name="Comma 4 3 5 11 3 3" xfId="9383"/>
    <cellStyle name="Comma 4 3 5 11 4" xfId="9384"/>
    <cellStyle name="Comma 4 3 5 11 5" xfId="9385"/>
    <cellStyle name="Comma 4 3 5 12" xfId="9386"/>
    <cellStyle name="Comma 4 3 5 12 2" xfId="9387"/>
    <cellStyle name="Comma 4 3 5 12 2 2" xfId="9388"/>
    <cellStyle name="Comma 4 3 5 12 2 3" xfId="9389"/>
    <cellStyle name="Comma 4 3 5 12 3" xfId="9390"/>
    <cellStyle name="Comma 4 3 5 12 3 2" xfId="9391"/>
    <cellStyle name="Comma 4 3 5 12 3 3" xfId="9392"/>
    <cellStyle name="Comma 4 3 5 12 4" xfId="9393"/>
    <cellStyle name="Comma 4 3 5 12 5" xfId="9394"/>
    <cellStyle name="Comma 4 3 5 13" xfId="9395"/>
    <cellStyle name="Comma 4 3 5 13 2" xfId="9396"/>
    <cellStyle name="Comma 4 3 5 13 2 2" xfId="9397"/>
    <cellStyle name="Comma 4 3 5 13 2 3" xfId="9398"/>
    <cellStyle name="Comma 4 3 5 13 3" xfId="9399"/>
    <cellStyle name="Comma 4 3 5 13 3 2" xfId="9400"/>
    <cellStyle name="Comma 4 3 5 13 3 3" xfId="9401"/>
    <cellStyle name="Comma 4 3 5 13 4" xfId="9402"/>
    <cellStyle name="Comma 4 3 5 13 5" xfId="9403"/>
    <cellStyle name="Comma 4 3 5 14" xfId="9404"/>
    <cellStyle name="Comma 4 3 5 14 2" xfId="9405"/>
    <cellStyle name="Comma 4 3 5 14 2 2" xfId="9406"/>
    <cellStyle name="Comma 4 3 5 14 2 3" xfId="9407"/>
    <cellStyle name="Comma 4 3 5 14 3" xfId="9408"/>
    <cellStyle name="Comma 4 3 5 14 3 2" xfId="9409"/>
    <cellStyle name="Comma 4 3 5 14 3 3" xfId="9410"/>
    <cellStyle name="Comma 4 3 5 14 4" xfId="9411"/>
    <cellStyle name="Comma 4 3 5 14 5" xfId="9412"/>
    <cellStyle name="Comma 4 3 5 15" xfId="9413"/>
    <cellStyle name="Comma 4 3 5 15 2" xfId="9414"/>
    <cellStyle name="Comma 4 3 5 15 3" xfId="9415"/>
    <cellStyle name="Comma 4 3 5 16" xfId="9416"/>
    <cellStyle name="Comma 4 3 5 16 2" xfId="9417"/>
    <cellStyle name="Comma 4 3 5 16 3" xfId="9418"/>
    <cellStyle name="Comma 4 3 5 17" xfId="9419"/>
    <cellStyle name="Comma 4 3 5 17 2" xfId="9420"/>
    <cellStyle name="Comma 4 3 5 17 3" xfId="9421"/>
    <cellStyle name="Comma 4 3 5 18" xfId="9422"/>
    <cellStyle name="Comma 4 3 5 19" xfId="9423"/>
    <cellStyle name="Comma 4 3 5 2" xfId="9424"/>
    <cellStyle name="Comma 4 3 5 2 10" xfId="9425"/>
    <cellStyle name="Comma 4 3 5 2 10 2" xfId="9426"/>
    <cellStyle name="Comma 4 3 5 2 10 2 2" xfId="9427"/>
    <cellStyle name="Comma 4 3 5 2 10 2 3" xfId="9428"/>
    <cellStyle name="Comma 4 3 5 2 10 3" xfId="9429"/>
    <cellStyle name="Comma 4 3 5 2 10 3 2" xfId="9430"/>
    <cellStyle name="Comma 4 3 5 2 10 3 3" xfId="9431"/>
    <cellStyle name="Comma 4 3 5 2 10 4" xfId="9432"/>
    <cellStyle name="Comma 4 3 5 2 10 5" xfId="9433"/>
    <cellStyle name="Comma 4 3 5 2 11" xfId="9434"/>
    <cellStyle name="Comma 4 3 5 2 11 2" xfId="9435"/>
    <cellStyle name="Comma 4 3 5 2 11 2 2" xfId="9436"/>
    <cellStyle name="Comma 4 3 5 2 11 2 3" xfId="9437"/>
    <cellStyle name="Comma 4 3 5 2 11 3" xfId="9438"/>
    <cellStyle name="Comma 4 3 5 2 11 3 2" xfId="9439"/>
    <cellStyle name="Comma 4 3 5 2 11 3 3" xfId="9440"/>
    <cellStyle name="Comma 4 3 5 2 11 4" xfId="9441"/>
    <cellStyle name="Comma 4 3 5 2 11 5" xfId="9442"/>
    <cellStyle name="Comma 4 3 5 2 12" xfId="9443"/>
    <cellStyle name="Comma 4 3 5 2 12 2" xfId="9444"/>
    <cellStyle name="Comma 4 3 5 2 12 3" xfId="9445"/>
    <cellStyle name="Comma 4 3 5 2 13" xfId="9446"/>
    <cellStyle name="Comma 4 3 5 2 13 2" xfId="9447"/>
    <cellStyle name="Comma 4 3 5 2 13 3" xfId="9448"/>
    <cellStyle name="Comma 4 3 5 2 14" xfId="9449"/>
    <cellStyle name="Comma 4 3 5 2 14 2" xfId="9450"/>
    <cellStyle name="Comma 4 3 5 2 14 3" xfId="9451"/>
    <cellStyle name="Comma 4 3 5 2 15" xfId="9452"/>
    <cellStyle name="Comma 4 3 5 2 16" xfId="9453"/>
    <cellStyle name="Comma 4 3 5 2 2" xfId="9454"/>
    <cellStyle name="Comma 4 3 5 2 2 2" xfId="9455"/>
    <cellStyle name="Comma 4 3 5 2 2 2 2" xfId="9456"/>
    <cellStyle name="Comma 4 3 5 2 2 2 2 2" xfId="9457"/>
    <cellStyle name="Comma 4 3 5 2 2 2 2 3" xfId="9458"/>
    <cellStyle name="Comma 4 3 5 2 2 2 3" xfId="9459"/>
    <cellStyle name="Comma 4 3 5 2 2 2 3 2" xfId="9460"/>
    <cellStyle name="Comma 4 3 5 2 2 2 3 3" xfId="9461"/>
    <cellStyle name="Comma 4 3 5 2 2 2 4" xfId="9462"/>
    <cellStyle name="Comma 4 3 5 2 2 2 5" xfId="9463"/>
    <cellStyle name="Comma 4 3 5 2 2 3" xfId="9464"/>
    <cellStyle name="Comma 4 3 5 2 2 3 2" xfId="9465"/>
    <cellStyle name="Comma 4 3 5 2 2 3 2 2" xfId="9466"/>
    <cellStyle name="Comma 4 3 5 2 2 3 2 3" xfId="9467"/>
    <cellStyle name="Comma 4 3 5 2 2 3 3" xfId="9468"/>
    <cellStyle name="Comma 4 3 5 2 2 3 3 2" xfId="9469"/>
    <cellStyle name="Comma 4 3 5 2 2 3 3 3" xfId="9470"/>
    <cellStyle name="Comma 4 3 5 2 2 3 4" xfId="9471"/>
    <cellStyle name="Comma 4 3 5 2 2 3 5" xfId="9472"/>
    <cellStyle name="Comma 4 3 5 2 2 4" xfId="9473"/>
    <cellStyle name="Comma 4 3 5 2 2 4 2" xfId="9474"/>
    <cellStyle name="Comma 4 3 5 2 2 4 2 2" xfId="9475"/>
    <cellStyle name="Comma 4 3 5 2 2 4 2 3" xfId="9476"/>
    <cellStyle name="Comma 4 3 5 2 2 4 3" xfId="9477"/>
    <cellStyle name="Comma 4 3 5 2 2 4 3 2" xfId="9478"/>
    <cellStyle name="Comma 4 3 5 2 2 4 3 3" xfId="9479"/>
    <cellStyle name="Comma 4 3 5 2 2 4 4" xfId="9480"/>
    <cellStyle name="Comma 4 3 5 2 2 4 5" xfId="9481"/>
    <cellStyle name="Comma 4 3 5 2 2 5" xfId="9482"/>
    <cellStyle name="Comma 4 3 5 2 2 5 2" xfId="9483"/>
    <cellStyle name="Comma 4 3 5 2 2 5 2 2" xfId="9484"/>
    <cellStyle name="Comma 4 3 5 2 2 5 2 3" xfId="9485"/>
    <cellStyle name="Comma 4 3 5 2 2 5 3" xfId="9486"/>
    <cellStyle name="Comma 4 3 5 2 2 5 3 2" xfId="9487"/>
    <cellStyle name="Comma 4 3 5 2 2 5 3 3" xfId="9488"/>
    <cellStyle name="Comma 4 3 5 2 2 5 4" xfId="9489"/>
    <cellStyle name="Comma 4 3 5 2 2 5 5" xfId="9490"/>
    <cellStyle name="Comma 4 3 5 2 2 6" xfId="9491"/>
    <cellStyle name="Comma 4 3 5 2 2 6 2" xfId="9492"/>
    <cellStyle name="Comma 4 3 5 2 2 6 3" xfId="9493"/>
    <cellStyle name="Comma 4 3 5 2 2 7" xfId="9494"/>
    <cellStyle name="Comma 4 3 5 2 2 7 2" xfId="9495"/>
    <cellStyle name="Comma 4 3 5 2 2 7 3" xfId="9496"/>
    <cellStyle name="Comma 4 3 5 2 2 8" xfId="9497"/>
    <cellStyle name="Comma 4 3 5 2 2 9" xfId="9498"/>
    <cellStyle name="Comma 4 3 5 2 3" xfId="9499"/>
    <cellStyle name="Comma 4 3 5 2 3 2" xfId="9500"/>
    <cellStyle name="Comma 4 3 5 2 3 2 2" xfId="9501"/>
    <cellStyle name="Comma 4 3 5 2 3 2 2 2" xfId="9502"/>
    <cellStyle name="Comma 4 3 5 2 3 2 2 3" xfId="9503"/>
    <cellStyle name="Comma 4 3 5 2 3 2 3" xfId="9504"/>
    <cellStyle name="Comma 4 3 5 2 3 2 3 2" xfId="9505"/>
    <cellStyle name="Comma 4 3 5 2 3 2 3 3" xfId="9506"/>
    <cellStyle name="Comma 4 3 5 2 3 2 4" xfId="9507"/>
    <cellStyle name="Comma 4 3 5 2 3 2 5" xfId="9508"/>
    <cellStyle name="Comma 4 3 5 2 3 3" xfId="9509"/>
    <cellStyle name="Comma 4 3 5 2 3 3 2" xfId="9510"/>
    <cellStyle name="Comma 4 3 5 2 3 3 2 2" xfId="9511"/>
    <cellStyle name="Comma 4 3 5 2 3 3 2 3" xfId="9512"/>
    <cellStyle name="Comma 4 3 5 2 3 3 3" xfId="9513"/>
    <cellStyle name="Comma 4 3 5 2 3 3 3 2" xfId="9514"/>
    <cellStyle name="Comma 4 3 5 2 3 3 3 3" xfId="9515"/>
    <cellStyle name="Comma 4 3 5 2 3 3 4" xfId="9516"/>
    <cellStyle name="Comma 4 3 5 2 3 3 5" xfId="9517"/>
    <cellStyle name="Comma 4 3 5 2 3 4" xfId="9518"/>
    <cellStyle name="Comma 4 3 5 2 3 4 2" xfId="9519"/>
    <cellStyle name="Comma 4 3 5 2 3 4 2 2" xfId="9520"/>
    <cellStyle name="Comma 4 3 5 2 3 4 2 3" xfId="9521"/>
    <cellStyle name="Comma 4 3 5 2 3 4 3" xfId="9522"/>
    <cellStyle name="Comma 4 3 5 2 3 4 3 2" xfId="9523"/>
    <cellStyle name="Comma 4 3 5 2 3 4 3 3" xfId="9524"/>
    <cellStyle name="Comma 4 3 5 2 3 4 4" xfId="9525"/>
    <cellStyle name="Comma 4 3 5 2 3 4 5" xfId="9526"/>
    <cellStyle name="Comma 4 3 5 2 3 5" xfId="9527"/>
    <cellStyle name="Comma 4 3 5 2 3 5 2" xfId="9528"/>
    <cellStyle name="Comma 4 3 5 2 3 5 2 2" xfId="9529"/>
    <cellStyle name="Comma 4 3 5 2 3 5 2 3" xfId="9530"/>
    <cellStyle name="Comma 4 3 5 2 3 5 3" xfId="9531"/>
    <cellStyle name="Comma 4 3 5 2 3 5 3 2" xfId="9532"/>
    <cellStyle name="Comma 4 3 5 2 3 5 3 3" xfId="9533"/>
    <cellStyle name="Comma 4 3 5 2 3 5 4" xfId="9534"/>
    <cellStyle name="Comma 4 3 5 2 3 5 5" xfId="9535"/>
    <cellStyle name="Comma 4 3 5 2 3 6" xfId="9536"/>
    <cellStyle name="Comma 4 3 5 2 3 6 2" xfId="9537"/>
    <cellStyle name="Comma 4 3 5 2 3 6 3" xfId="9538"/>
    <cellStyle name="Comma 4 3 5 2 3 7" xfId="9539"/>
    <cellStyle name="Comma 4 3 5 2 3 7 2" xfId="9540"/>
    <cellStyle name="Comma 4 3 5 2 3 7 3" xfId="9541"/>
    <cellStyle name="Comma 4 3 5 2 3 8" xfId="9542"/>
    <cellStyle name="Comma 4 3 5 2 3 9" xfId="9543"/>
    <cellStyle name="Comma 4 3 5 2 4" xfId="9544"/>
    <cellStyle name="Comma 4 3 5 2 4 2" xfId="9545"/>
    <cellStyle name="Comma 4 3 5 2 4 2 2" xfId="9546"/>
    <cellStyle name="Comma 4 3 5 2 4 2 2 2" xfId="9547"/>
    <cellStyle name="Comma 4 3 5 2 4 2 2 3" xfId="9548"/>
    <cellStyle name="Comma 4 3 5 2 4 2 3" xfId="9549"/>
    <cellStyle name="Comma 4 3 5 2 4 2 3 2" xfId="9550"/>
    <cellStyle name="Comma 4 3 5 2 4 2 3 3" xfId="9551"/>
    <cellStyle name="Comma 4 3 5 2 4 2 4" xfId="9552"/>
    <cellStyle name="Comma 4 3 5 2 4 2 5" xfId="9553"/>
    <cellStyle name="Comma 4 3 5 2 4 3" xfId="9554"/>
    <cellStyle name="Comma 4 3 5 2 4 3 2" xfId="9555"/>
    <cellStyle name="Comma 4 3 5 2 4 3 2 2" xfId="9556"/>
    <cellStyle name="Comma 4 3 5 2 4 3 2 3" xfId="9557"/>
    <cellStyle name="Comma 4 3 5 2 4 3 3" xfId="9558"/>
    <cellStyle name="Comma 4 3 5 2 4 3 3 2" xfId="9559"/>
    <cellStyle name="Comma 4 3 5 2 4 3 3 3" xfId="9560"/>
    <cellStyle name="Comma 4 3 5 2 4 3 4" xfId="9561"/>
    <cellStyle name="Comma 4 3 5 2 4 3 5" xfId="9562"/>
    <cellStyle name="Comma 4 3 5 2 4 4" xfId="9563"/>
    <cellStyle name="Comma 4 3 5 2 4 4 2" xfId="9564"/>
    <cellStyle name="Comma 4 3 5 2 4 4 2 2" xfId="9565"/>
    <cellStyle name="Comma 4 3 5 2 4 4 2 3" xfId="9566"/>
    <cellStyle name="Comma 4 3 5 2 4 4 3" xfId="9567"/>
    <cellStyle name="Comma 4 3 5 2 4 4 3 2" xfId="9568"/>
    <cellStyle name="Comma 4 3 5 2 4 4 3 3" xfId="9569"/>
    <cellStyle name="Comma 4 3 5 2 4 4 4" xfId="9570"/>
    <cellStyle name="Comma 4 3 5 2 4 4 5" xfId="9571"/>
    <cellStyle name="Comma 4 3 5 2 4 5" xfId="9572"/>
    <cellStyle name="Comma 4 3 5 2 4 5 2" xfId="9573"/>
    <cellStyle name="Comma 4 3 5 2 4 5 2 2" xfId="9574"/>
    <cellStyle name="Comma 4 3 5 2 4 5 2 3" xfId="9575"/>
    <cellStyle name="Comma 4 3 5 2 4 5 3" xfId="9576"/>
    <cellStyle name="Comma 4 3 5 2 4 5 3 2" xfId="9577"/>
    <cellStyle name="Comma 4 3 5 2 4 5 3 3" xfId="9578"/>
    <cellStyle name="Comma 4 3 5 2 4 5 4" xfId="9579"/>
    <cellStyle name="Comma 4 3 5 2 4 5 5" xfId="9580"/>
    <cellStyle name="Comma 4 3 5 2 4 6" xfId="9581"/>
    <cellStyle name="Comma 4 3 5 2 4 6 2" xfId="9582"/>
    <cellStyle name="Comma 4 3 5 2 4 6 3" xfId="9583"/>
    <cellStyle name="Comma 4 3 5 2 4 7" xfId="9584"/>
    <cellStyle name="Comma 4 3 5 2 4 7 2" xfId="9585"/>
    <cellStyle name="Comma 4 3 5 2 4 7 3" xfId="9586"/>
    <cellStyle name="Comma 4 3 5 2 4 8" xfId="9587"/>
    <cellStyle name="Comma 4 3 5 2 4 9" xfId="9588"/>
    <cellStyle name="Comma 4 3 5 2 5" xfId="9589"/>
    <cellStyle name="Comma 4 3 5 2 5 2" xfId="9590"/>
    <cellStyle name="Comma 4 3 5 2 5 2 2" xfId="9591"/>
    <cellStyle name="Comma 4 3 5 2 5 2 2 2" xfId="9592"/>
    <cellStyle name="Comma 4 3 5 2 5 2 2 3" xfId="9593"/>
    <cellStyle name="Comma 4 3 5 2 5 2 3" xfId="9594"/>
    <cellStyle name="Comma 4 3 5 2 5 2 3 2" xfId="9595"/>
    <cellStyle name="Comma 4 3 5 2 5 2 3 3" xfId="9596"/>
    <cellStyle name="Comma 4 3 5 2 5 2 4" xfId="9597"/>
    <cellStyle name="Comma 4 3 5 2 5 2 5" xfId="9598"/>
    <cellStyle name="Comma 4 3 5 2 5 3" xfId="9599"/>
    <cellStyle name="Comma 4 3 5 2 5 3 2" xfId="9600"/>
    <cellStyle name="Comma 4 3 5 2 5 3 2 2" xfId="9601"/>
    <cellStyle name="Comma 4 3 5 2 5 3 2 3" xfId="9602"/>
    <cellStyle name="Comma 4 3 5 2 5 3 3" xfId="9603"/>
    <cellStyle name="Comma 4 3 5 2 5 3 3 2" xfId="9604"/>
    <cellStyle name="Comma 4 3 5 2 5 3 3 3" xfId="9605"/>
    <cellStyle name="Comma 4 3 5 2 5 3 4" xfId="9606"/>
    <cellStyle name="Comma 4 3 5 2 5 3 5" xfId="9607"/>
    <cellStyle name="Comma 4 3 5 2 5 4" xfId="9608"/>
    <cellStyle name="Comma 4 3 5 2 5 4 2" xfId="9609"/>
    <cellStyle name="Comma 4 3 5 2 5 4 2 2" xfId="9610"/>
    <cellStyle name="Comma 4 3 5 2 5 4 2 3" xfId="9611"/>
    <cellStyle name="Comma 4 3 5 2 5 4 3" xfId="9612"/>
    <cellStyle name="Comma 4 3 5 2 5 4 3 2" xfId="9613"/>
    <cellStyle name="Comma 4 3 5 2 5 4 3 3" xfId="9614"/>
    <cellStyle name="Comma 4 3 5 2 5 4 4" xfId="9615"/>
    <cellStyle name="Comma 4 3 5 2 5 4 5" xfId="9616"/>
    <cellStyle name="Comma 4 3 5 2 5 5" xfId="9617"/>
    <cellStyle name="Comma 4 3 5 2 5 5 2" xfId="9618"/>
    <cellStyle name="Comma 4 3 5 2 5 5 2 2" xfId="9619"/>
    <cellStyle name="Comma 4 3 5 2 5 5 2 3" xfId="9620"/>
    <cellStyle name="Comma 4 3 5 2 5 5 3" xfId="9621"/>
    <cellStyle name="Comma 4 3 5 2 5 5 3 2" xfId="9622"/>
    <cellStyle name="Comma 4 3 5 2 5 5 3 3" xfId="9623"/>
    <cellStyle name="Comma 4 3 5 2 5 5 4" xfId="9624"/>
    <cellStyle name="Comma 4 3 5 2 5 5 5" xfId="9625"/>
    <cellStyle name="Comma 4 3 5 2 5 6" xfId="9626"/>
    <cellStyle name="Comma 4 3 5 2 5 6 2" xfId="9627"/>
    <cellStyle name="Comma 4 3 5 2 5 6 3" xfId="9628"/>
    <cellStyle name="Comma 4 3 5 2 5 7" xfId="9629"/>
    <cellStyle name="Comma 4 3 5 2 5 7 2" xfId="9630"/>
    <cellStyle name="Comma 4 3 5 2 5 7 3" xfId="9631"/>
    <cellStyle name="Comma 4 3 5 2 5 8" xfId="9632"/>
    <cellStyle name="Comma 4 3 5 2 5 9" xfId="9633"/>
    <cellStyle name="Comma 4 3 5 2 6" xfId="9634"/>
    <cellStyle name="Comma 4 3 5 2 6 2" xfId="9635"/>
    <cellStyle name="Comma 4 3 5 2 6 2 2" xfId="9636"/>
    <cellStyle name="Comma 4 3 5 2 6 2 2 2" xfId="9637"/>
    <cellStyle name="Comma 4 3 5 2 6 2 2 3" xfId="9638"/>
    <cellStyle name="Comma 4 3 5 2 6 2 3" xfId="9639"/>
    <cellStyle name="Comma 4 3 5 2 6 2 3 2" xfId="9640"/>
    <cellStyle name="Comma 4 3 5 2 6 2 3 3" xfId="9641"/>
    <cellStyle name="Comma 4 3 5 2 6 2 4" xfId="9642"/>
    <cellStyle name="Comma 4 3 5 2 6 2 5" xfId="9643"/>
    <cellStyle name="Comma 4 3 5 2 6 3" xfId="9644"/>
    <cellStyle name="Comma 4 3 5 2 6 3 2" xfId="9645"/>
    <cellStyle name="Comma 4 3 5 2 6 3 2 2" xfId="9646"/>
    <cellStyle name="Comma 4 3 5 2 6 3 2 3" xfId="9647"/>
    <cellStyle name="Comma 4 3 5 2 6 3 3" xfId="9648"/>
    <cellStyle name="Comma 4 3 5 2 6 3 3 2" xfId="9649"/>
    <cellStyle name="Comma 4 3 5 2 6 3 3 3" xfId="9650"/>
    <cellStyle name="Comma 4 3 5 2 6 3 4" xfId="9651"/>
    <cellStyle name="Comma 4 3 5 2 6 3 5" xfId="9652"/>
    <cellStyle name="Comma 4 3 5 2 6 4" xfId="9653"/>
    <cellStyle name="Comma 4 3 5 2 6 4 2" xfId="9654"/>
    <cellStyle name="Comma 4 3 5 2 6 4 2 2" xfId="9655"/>
    <cellStyle name="Comma 4 3 5 2 6 4 2 3" xfId="9656"/>
    <cellStyle name="Comma 4 3 5 2 6 4 3" xfId="9657"/>
    <cellStyle name="Comma 4 3 5 2 6 4 3 2" xfId="9658"/>
    <cellStyle name="Comma 4 3 5 2 6 4 3 3" xfId="9659"/>
    <cellStyle name="Comma 4 3 5 2 6 4 4" xfId="9660"/>
    <cellStyle name="Comma 4 3 5 2 6 4 5" xfId="9661"/>
    <cellStyle name="Comma 4 3 5 2 6 5" xfId="9662"/>
    <cellStyle name="Comma 4 3 5 2 6 5 2" xfId="9663"/>
    <cellStyle name="Comma 4 3 5 2 6 5 2 2" xfId="9664"/>
    <cellStyle name="Comma 4 3 5 2 6 5 2 3" xfId="9665"/>
    <cellStyle name="Comma 4 3 5 2 6 5 3" xfId="9666"/>
    <cellStyle name="Comma 4 3 5 2 6 5 3 2" xfId="9667"/>
    <cellStyle name="Comma 4 3 5 2 6 5 3 3" xfId="9668"/>
    <cellStyle name="Comma 4 3 5 2 6 5 4" xfId="9669"/>
    <cellStyle name="Comma 4 3 5 2 6 5 5" xfId="9670"/>
    <cellStyle name="Comma 4 3 5 2 6 6" xfId="9671"/>
    <cellStyle name="Comma 4 3 5 2 6 6 2" xfId="9672"/>
    <cellStyle name="Comma 4 3 5 2 6 6 3" xfId="9673"/>
    <cellStyle name="Comma 4 3 5 2 6 7" xfId="9674"/>
    <cellStyle name="Comma 4 3 5 2 6 7 2" xfId="9675"/>
    <cellStyle name="Comma 4 3 5 2 6 7 3" xfId="9676"/>
    <cellStyle name="Comma 4 3 5 2 6 8" xfId="9677"/>
    <cellStyle name="Comma 4 3 5 2 6 9" xfId="9678"/>
    <cellStyle name="Comma 4 3 5 2 7" xfId="9679"/>
    <cellStyle name="Comma 4 3 5 2 7 2" xfId="9680"/>
    <cellStyle name="Comma 4 3 5 2 7 2 2" xfId="9681"/>
    <cellStyle name="Comma 4 3 5 2 7 2 2 2" xfId="9682"/>
    <cellStyle name="Comma 4 3 5 2 7 2 2 3" xfId="9683"/>
    <cellStyle name="Comma 4 3 5 2 7 2 3" xfId="9684"/>
    <cellStyle name="Comma 4 3 5 2 7 2 3 2" xfId="9685"/>
    <cellStyle name="Comma 4 3 5 2 7 2 3 3" xfId="9686"/>
    <cellStyle name="Comma 4 3 5 2 7 2 4" xfId="9687"/>
    <cellStyle name="Comma 4 3 5 2 7 2 5" xfId="9688"/>
    <cellStyle name="Comma 4 3 5 2 7 3" xfId="9689"/>
    <cellStyle name="Comma 4 3 5 2 7 3 2" xfId="9690"/>
    <cellStyle name="Comma 4 3 5 2 7 3 2 2" xfId="9691"/>
    <cellStyle name="Comma 4 3 5 2 7 3 2 3" xfId="9692"/>
    <cellStyle name="Comma 4 3 5 2 7 3 3" xfId="9693"/>
    <cellStyle name="Comma 4 3 5 2 7 3 3 2" xfId="9694"/>
    <cellStyle name="Comma 4 3 5 2 7 3 3 3" xfId="9695"/>
    <cellStyle name="Comma 4 3 5 2 7 3 4" xfId="9696"/>
    <cellStyle name="Comma 4 3 5 2 7 3 5" xfId="9697"/>
    <cellStyle name="Comma 4 3 5 2 7 4" xfId="9698"/>
    <cellStyle name="Comma 4 3 5 2 7 4 2" xfId="9699"/>
    <cellStyle name="Comma 4 3 5 2 7 4 2 2" xfId="9700"/>
    <cellStyle name="Comma 4 3 5 2 7 4 2 3" xfId="9701"/>
    <cellStyle name="Comma 4 3 5 2 7 4 3" xfId="9702"/>
    <cellStyle name="Comma 4 3 5 2 7 4 3 2" xfId="9703"/>
    <cellStyle name="Comma 4 3 5 2 7 4 3 3" xfId="9704"/>
    <cellStyle name="Comma 4 3 5 2 7 4 4" xfId="9705"/>
    <cellStyle name="Comma 4 3 5 2 7 4 5" xfId="9706"/>
    <cellStyle name="Comma 4 3 5 2 7 5" xfId="9707"/>
    <cellStyle name="Comma 4 3 5 2 7 5 2" xfId="9708"/>
    <cellStyle name="Comma 4 3 5 2 7 5 2 2" xfId="9709"/>
    <cellStyle name="Comma 4 3 5 2 7 5 2 3" xfId="9710"/>
    <cellStyle name="Comma 4 3 5 2 7 5 3" xfId="9711"/>
    <cellStyle name="Comma 4 3 5 2 7 5 3 2" xfId="9712"/>
    <cellStyle name="Comma 4 3 5 2 7 5 3 3" xfId="9713"/>
    <cellStyle name="Comma 4 3 5 2 7 5 4" xfId="9714"/>
    <cellStyle name="Comma 4 3 5 2 7 5 5" xfId="9715"/>
    <cellStyle name="Comma 4 3 5 2 7 6" xfId="9716"/>
    <cellStyle name="Comma 4 3 5 2 7 6 2" xfId="9717"/>
    <cellStyle name="Comma 4 3 5 2 7 6 3" xfId="9718"/>
    <cellStyle name="Comma 4 3 5 2 7 7" xfId="9719"/>
    <cellStyle name="Comma 4 3 5 2 7 7 2" xfId="9720"/>
    <cellStyle name="Comma 4 3 5 2 7 7 3" xfId="9721"/>
    <cellStyle name="Comma 4 3 5 2 7 8" xfId="9722"/>
    <cellStyle name="Comma 4 3 5 2 7 9" xfId="9723"/>
    <cellStyle name="Comma 4 3 5 2 8" xfId="9724"/>
    <cellStyle name="Comma 4 3 5 2 8 2" xfId="9725"/>
    <cellStyle name="Comma 4 3 5 2 8 2 2" xfId="9726"/>
    <cellStyle name="Comma 4 3 5 2 8 2 3" xfId="9727"/>
    <cellStyle name="Comma 4 3 5 2 8 3" xfId="9728"/>
    <cellStyle name="Comma 4 3 5 2 8 3 2" xfId="9729"/>
    <cellStyle name="Comma 4 3 5 2 8 3 3" xfId="9730"/>
    <cellStyle name="Comma 4 3 5 2 8 4" xfId="9731"/>
    <cellStyle name="Comma 4 3 5 2 8 5" xfId="9732"/>
    <cellStyle name="Comma 4 3 5 2 9" xfId="9733"/>
    <cellStyle name="Comma 4 3 5 2 9 2" xfId="9734"/>
    <cellStyle name="Comma 4 3 5 2 9 2 2" xfId="9735"/>
    <cellStyle name="Comma 4 3 5 2 9 2 3" xfId="9736"/>
    <cellStyle name="Comma 4 3 5 2 9 3" xfId="9737"/>
    <cellStyle name="Comma 4 3 5 2 9 3 2" xfId="9738"/>
    <cellStyle name="Comma 4 3 5 2 9 3 3" xfId="9739"/>
    <cellStyle name="Comma 4 3 5 2 9 4" xfId="9740"/>
    <cellStyle name="Comma 4 3 5 2 9 5" xfId="9741"/>
    <cellStyle name="Comma 4 3 5 3" xfId="9742"/>
    <cellStyle name="Comma 4 3 5 3 10" xfId="9743"/>
    <cellStyle name="Comma 4 3 5 3 10 2" xfId="9744"/>
    <cellStyle name="Comma 4 3 5 3 10 2 2" xfId="9745"/>
    <cellStyle name="Comma 4 3 5 3 10 2 3" xfId="9746"/>
    <cellStyle name="Comma 4 3 5 3 10 3" xfId="9747"/>
    <cellStyle name="Comma 4 3 5 3 10 3 2" xfId="9748"/>
    <cellStyle name="Comma 4 3 5 3 10 3 3" xfId="9749"/>
    <cellStyle name="Comma 4 3 5 3 10 4" xfId="9750"/>
    <cellStyle name="Comma 4 3 5 3 10 5" xfId="9751"/>
    <cellStyle name="Comma 4 3 5 3 11" xfId="9752"/>
    <cellStyle name="Comma 4 3 5 3 11 2" xfId="9753"/>
    <cellStyle name="Comma 4 3 5 3 11 2 2" xfId="9754"/>
    <cellStyle name="Comma 4 3 5 3 11 2 3" xfId="9755"/>
    <cellStyle name="Comma 4 3 5 3 11 3" xfId="9756"/>
    <cellStyle name="Comma 4 3 5 3 11 3 2" xfId="9757"/>
    <cellStyle name="Comma 4 3 5 3 11 3 3" xfId="9758"/>
    <cellStyle name="Comma 4 3 5 3 11 4" xfId="9759"/>
    <cellStyle name="Comma 4 3 5 3 11 5" xfId="9760"/>
    <cellStyle name="Comma 4 3 5 3 12" xfId="9761"/>
    <cellStyle name="Comma 4 3 5 3 12 2" xfId="9762"/>
    <cellStyle name="Comma 4 3 5 3 12 3" xfId="9763"/>
    <cellStyle name="Comma 4 3 5 3 13" xfId="9764"/>
    <cellStyle name="Comma 4 3 5 3 13 2" xfId="9765"/>
    <cellStyle name="Comma 4 3 5 3 13 3" xfId="9766"/>
    <cellStyle name="Comma 4 3 5 3 14" xfId="9767"/>
    <cellStyle name="Comma 4 3 5 3 14 2" xfId="9768"/>
    <cellStyle name="Comma 4 3 5 3 14 3" xfId="9769"/>
    <cellStyle name="Comma 4 3 5 3 15" xfId="9770"/>
    <cellStyle name="Comma 4 3 5 3 16" xfId="9771"/>
    <cellStyle name="Comma 4 3 5 3 2" xfId="9772"/>
    <cellStyle name="Comma 4 3 5 3 2 2" xfId="9773"/>
    <cellStyle name="Comma 4 3 5 3 2 2 2" xfId="9774"/>
    <cellStyle name="Comma 4 3 5 3 2 2 2 2" xfId="9775"/>
    <cellStyle name="Comma 4 3 5 3 2 2 2 3" xfId="9776"/>
    <cellStyle name="Comma 4 3 5 3 2 2 3" xfId="9777"/>
    <cellStyle name="Comma 4 3 5 3 2 2 3 2" xfId="9778"/>
    <cellStyle name="Comma 4 3 5 3 2 2 3 3" xfId="9779"/>
    <cellStyle name="Comma 4 3 5 3 2 2 4" xfId="9780"/>
    <cellStyle name="Comma 4 3 5 3 2 2 5" xfId="9781"/>
    <cellStyle name="Comma 4 3 5 3 2 3" xfId="9782"/>
    <cellStyle name="Comma 4 3 5 3 2 3 2" xfId="9783"/>
    <cellStyle name="Comma 4 3 5 3 2 3 2 2" xfId="9784"/>
    <cellStyle name="Comma 4 3 5 3 2 3 2 3" xfId="9785"/>
    <cellStyle name="Comma 4 3 5 3 2 3 3" xfId="9786"/>
    <cellStyle name="Comma 4 3 5 3 2 3 3 2" xfId="9787"/>
    <cellStyle name="Comma 4 3 5 3 2 3 3 3" xfId="9788"/>
    <cellStyle name="Comma 4 3 5 3 2 3 4" xfId="9789"/>
    <cellStyle name="Comma 4 3 5 3 2 3 5" xfId="9790"/>
    <cellStyle name="Comma 4 3 5 3 2 4" xfId="9791"/>
    <cellStyle name="Comma 4 3 5 3 2 4 2" xfId="9792"/>
    <cellStyle name="Comma 4 3 5 3 2 4 2 2" xfId="9793"/>
    <cellStyle name="Comma 4 3 5 3 2 4 2 3" xfId="9794"/>
    <cellStyle name="Comma 4 3 5 3 2 4 3" xfId="9795"/>
    <cellStyle name="Comma 4 3 5 3 2 4 3 2" xfId="9796"/>
    <cellStyle name="Comma 4 3 5 3 2 4 3 3" xfId="9797"/>
    <cellStyle name="Comma 4 3 5 3 2 4 4" xfId="9798"/>
    <cellStyle name="Comma 4 3 5 3 2 4 5" xfId="9799"/>
    <cellStyle name="Comma 4 3 5 3 2 5" xfId="9800"/>
    <cellStyle name="Comma 4 3 5 3 2 5 2" xfId="9801"/>
    <cellStyle name="Comma 4 3 5 3 2 5 2 2" xfId="9802"/>
    <cellStyle name="Comma 4 3 5 3 2 5 2 3" xfId="9803"/>
    <cellStyle name="Comma 4 3 5 3 2 5 3" xfId="9804"/>
    <cellStyle name="Comma 4 3 5 3 2 5 3 2" xfId="9805"/>
    <cellStyle name="Comma 4 3 5 3 2 5 3 3" xfId="9806"/>
    <cellStyle name="Comma 4 3 5 3 2 5 4" xfId="9807"/>
    <cellStyle name="Comma 4 3 5 3 2 5 5" xfId="9808"/>
    <cellStyle name="Comma 4 3 5 3 2 6" xfId="9809"/>
    <cellStyle name="Comma 4 3 5 3 2 6 2" xfId="9810"/>
    <cellStyle name="Comma 4 3 5 3 2 6 3" xfId="9811"/>
    <cellStyle name="Comma 4 3 5 3 2 7" xfId="9812"/>
    <cellStyle name="Comma 4 3 5 3 2 7 2" xfId="9813"/>
    <cellStyle name="Comma 4 3 5 3 2 7 3" xfId="9814"/>
    <cellStyle name="Comma 4 3 5 3 2 8" xfId="9815"/>
    <cellStyle name="Comma 4 3 5 3 2 9" xfId="9816"/>
    <cellStyle name="Comma 4 3 5 3 3" xfId="9817"/>
    <cellStyle name="Comma 4 3 5 3 3 2" xfId="9818"/>
    <cellStyle name="Comma 4 3 5 3 3 2 2" xfId="9819"/>
    <cellStyle name="Comma 4 3 5 3 3 2 2 2" xfId="9820"/>
    <cellStyle name="Comma 4 3 5 3 3 2 2 3" xfId="9821"/>
    <cellStyle name="Comma 4 3 5 3 3 2 3" xfId="9822"/>
    <cellStyle name="Comma 4 3 5 3 3 2 3 2" xfId="9823"/>
    <cellStyle name="Comma 4 3 5 3 3 2 3 3" xfId="9824"/>
    <cellStyle name="Comma 4 3 5 3 3 2 4" xfId="9825"/>
    <cellStyle name="Comma 4 3 5 3 3 2 5" xfId="9826"/>
    <cellStyle name="Comma 4 3 5 3 3 3" xfId="9827"/>
    <cellStyle name="Comma 4 3 5 3 3 3 2" xfId="9828"/>
    <cellStyle name="Comma 4 3 5 3 3 3 2 2" xfId="9829"/>
    <cellStyle name="Comma 4 3 5 3 3 3 2 3" xfId="9830"/>
    <cellStyle name="Comma 4 3 5 3 3 3 3" xfId="9831"/>
    <cellStyle name="Comma 4 3 5 3 3 3 3 2" xfId="9832"/>
    <cellStyle name="Comma 4 3 5 3 3 3 3 3" xfId="9833"/>
    <cellStyle name="Comma 4 3 5 3 3 3 4" xfId="9834"/>
    <cellStyle name="Comma 4 3 5 3 3 3 5" xfId="9835"/>
    <cellStyle name="Comma 4 3 5 3 3 4" xfId="9836"/>
    <cellStyle name="Comma 4 3 5 3 3 4 2" xfId="9837"/>
    <cellStyle name="Comma 4 3 5 3 3 4 2 2" xfId="9838"/>
    <cellStyle name="Comma 4 3 5 3 3 4 2 3" xfId="9839"/>
    <cellStyle name="Comma 4 3 5 3 3 4 3" xfId="9840"/>
    <cellStyle name="Comma 4 3 5 3 3 4 3 2" xfId="9841"/>
    <cellStyle name="Comma 4 3 5 3 3 4 3 3" xfId="9842"/>
    <cellStyle name="Comma 4 3 5 3 3 4 4" xfId="9843"/>
    <cellStyle name="Comma 4 3 5 3 3 4 5" xfId="9844"/>
    <cellStyle name="Comma 4 3 5 3 3 5" xfId="9845"/>
    <cellStyle name="Comma 4 3 5 3 3 5 2" xfId="9846"/>
    <cellStyle name="Comma 4 3 5 3 3 5 2 2" xfId="9847"/>
    <cellStyle name="Comma 4 3 5 3 3 5 2 3" xfId="9848"/>
    <cellStyle name="Comma 4 3 5 3 3 5 3" xfId="9849"/>
    <cellStyle name="Comma 4 3 5 3 3 5 3 2" xfId="9850"/>
    <cellStyle name="Comma 4 3 5 3 3 5 3 3" xfId="9851"/>
    <cellStyle name="Comma 4 3 5 3 3 5 4" xfId="9852"/>
    <cellStyle name="Comma 4 3 5 3 3 5 5" xfId="9853"/>
    <cellStyle name="Comma 4 3 5 3 3 6" xfId="9854"/>
    <cellStyle name="Comma 4 3 5 3 3 6 2" xfId="9855"/>
    <cellStyle name="Comma 4 3 5 3 3 6 3" xfId="9856"/>
    <cellStyle name="Comma 4 3 5 3 3 7" xfId="9857"/>
    <cellStyle name="Comma 4 3 5 3 3 7 2" xfId="9858"/>
    <cellStyle name="Comma 4 3 5 3 3 7 3" xfId="9859"/>
    <cellStyle name="Comma 4 3 5 3 3 8" xfId="9860"/>
    <cellStyle name="Comma 4 3 5 3 3 9" xfId="9861"/>
    <cellStyle name="Comma 4 3 5 3 4" xfId="9862"/>
    <cellStyle name="Comma 4 3 5 3 4 2" xfId="9863"/>
    <cellStyle name="Comma 4 3 5 3 4 2 2" xfId="9864"/>
    <cellStyle name="Comma 4 3 5 3 4 2 2 2" xfId="9865"/>
    <cellStyle name="Comma 4 3 5 3 4 2 2 3" xfId="9866"/>
    <cellStyle name="Comma 4 3 5 3 4 2 3" xfId="9867"/>
    <cellStyle name="Comma 4 3 5 3 4 2 3 2" xfId="9868"/>
    <cellStyle name="Comma 4 3 5 3 4 2 3 3" xfId="9869"/>
    <cellStyle name="Comma 4 3 5 3 4 2 4" xfId="9870"/>
    <cellStyle name="Comma 4 3 5 3 4 2 5" xfId="9871"/>
    <cellStyle name="Comma 4 3 5 3 4 3" xfId="9872"/>
    <cellStyle name="Comma 4 3 5 3 4 3 2" xfId="9873"/>
    <cellStyle name="Comma 4 3 5 3 4 3 2 2" xfId="9874"/>
    <cellStyle name="Comma 4 3 5 3 4 3 2 3" xfId="9875"/>
    <cellStyle name="Comma 4 3 5 3 4 3 3" xfId="9876"/>
    <cellStyle name="Comma 4 3 5 3 4 3 3 2" xfId="9877"/>
    <cellStyle name="Comma 4 3 5 3 4 3 3 3" xfId="9878"/>
    <cellStyle name="Comma 4 3 5 3 4 3 4" xfId="9879"/>
    <cellStyle name="Comma 4 3 5 3 4 3 5" xfId="9880"/>
    <cellStyle name="Comma 4 3 5 3 4 4" xfId="9881"/>
    <cellStyle name="Comma 4 3 5 3 4 4 2" xfId="9882"/>
    <cellStyle name="Comma 4 3 5 3 4 4 2 2" xfId="9883"/>
    <cellStyle name="Comma 4 3 5 3 4 4 2 3" xfId="9884"/>
    <cellStyle name="Comma 4 3 5 3 4 4 3" xfId="9885"/>
    <cellStyle name="Comma 4 3 5 3 4 4 3 2" xfId="9886"/>
    <cellStyle name="Comma 4 3 5 3 4 4 3 3" xfId="9887"/>
    <cellStyle name="Comma 4 3 5 3 4 4 4" xfId="9888"/>
    <cellStyle name="Comma 4 3 5 3 4 4 5" xfId="9889"/>
    <cellStyle name="Comma 4 3 5 3 4 5" xfId="9890"/>
    <cellStyle name="Comma 4 3 5 3 4 5 2" xfId="9891"/>
    <cellStyle name="Comma 4 3 5 3 4 5 2 2" xfId="9892"/>
    <cellStyle name="Comma 4 3 5 3 4 5 2 3" xfId="9893"/>
    <cellStyle name="Comma 4 3 5 3 4 5 3" xfId="9894"/>
    <cellStyle name="Comma 4 3 5 3 4 5 3 2" xfId="9895"/>
    <cellStyle name="Comma 4 3 5 3 4 5 3 3" xfId="9896"/>
    <cellStyle name="Comma 4 3 5 3 4 5 4" xfId="9897"/>
    <cellStyle name="Comma 4 3 5 3 4 5 5" xfId="9898"/>
    <cellStyle name="Comma 4 3 5 3 4 6" xfId="9899"/>
    <cellStyle name="Comma 4 3 5 3 4 6 2" xfId="9900"/>
    <cellStyle name="Comma 4 3 5 3 4 6 3" xfId="9901"/>
    <cellStyle name="Comma 4 3 5 3 4 7" xfId="9902"/>
    <cellStyle name="Comma 4 3 5 3 4 7 2" xfId="9903"/>
    <cellStyle name="Comma 4 3 5 3 4 7 3" xfId="9904"/>
    <cellStyle name="Comma 4 3 5 3 4 8" xfId="9905"/>
    <cellStyle name="Comma 4 3 5 3 4 9" xfId="9906"/>
    <cellStyle name="Comma 4 3 5 3 5" xfId="9907"/>
    <cellStyle name="Comma 4 3 5 3 5 2" xfId="9908"/>
    <cellStyle name="Comma 4 3 5 3 5 2 2" xfId="9909"/>
    <cellStyle name="Comma 4 3 5 3 5 2 2 2" xfId="9910"/>
    <cellStyle name="Comma 4 3 5 3 5 2 2 3" xfId="9911"/>
    <cellStyle name="Comma 4 3 5 3 5 2 3" xfId="9912"/>
    <cellStyle name="Comma 4 3 5 3 5 2 3 2" xfId="9913"/>
    <cellStyle name="Comma 4 3 5 3 5 2 3 3" xfId="9914"/>
    <cellStyle name="Comma 4 3 5 3 5 2 4" xfId="9915"/>
    <cellStyle name="Comma 4 3 5 3 5 2 5" xfId="9916"/>
    <cellStyle name="Comma 4 3 5 3 5 3" xfId="9917"/>
    <cellStyle name="Comma 4 3 5 3 5 3 2" xfId="9918"/>
    <cellStyle name="Comma 4 3 5 3 5 3 2 2" xfId="9919"/>
    <cellStyle name="Comma 4 3 5 3 5 3 2 3" xfId="9920"/>
    <cellStyle name="Comma 4 3 5 3 5 3 3" xfId="9921"/>
    <cellStyle name="Comma 4 3 5 3 5 3 3 2" xfId="9922"/>
    <cellStyle name="Comma 4 3 5 3 5 3 3 3" xfId="9923"/>
    <cellStyle name="Comma 4 3 5 3 5 3 4" xfId="9924"/>
    <cellStyle name="Comma 4 3 5 3 5 3 5" xfId="9925"/>
    <cellStyle name="Comma 4 3 5 3 5 4" xfId="9926"/>
    <cellStyle name="Comma 4 3 5 3 5 4 2" xfId="9927"/>
    <cellStyle name="Comma 4 3 5 3 5 4 2 2" xfId="9928"/>
    <cellStyle name="Comma 4 3 5 3 5 4 2 3" xfId="9929"/>
    <cellStyle name="Comma 4 3 5 3 5 4 3" xfId="9930"/>
    <cellStyle name="Comma 4 3 5 3 5 4 3 2" xfId="9931"/>
    <cellStyle name="Comma 4 3 5 3 5 4 3 3" xfId="9932"/>
    <cellStyle name="Comma 4 3 5 3 5 4 4" xfId="9933"/>
    <cellStyle name="Comma 4 3 5 3 5 4 5" xfId="9934"/>
    <cellStyle name="Comma 4 3 5 3 5 5" xfId="9935"/>
    <cellStyle name="Comma 4 3 5 3 5 5 2" xfId="9936"/>
    <cellStyle name="Comma 4 3 5 3 5 5 2 2" xfId="9937"/>
    <cellStyle name="Comma 4 3 5 3 5 5 2 3" xfId="9938"/>
    <cellStyle name="Comma 4 3 5 3 5 5 3" xfId="9939"/>
    <cellStyle name="Comma 4 3 5 3 5 5 3 2" xfId="9940"/>
    <cellStyle name="Comma 4 3 5 3 5 5 3 3" xfId="9941"/>
    <cellStyle name="Comma 4 3 5 3 5 5 4" xfId="9942"/>
    <cellStyle name="Comma 4 3 5 3 5 5 5" xfId="9943"/>
    <cellStyle name="Comma 4 3 5 3 5 6" xfId="9944"/>
    <cellStyle name="Comma 4 3 5 3 5 6 2" xfId="9945"/>
    <cellStyle name="Comma 4 3 5 3 5 6 3" xfId="9946"/>
    <cellStyle name="Comma 4 3 5 3 5 7" xfId="9947"/>
    <cellStyle name="Comma 4 3 5 3 5 7 2" xfId="9948"/>
    <cellStyle name="Comma 4 3 5 3 5 7 3" xfId="9949"/>
    <cellStyle name="Comma 4 3 5 3 5 8" xfId="9950"/>
    <cellStyle name="Comma 4 3 5 3 5 9" xfId="9951"/>
    <cellStyle name="Comma 4 3 5 3 6" xfId="9952"/>
    <cellStyle name="Comma 4 3 5 3 6 2" xfId="9953"/>
    <cellStyle name="Comma 4 3 5 3 6 2 2" xfId="9954"/>
    <cellStyle name="Comma 4 3 5 3 6 2 2 2" xfId="9955"/>
    <cellStyle name="Comma 4 3 5 3 6 2 2 3" xfId="9956"/>
    <cellStyle name="Comma 4 3 5 3 6 2 3" xfId="9957"/>
    <cellStyle name="Comma 4 3 5 3 6 2 3 2" xfId="9958"/>
    <cellStyle name="Comma 4 3 5 3 6 2 3 3" xfId="9959"/>
    <cellStyle name="Comma 4 3 5 3 6 2 4" xfId="9960"/>
    <cellStyle name="Comma 4 3 5 3 6 2 5" xfId="9961"/>
    <cellStyle name="Comma 4 3 5 3 6 3" xfId="9962"/>
    <cellStyle name="Comma 4 3 5 3 6 3 2" xfId="9963"/>
    <cellStyle name="Comma 4 3 5 3 6 3 2 2" xfId="9964"/>
    <cellStyle name="Comma 4 3 5 3 6 3 2 3" xfId="9965"/>
    <cellStyle name="Comma 4 3 5 3 6 3 3" xfId="9966"/>
    <cellStyle name="Comma 4 3 5 3 6 3 3 2" xfId="9967"/>
    <cellStyle name="Comma 4 3 5 3 6 3 3 3" xfId="9968"/>
    <cellStyle name="Comma 4 3 5 3 6 3 4" xfId="9969"/>
    <cellStyle name="Comma 4 3 5 3 6 3 5" xfId="9970"/>
    <cellStyle name="Comma 4 3 5 3 6 4" xfId="9971"/>
    <cellStyle name="Comma 4 3 5 3 6 4 2" xfId="9972"/>
    <cellStyle name="Comma 4 3 5 3 6 4 2 2" xfId="9973"/>
    <cellStyle name="Comma 4 3 5 3 6 4 2 3" xfId="9974"/>
    <cellStyle name="Comma 4 3 5 3 6 4 3" xfId="9975"/>
    <cellStyle name="Comma 4 3 5 3 6 4 3 2" xfId="9976"/>
    <cellStyle name="Comma 4 3 5 3 6 4 3 3" xfId="9977"/>
    <cellStyle name="Comma 4 3 5 3 6 4 4" xfId="9978"/>
    <cellStyle name="Comma 4 3 5 3 6 4 5" xfId="9979"/>
    <cellStyle name="Comma 4 3 5 3 6 5" xfId="9980"/>
    <cellStyle name="Comma 4 3 5 3 6 5 2" xfId="9981"/>
    <cellStyle name="Comma 4 3 5 3 6 5 2 2" xfId="9982"/>
    <cellStyle name="Comma 4 3 5 3 6 5 2 3" xfId="9983"/>
    <cellStyle name="Comma 4 3 5 3 6 5 3" xfId="9984"/>
    <cellStyle name="Comma 4 3 5 3 6 5 3 2" xfId="9985"/>
    <cellStyle name="Comma 4 3 5 3 6 5 3 3" xfId="9986"/>
    <cellStyle name="Comma 4 3 5 3 6 5 4" xfId="9987"/>
    <cellStyle name="Comma 4 3 5 3 6 5 5" xfId="9988"/>
    <cellStyle name="Comma 4 3 5 3 6 6" xfId="9989"/>
    <cellStyle name="Comma 4 3 5 3 6 6 2" xfId="9990"/>
    <cellStyle name="Comma 4 3 5 3 6 6 3" xfId="9991"/>
    <cellStyle name="Comma 4 3 5 3 6 7" xfId="9992"/>
    <cellStyle name="Comma 4 3 5 3 6 7 2" xfId="9993"/>
    <cellStyle name="Comma 4 3 5 3 6 7 3" xfId="9994"/>
    <cellStyle name="Comma 4 3 5 3 6 8" xfId="9995"/>
    <cellStyle name="Comma 4 3 5 3 6 9" xfId="9996"/>
    <cellStyle name="Comma 4 3 5 3 7" xfId="9997"/>
    <cellStyle name="Comma 4 3 5 3 7 2" xfId="9998"/>
    <cellStyle name="Comma 4 3 5 3 7 2 2" xfId="9999"/>
    <cellStyle name="Comma 4 3 5 3 7 2 2 2" xfId="10000"/>
    <cellStyle name="Comma 4 3 5 3 7 2 2 3" xfId="10001"/>
    <cellStyle name="Comma 4 3 5 3 7 2 3" xfId="10002"/>
    <cellStyle name="Comma 4 3 5 3 7 2 3 2" xfId="10003"/>
    <cellStyle name="Comma 4 3 5 3 7 2 3 3" xfId="10004"/>
    <cellStyle name="Comma 4 3 5 3 7 2 4" xfId="10005"/>
    <cellStyle name="Comma 4 3 5 3 7 2 5" xfId="10006"/>
    <cellStyle name="Comma 4 3 5 3 7 3" xfId="10007"/>
    <cellStyle name="Comma 4 3 5 3 7 3 2" xfId="10008"/>
    <cellStyle name="Comma 4 3 5 3 7 3 2 2" xfId="10009"/>
    <cellStyle name="Comma 4 3 5 3 7 3 2 3" xfId="10010"/>
    <cellStyle name="Comma 4 3 5 3 7 3 3" xfId="10011"/>
    <cellStyle name="Comma 4 3 5 3 7 3 3 2" xfId="10012"/>
    <cellStyle name="Comma 4 3 5 3 7 3 3 3" xfId="10013"/>
    <cellStyle name="Comma 4 3 5 3 7 3 4" xfId="10014"/>
    <cellStyle name="Comma 4 3 5 3 7 3 5" xfId="10015"/>
    <cellStyle name="Comma 4 3 5 3 7 4" xfId="10016"/>
    <cellStyle name="Comma 4 3 5 3 7 4 2" xfId="10017"/>
    <cellStyle name="Comma 4 3 5 3 7 4 2 2" xfId="10018"/>
    <cellStyle name="Comma 4 3 5 3 7 4 2 3" xfId="10019"/>
    <cellStyle name="Comma 4 3 5 3 7 4 3" xfId="10020"/>
    <cellStyle name="Comma 4 3 5 3 7 4 3 2" xfId="10021"/>
    <cellStyle name="Comma 4 3 5 3 7 4 3 3" xfId="10022"/>
    <cellStyle name="Comma 4 3 5 3 7 4 4" xfId="10023"/>
    <cellStyle name="Comma 4 3 5 3 7 4 5" xfId="10024"/>
    <cellStyle name="Comma 4 3 5 3 7 5" xfId="10025"/>
    <cellStyle name="Comma 4 3 5 3 7 5 2" xfId="10026"/>
    <cellStyle name="Comma 4 3 5 3 7 5 2 2" xfId="10027"/>
    <cellStyle name="Comma 4 3 5 3 7 5 2 3" xfId="10028"/>
    <cellStyle name="Comma 4 3 5 3 7 5 3" xfId="10029"/>
    <cellStyle name="Comma 4 3 5 3 7 5 3 2" xfId="10030"/>
    <cellStyle name="Comma 4 3 5 3 7 5 3 3" xfId="10031"/>
    <cellStyle name="Comma 4 3 5 3 7 5 4" xfId="10032"/>
    <cellStyle name="Comma 4 3 5 3 7 5 5" xfId="10033"/>
    <cellStyle name="Comma 4 3 5 3 7 6" xfId="10034"/>
    <cellStyle name="Comma 4 3 5 3 7 6 2" xfId="10035"/>
    <cellStyle name="Comma 4 3 5 3 7 6 3" xfId="10036"/>
    <cellStyle name="Comma 4 3 5 3 7 7" xfId="10037"/>
    <cellStyle name="Comma 4 3 5 3 7 7 2" xfId="10038"/>
    <cellStyle name="Comma 4 3 5 3 7 7 3" xfId="10039"/>
    <cellStyle name="Comma 4 3 5 3 7 8" xfId="10040"/>
    <cellStyle name="Comma 4 3 5 3 7 9" xfId="10041"/>
    <cellStyle name="Comma 4 3 5 3 8" xfId="10042"/>
    <cellStyle name="Comma 4 3 5 3 8 2" xfId="10043"/>
    <cellStyle name="Comma 4 3 5 3 8 2 2" xfId="10044"/>
    <cellStyle name="Comma 4 3 5 3 8 2 3" xfId="10045"/>
    <cellStyle name="Comma 4 3 5 3 8 3" xfId="10046"/>
    <cellStyle name="Comma 4 3 5 3 8 3 2" xfId="10047"/>
    <cellStyle name="Comma 4 3 5 3 8 3 3" xfId="10048"/>
    <cellStyle name="Comma 4 3 5 3 8 4" xfId="10049"/>
    <cellStyle name="Comma 4 3 5 3 8 5" xfId="10050"/>
    <cellStyle name="Comma 4 3 5 3 9" xfId="10051"/>
    <cellStyle name="Comma 4 3 5 3 9 2" xfId="10052"/>
    <cellStyle name="Comma 4 3 5 3 9 2 2" xfId="10053"/>
    <cellStyle name="Comma 4 3 5 3 9 2 3" xfId="10054"/>
    <cellStyle name="Comma 4 3 5 3 9 3" xfId="10055"/>
    <cellStyle name="Comma 4 3 5 3 9 3 2" xfId="10056"/>
    <cellStyle name="Comma 4 3 5 3 9 3 3" xfId="10057"/>
    <cellStyle name="Comma 4 3 5 3 9 4" xfId="10058"/>
    <cellStyle name="Comma 4 3 5 3 9 5" xfId="10059"/>
    <cellStyle name="Comma 4 3 5 4" xfId="10060"/>
    <cellStyle name="Comma 4 3 5 5" xfId="10061"/>
    <cellStyle name="Comma 4 3 5 5 2" xfId="10062"/>
    <cellStyle name="Comma 4 3 5 5 2 2" xfId="10063"/>
    <cellStyle name="Comma 4 3 5 5 2 2 2" xfId="10064"/>
    <cellStyle name="Comma 4 3 5 5 2 2 3" xfId="10065"/>
    <cellStyle name="Comma 4 3 5 5 2 3" xfId="10066"/>
    <cellStyle name="Comma 4 3 5 5 2 3 2" xfId="10067"/>
    <cellStyle name="Comma 4 3 5 5 2 3 3" xfId="10068"/>
    <cellStyle name="Comma 4 3 5 5 2 4" xfId="10069"/>
    <cellStyle name="Comma 4 3 5 5 2 5" xfId="10070"/>
    <cellStyle name="Comma 4 3 5 5 3" xfId="10071"/>
    <cellStyle name="Comma 4 3 5 5 3 2" xfId="10072"/>
    <cellStyle name="Comma 4 3 5 5 3 2 2" xfId="10073"/>
    <cellStyle name="Comma 4 3 5 5 3 2 3" xfId="10074"/>
    <cellStyle name="Comma 4 3 5 5 3 3" xfId="10075"/>
    <cellStyle name="Comma 4 3 5 5 3 3 2" xfId="10076"/>
    <cellStyle name="Comma 4 3 5 5 3 3 3" xfId="10077"/>
    <cellStyle name="Comma 4 3 5 5 3 4" xfId="10078"/>
    <cellStyle name="Comma 4 3 5 5 3 5" xfId="10079"/>
    <cellStyle name="Comma 4 3 5 5 4" xfId="10080"/>
    <cellStyle name="Comma 4 3 5 5 4 2" xfId="10081"/>
    <cellStyle name="Comma 4 3 5 5 4 2 2" xfId="10082"/>
    <cellStyle name="Comma 4 3 5 5 4 2 3" xfId="10083"/>
    <cellStyle name="Comma 4 3 5 5 4 3" xfId="10084"/>
    <cellStyle name="Comma 4 3 5 5 4 3 2" xfId="10085"/>
    <cellStyle name="Comma 4 3 5 5 4 3 3" xfId="10086"/>
    <cellStyle name="Comma 4 3 5 5 4 4" xfId="10087"/>
    <cellStyle name="Comma 4 3 5 5 4 5" xfId="10088"/>
    <cellStyle name="Comma 4 3 5 5 5" xfId="10089"/>
    <cellStyle name="Comma 4 3 5 5 5 2" xfId="10090"/>
    <cellStyle name="Comma 4 3 5 5 5 2 2" xfId="10091"/>
    <cellStyle name="Comma 4 3 5 5 5 2 3" xfId="10092"/>
    <cellStyle name="Comma 4 3 5 5 5 3" xfId="10093"/>
    <cellStyle name="Comma 4 3 5 5 5 3 2" xfId="10094"/>
    <cellStyle name="Comma 4 3 5 5 5 3 3" xfId="10095"/>
    <cellStyle name="Comma 4 3 5 5 5 4" xfId="10096"/>
    <cellStyle name="Comma 4 3 5 5 5 5" xfId="10097"/>
    <cellStyle name="Comma 4 3 5 5 6" xfId="10098"/>
    <cellStyle name="Comma 4 3 5 5 6 2" xfId="10099"/>
    <cellStyle name="Comma 4 3 5 5 6 3" xfId="10100"/>
    <cellStyle name="Comma 4 3 5 5 7" xfId="10101"/>
    <cellStyle name="Comma 4 3 5 5 7 2" xfId="10102"/>
    <cellStyle name="Comma 4 3 5 5 7 3" xfId="10103"/>
    <cellStyle name="Comma 4 3 5 5 8" xfId="10104"/>
    <cellStyle name="Comma 4 3 5 5 9" xfId="10105"/>
    <cellStyle name="Comma 4 3 5 6" xfId="10106"/>
    <cellStyle name="Comma 4 3 5 6 2" xfId="10107"/>
    <cellStyle name="Comma 4 3 5 6 2 2" xfId="10108"/>
    <cellStyle name="Comma 4 3 5 6 2 2 2" xfId="10109"/>
    <cellStyle name="Comma 4 3 5 6 2 2 3" xfId="10110"/>
    <cellStyle name="Comma 4 3 5 6 2 3" xfId="10111"/>
    <cellStyle name="Comma 4 3 5 6 2 3 2" xfId="10112"/>
    <cellStyle name="Comma 4 3 5 6 2 3 3" xfId="10113"/>
    <cellStyle name="Comma 4 3 5 6 2 4" xfId="10114"/>
    <cellStyle name="Comma 4 3 5 6 2 5" xfId="10115"/>
    <cellStyle name="Comma 4 3 5 6 3" xfId="10116"/>
    <cellStyle name="Comma 4 3 5 6 3 2" xfId="10117"/>
    <cellStyle name="Comma 4 3 5 6 3 2 2" xfId="10118"/>
    <cellStyle name="Comma 4 3 5 6 3 2 3" xfId="10119"/>
    <cellStyle name="Comma 4 3 5 6 3 3" xfId="10120"/>
    <cellStyle name="Comma 4 3 5 6 3 3 2" xfId="10121"/>
    <cellStyle name="Comma 4 3 5 6 3 3 3" xfId="10122"/>
    <cellStyle name="Comma 4 3 5 6 3 4" xfId="10123"/>
    <cellStyle name="Comma 4 3 5 6 3 5" xfId="10124"/>
    <cellStyle name="Comma 4 3 5 6 4" xfId="10125"/>
    <cellStyle name="Comma 4 3 5 6 4 2" xfId="10126"/>
    <cellStyle name="Comma 4 3 5 6 4 2 2" xfId="10127"/>
    <cellStyle name="Comma 4 3 5 6 4 2 3" xfId="10128"/>
    <cellStyle name="Comma 4 3 5 6 4 3" xfId="10129"/>
    <cellStyle name="Comma 4 3 5 6 4 3 2" xfId="10130"/>
    <cellStyle name="Comma 4 3 5 6 4 3 3" xfId="10131"/>
    <cellStyle name="Comma 4 3 5 6 4 4" xfId="10132"/>
    <cellStyle name="Comma 4 3 5 6 4 5" xfId="10133"/>
    <cellStyle name="Comma 4 3 5 6 5" xfId="10134"/>
    <cellStyle name="Comma 4 3 5 6 5 2" xfId="10135"/>
    <cellStyle name="Comma 4 3 5 6 5 2 2" xfId="10136"/>
    <cellStyle name="Comma 4 3 5 6 5 2 3" xfId="10137"/>
    <cellStyle name="Comma 4 3 5 6 5 3" xfId="10138"/>
    <cellStyle name="Comma 4 3 5 6 5 3 2" xfId="10139"/>
    <cellStyle name="Comma 4 3 5 6 5 3 3" xfId="10140"/>
    <cellStyle name="Comma 4 3 5 6 5 4" xfId="10141"/>
    <cellStyle name="Comma 4 3 5 6 5 5" xfId="10142"/>
    <cellStyle name="Comma 4 3 5 6 6" xfId="10143"/>
    <cellStyle name="Comma 4 3 5 6 6 2" xfId="10144"/>
    <cellStyle name="Comma 4 3 5 6 6 3" xfId="10145"/>
    <cellStyle name="Comma 4 3 5 6 7" xfId="10146"/>
    <cellStyle name="Comma 4 3 5 6 7 2" xfId="10147"/>
    <cellStyle name="Comma 4 3 5 6 7 3" xfId="10148"/>
    <cellStyle name="Comma 4 3 5 6 8" xfId="10149"/>
    <cellStyle name="Comma 4 3 5 6 9" xfId="10150"/>
    <cellStyle name="Comma 4 3 5 7" xfId="10151"/>
    <cellStyle name="Comma 4 3 5 7 2" xfId="10152"/>
    <cellStyle name="Comma 4 3 5 7 2 2" xfId="10153"/>
    <cellStyle name="Comma 4 3 5 7 2 2 2" xfId="10154"/>
    <cellStyle name="Comma 4 3 5 7 2 2 3" xfId="10155"/>
    <cellStyle name="Comma 4 3 5 7 2 3" xfId="10156"/>
    <cellStyle name="Comma 4 3 5 7 2 3 2" xfId="10157"/>
    <cellStyle name="Comma 4 3 5 7 2 3 3" xfId="10158"/>
    <cellStyle name="Comma 4 3 5 7 2 4" xfId="10159"/>
    <cellStyle name="Comma 4 3 5 7 2 5" xfId="10160"/>
    <cellStyle name="Comma 4 3 5 7 3" xfId="10161"/>
    <cellStyle name="Comma 4 3 5 7 3 2" xfId="10162"/>
    <cellStyle name="Comma 4 3 5 7 3 2 2" xfId="10163"/>
    <cellStyle name="Comma 4 3 5 7 3 2 3" xfId="10164"/>
    <cellStyle name="Comma 4 3 5 7 3 3" xfId="10165"/>
    <cellStyle name="Comma 4 3 5 7 3 3 2" xfId="10166"/>
    <cellStyle name="Comma 4 3 5 7 3 3 3" xfId="10167"/>
    <cellStyle name="Comma 4 3 5 7 3 4" xfId="10168"/>
    <cellStyle name="Comma 4 3 5 7 3 5" xfId="10169"/>
    <cellStyle name="Comma 4 3 5 7 4" xfId="10170"/>
    <cellStyle name="Comma 4 3 5 7 4 2" xfId="10171"/>
    <cellStyle name="Comma 4 3 5 7 4 2 2" xfId="10172"/>
    <cellStyle name="Comma 4 3 5 7 4 2 3" xfId="10173"/>
    <cellStyle name="Comma 4 3 5 7 4 3" xfId="10174"/>
    <cellStyle name="Comma 4 3 5 7 4 3 2" xfId="10175"/>
    <cellStyle name="Comma 4 3 5 7 4 3 3" xfId="10176"/>
    <cellStyle name="Comma 4 3 5 7 4 4" xfId="10177"/>
    <cellStyle name="Comma 4 3 5 7 4 5" xfId="10178"/>
    <cellStyle name="Comma 4 3 5 7 5" xfId="10179"/>
    <cellStyle name="Comma 4 3 5 7 5 2" xfId="10180"/>
    <cellStyle name="Comma 4 3 5 7 5 2 2" xfId="10181"/>
    <cellStyle name="Comma 4 3 5 7 5 2 3" xfId="10182"/>
    <cellStyle name="Comma 4 3 5 7 5 3" xfId="10183"/>
    <cellStyle name="Comma 4 3 5 7 5 3 2" xfId="10184"/>
    <cellStyle name="Comma 4 3 5 7 5 3 3" xfId="10185"/>
    <cellStyle name="Comma 4 3 5 7 5 4" xfId="10186"/>
    <cellStyle name="Comma 4 3 5 7 5 5" xfId="10187"/>
    <cellStyle name="Comma 4 3 5 7 6" xfId="10188"/>
    <cellStyle name="Comma 4 3 5 7 6 2" xfId="10189"/>
    <cellStyle name="Comma 4 3 5 7 6 3" xfId="10190"/>
    <cellStyle name="Comma 4 3 5 7 7" xfId="10191"/>
    <cellStyle name="Comma 4 3 5 7 7 2" xfId="10192"/>
    <cellStyle name="Comma 4 3 5 7 7 3" xfId="10193"/>
    <cellStyle name="Comma 4 3 5 7 8" xfId="10194"/>
    <cellStyle name="Comma 4 3 5 7 9" xfId="10195"/>
    <cellStyle name="Comma 4 3 5 8" xfId="10196"/>
    <cellStyle name="Comma 4 3 5 8 2" xfId="10197"/>
    <cellStyle name="Comma 4 3 5 8 2 2" xfId="10198"/>
    <cellStyle name="Comma 4 3 5 8 2 2 2" xfId="10199"/>
    <cellStyle name="Comma 4 3 5 8 2 2 3" xfId="10200"/>
    <cellStyle name="Comma 4 3 5 8 2 3" xfId="10201"/>
    <cellStyle name="Comma 4 3 5 8 2 3 2" xfId="10202"/>
    <cellStyle name="Comma 4 3 5 8 2 3 3" xfId="10203"/>
    <cellStyle name="Comma 4 3 5 8 2 4" xfId="10204"/>
    <cellStyle name="Comma 4 3 5 8 2 5" xfId="10205"/>
    <cellStyle name="Comma 4 3 5 8 3" xfId="10206"/>
    <cellStyle name="Comma 4 3 5 8 3 2" xfId="10207"/>
    <cellStyle name="Comma 4 3 5 8 3 2 2" xfId="10208"/>
    <cellStyle name="Comma 4 3 5 8 3 2 3" xfId="10209"/>
    <cellStyle name="Comma 4 3 5 8 3 3" xfId="10210"/>
    <cellStyle name="Comma 4 3 5 8 3 3 2" xfId="10211"/>
    <cellStyle name="Comma 4 3 5 8 3 3 3" xfId="10212"/>
    <cellStyle name="Comma 4 3 5 8 3 4" xfId="10213"/>
    <cellStyle name="Comma 4 3 5 8 3 5" xfId="10214"/>
    <cellStyle name="Comma 4 3 5 8 4" xfId="10215"/>
    <cellStyle name="Comma 4 3 5 8 4 2" xfId="10216"/>
    <cellStyle name="Comma 4 3 5 8 4 2 2" xfId="10217"/>
    <cellStyle name="Comma 4 3 5 8 4 2 3" xfId="10218"/>
    <cellStyle name="Comma 4 3 5 8 4 3" xfId="10219"/>
    <cellStyle name="Comma 4 3 5 8 4 3 2" xfId="10220"/>
    <cellStyle name="Comma 4 3 5 8 4 3 3" xfId="10221"/>
    <cellStyle name="Comma 4 3 5 8 4 4" xfId="10222"/>
    <cellStyle name="Comma 4 3 5 8 4 5" xfId="10223"/>
    <cellStyle name="Comma 4 3 5 8 5" xfId="10224"/>
    <cellStyle name="Comma 4 3 5 8 5 2" xfId="10225"/>
    <cellStyle name="Comma 4 3 5 8 5 2 2" xfId="10226"/>
    <cellStyle name="Comma 4 3 5 8 5 2 3" xfId="10227"/>
    <cellStyle name="Comma 4 3 5 8 5 3" xfId="10228"/>
    <cellStyle name="Comma 4 3 5 8 5 3 2" xfId="10229"/>
    <cellStyle name="Comma 4 3 5 8 5 3 3" xfId="10230"/>
    <cellStyle name="Comma 4 3 5 8 5 4" xfId="10231"/>
    <cellStyle name="Comma 4 3 5 8 5 5" xfId="10232"/>
    <cellStyle name="Comma 4 3 5 8 6" xfId="10233"/>
    <cellStyle name="Comma 4 3 5 8 6 2" xfId="10234"/>
    <cellStyle name="Comma 4 3 5 8 6 3" xfId="10235"/>
    <cellStyle name="Comma 4 3 5 8 7" xfId="10236"/>
    <cellStyle name="Comma 4 3 5 8 7 2" xfId="10237"/>
    <cellStyle name="Comma 4 3 5 8 7 3" xfId="10238"/>
    <cellStyle name="Comma 4 3 5 8 8" xfId="10239"/>
    <cellStyle name="Comma 4 3 5 8 9" xfId="10240"/>
    <cellStyle name="Comma 4 3 5 9" xfId="10241"/>
    <cellStyle name="Comma 4 3 5 9 2" xfId="10242"/>
    <cellStyle name="Comma 4 3 5 9 2 2" xfId="10243"/>
    <cellStyle name="Comma 4 3 5 9 2 2 2" xfId="10244"/>
    <cellStyle name="Comma 4 3 5 9 2 2 3" xfId="10245"/>
    <cellStyle name="Comma 4 3 5 9 2 3" xfId="10246"/>
    <cellStyle name="Comma 4 3 5 9 2 3 2" xfId="10247"/>
    <cellStyle name="Comma 4 3 5 9 2 3 3" xfId="10248"/>
    <cellStyle name="Comma 4 3 5 9 2 4" xfId="10249"/>
    <cellStyle name="Comma 4 3 5 9 2 5" xfId="10250"/>
    <cellStyle name="Comma 4 3 5 9 3" xfId="10251"/>
    <cellStyle name="Comma 4 3 5 9 3 2" xfId="10252"/>
    <cellStyle name="Comma 4 3 5 9 3 2 2" xfId="10253"/>
    <cellStyle name="Comma 4 3 5 9 3 2 3" xfId="10254"/>
    <cellStyle name="Comma 4 3 5 9 3 3" xfId="10255"/>
    <cellStyle name="Comma 4 3 5 9 3 3 2" xfId="10256"/>
    <cellStyle name="Comma 4 3 5 9 3 3 3" xfId="10257"/>
    <cellStyle name="Comma 4 3 5 9 3 4" xfId="10258"/>
    <cellStyle name="Comma 4 3 5 9 3 5" xfId="10259"/>
    <cellStyle name="Comma 4 3 5 9 4" xfId="10260"/>
    <cellStyle name="Comma 4 3 5 9 4 2" xfId="10261"/>
    <cellStyle name="Comma 4 3 5 9 4 2 2" xfId="10262"/>
    <cellStyle name="Comma 4 3 5 9 4 2 3" xfId="10263"/>
    <cellStyle name="Comma 4 3 5 9 4 3" xfId="10264"/>
    <cellStyle name="Comma 4 3 5 9 4 3 2" xfId="10265"/>
    <cellStyle name="Comma 4 3 5 9 4 3 3" xfId="10266"/>
    <cellStyle name="Comma 4 3 5 9 4 4" xfId="10267"/>
    <cellStyle name="Comma 4 3 5 9 4 5" xfId="10268"/>
    <cellStyle name="Comma 4 3 5 9 5" xfId="10269"/>
    <cellStyle name="Comma 4 3 5 9 5 2" xfId="10270"/>
    <cellStyle name="Comma 4 3 5 9 5 2 2" xfId="10271"/>
    <cellStyle name="Comma 4 3 5 9 5 2 3" xfId="10272"/>
    <cellStyle name="Comma 4 3 5 9 5 3" xfId="10273"/>
    <cellStyle name="Comma 4 3 5 9 5 3 2" xfId="10274"/>
    <cellStyle name="Comma 4 3 5 9 5 3 3" xfId="10275"/>
    <cellStyle name="Comma 4 3 5 9 5 4" xfId="10276"/>
    <cellStyle name="Comma 4 3 5 9 5 5" xfId="10277"/>
    <cellStyle name="Comma 4 3 5 9 6" xfId="10278"/>
    <cellStyle name="Comma 4 3 5 9 6 2" xfId="10279"/>
    <cellStyle name="Comma 4 3 5 9 6 3" xfId="10280"/>
    <cellStyle name="Comma 4 3 5 9 7" xfId="10281"/>
    <cellStyle name="Comma 4 3 5 9 7 2" xfId="10282"/>
    <cellStyle name="Comma 4 3 5 9 7 3" xfId="10283"/>
    <cellStyle name="Comma 4 3 5 9 8" xfId="10284"/>
    <cellStyle name="Comma 4 3 5 9 9" xfId="10285"/>
    <cellStyle name="Comma 4 3 6" xfId="10286"/>
    <cellStyle name="Comma 4 3 6 10" xfId="10287"/>
    <cellStyle name="Comma 4 3 6 10 2" xfId="10288"/>
    <cellStyle name="Comma 4 3 6 10 2 2" xfId="10289"/>
    <cellStyle name="Comma 4 3 6 10 2 3" xfId="10290"/>
    <cellStyle name="Comma 4 3 6 10 3" xfId="10291"/>
    <cellStyle name="Comma 4 3 6 10 3 2" xfId="10292"/>
    <cellStyle name="Comma 4 3 6 10 3 3" xfId="10293"/>
    <cellStyle name="Comma 4 3 6 10 4" xfId="10294"/>
    <cellStyle name="Comma 4 3 6 10 5" xfId="10295"/>
    <cellStyle name="Comma 4 3 6 11" xfId="10296"/>
    <cellStyle name="Comma 4 3 6 11 2" xfId="10297"/>
    <cellStyle name="Comma 4 3 6 11 2 2" xfId="10298"/>
    <cellStyle name="Comma 4 3 6 11 2 3" xfId="10299"/>
    <cellStyle name="Comma 4 3 6 11 3" xfId="10300"/>
    <cellStyle name="Comma 4 3 6 11 3 2" xfId="10301"/>
    <cellStyle name="Comma 4 3 6 11 3 3" xfId="10302"/>
    <cellStyle name="Comma 4 3 6 11 4" xfId="10303"/>
    <cellStyle name="Comma 4 3 6 11 5" xfId="10304"/>
    <cellStyle name="Comma 4 3 6 12" xfId="10305"/>
    <cellStyle name="Comma 4 3 6 12 2" xfId="10306"/>
    <cellStyle name="Comma 4 3 6 12 3" xfId="10307"/>
    <cellStyle name="Comma 4 3 6 13" xfId="10308"/>
    <cellStyle name="Comma 4 3 6 13 2" xfId="10309"/>
    <cellStyle name="Comma 4 3 6 13 3" xfId="10310"/>
    <cellStyle name="Comma 4 3 6 14" xfId="10311"/>
    <cellStyle name="Comma 4 3 6 14 2" xfId="10312"/>
    <cellStyle name="Comma 4 3 6 14 3" xfId="10313"/>
    <cellStyle name="Comma 4 3 6 15" xfId="10314"/>
    <cellStyle name="Comma 4 3 6 16" xfId="10315"/>
    <cellStyle name="Comma 4 3 6 2" xfId="10316"/>
    <cellStyle name="Comma 4 3 6 2 2" xfId="10317"/>
    <cellStyle name="Comma 4 3 6 2 2 2" xfId="10318"/>
    <cellStyle name="Comma 4 3 6 2 2 2 2" xfId="10319"/>
    <cellStyle name="Comma 4 3 6 2 2 2 3" xfId="10320"/>
    <cellStyle name="Comma 4 3 6 2 2 3" xfId="10321"/>
    <cellStyle name="Comma 4 3 6 2 2 3 2" xfId="10322"/>
    <cellStyle name="Comma 4 3 6 2 2 3 3" xfId="10323"/>
    <cellStyle name="Comma 4 3 6 2 2 4" xfId="10324"/>
    <cellStyle name="Comma 4 3 6 2 2 5" xfId="10325"/>
    <cellStyle name="Comma 4 3 6 2 3" xfId="10326"/>
    <cellStyle name="Comma 4 3 6 2 3 2" xfId="10327"/>
    <cellStyle name="Comma 4 3 6 2 3 2 2" xfId="10328"/>
    <cellStyle name="Comma 4 3 6 2 3 2 3" xfId="10329"/>
    <cellStyle name="Comma 4 3 6 2 3 3" xfId="10330"/>
    <cellStyle name="Comma 4 3 6 2 3 3 2" xfId="10331"/>
    <cellStyle name="Comma 4 3 6 2 3 3 3" xfId="10332"/>
    <cellStyle name="Comma 4 3 6 2 3 4" xfId="10333"/>
    <cellStyle name="Comma 4 3 6 2 3 5" xfId="10334"/>
    <cellStyle name="Comma 4 3 6 2 4" xfId="10335"/>
    <cellStyle name="Comma 4 3 6 2 4 2" xfId="10336"/>
    <cellStyle name="Comma 4 3 6 2 4 2 2" xfId="10337"/>
    <cellStyle name="Comma 4 3 6 2 4 2 3" xfId="10338"/>
    <cellStyle name="Comma 4 3 6 2 4 3" xfId="10339"/>
    <cellStyle name="Comma 4 3 6 2 4 3 2" xfId="10340"/>
    <cellStyle name="Comma 4 3 6 2 4 3 3" xfId="10341"/>
    <cellStyle name="Comma 4 3 6 2 4 4" xfId="10342"/>
    <cellStyle name="Comma 4 3 6 2 4 5" xfId="10343"/>
    <cellStyle name="Comma 4 3 6 2 5" xfId="10344"/>
    <cellStyle name="Comma 4 3 6 2 5 2" xfId="10345"/>
    <cellStyle name="Comma 4 3 6 2 5 2 2" xfId="10346"/>
    <cellStyle name="Comma 4 3 6 2 5 2 3" xfId="10347"/>
    <cellStyle name="Comma 4 3 6 2 5 3" xfId="10348"/>
    <cellStyle name="Comma 4 3 6 2 5 3 2" xfId="10349"/>
    <cellStyle name="Comma 4 3 6 2 5 3 3" xfId="10350"/>
    <cellStyle name="Comma 4 3 6 2 5 4" xfId="10351"/>
    <cellStyle name="Comma 4 3 6 2 5 5" xfId="10352"/>
    <cellStyle name="Comma 4 3 6 2 6" xfId="10353"/>
    <cellStyle name="Comma 4 3 6 2 6 2" xfId="10354"/>
    <cellStyle name="Comma 4 3 6 2 6 3" xfId="10355"/>
    <cellStyle name="Comma 4 3 6 2 7" xfId="10356"/>
    <cellStyle name="Comma 4 3 6 2 7 2" xfId="10357"/>
    <cellStyle name="Comma 4 3 6 2 7 3" xfId="10358"/>
    <cellStyle name="Comma 4 3 6 2 8" xfId="10359"/>
    <cellStyle name="Comma 4 3 6 2 9" xfId="10360"/>
    <cellStyle name="Comma 4 3 6 3" xfId="10361"/>
    <cellStyle name="Comma 4 3 6 3 2" xfId="10362"/>
    <cellStyle name="Comma 4 3 6 3 2 2" xfId="10363"/>
    <cellStyle name="Comma 4 3 6 3 2 2 2" xfId="10364"/>
    <cellStyle name="Comma 4 3 6 3 2 2 3" xfId="10365"/>
    <cellStyle name="Comma 4 3 6 3 2 3" xfId="10366"/>
    <cellStyle name="Comma 4 3 6 3 2 3 2" xfId="10367"/>
    <cellStyle name="Comma 4 3 6 3 2 3 3" xfId="10368"/>
    <cellStyle name="Comma 4 3 6 3 2 4" xfId="10369"/>
    <cellStyle name="Comma 4 3 6 3 2 5" xfId="10370"/>
    <cellStyle name="Comma 4 3 6 3 3" xfId="10371"/>
    <cellStyle name="Comma 4 3 6 3 3 2" xfId="10372"/>
    <cellStyle name="Comma 4 3 6 3 3 2 2" xfId="10373"/>
    <cellStyle name="Comma 4 3 6 3 3 2 3" xfId="10374"/>
    <cellStyle name="Comma 4 3 6 3 3 3" xfId="10375"/>
    <cellStyle name="Comma 4 3 6 3 3 3 2" xfId="10376"/>
    <cellStyle name="Comma 4 3 6 3 3 3 3" xfId="10377"/>
    <cellStyle name="Comma 4 3 6 3 3 4" xfId="10378"/>
    <cellStyle name="Comma 4 3 6 3 3 5" xfId="10379"/>
    <cellStyle name="Comma 4 3 6 3 4" xfId="10380"/>
    <cellStyle name="Comma 4 3 6 3 4 2" xfId="10381"/>
    <cellStyle name="Comma 4 3 6 3 4 2 2" xfId="10382"/>
    <cellStyle name="Comma 4 3 6 3 4 2 3" xfId="10383"/>
    <cellStyle name="Comma 4 3 6 3 4 3" xfId="10384"/>
    <cellStyle name="Comma 4 3 6 3 4 3 2" xfId="10385"/>
    <cellStyle name="Comma 4 3 6 3 4 3 3" xfId="10386"/>
    <cellStyle name="Comma 4 3 6 3 4 4" xfId="10387"/>
    <cellStyle name="Comma 4 3 6 3 4 5" xfId="10388"/>
    <cellStyle name="Comma 4 3 6 3 5" xfId="10389"/>
    <cellStyle name="Comma 4 3 6 3 5 2" xfId="10390"/>
    <cellStyle name="Comma 4 3 6 3 5 2 2" xfId="10391"/>
    <cellStyle name="Comma 4 3 6 3 5 2 3" xfId="10392"/>
    <cellStyle name="Comma 4 3 6 3 5 3" xfId="10393"/>
    <cellStyle name="Comma 4 3 6 3 5 3 2" xfId="10394"/>
    <cellStyle name="Comma 4 3 6 3 5 3 3" xfId="10395"/>
    <cellStyle name="Comma 4 3 6 3 5 4" xfId="10396"/>
    <cellStyle name="Comma 4 3 6 3 5 5" xfId="10397"/>
    <cellStyle name="Comma 4 3 6 3 6" xfId="10398"/>
    <cellStyle name="Comma 4 3 6 3 6 2" xfId="10399"/>
    <cellStyle name="Comma 4 3 6 3 6 3" xfId="10400"/>
    <cellStyle name="Comma 4 3 6 3 7" xfId="10401"/>
    <cellStyle name="Comma 4 3 6 3 7 2" xfId="10402"/>
    <cellStyle name="Comma 4 3 6 3 7 3" xfId="10403"/>
    <cellStyle name="Comma 4 3 6 3 8" xfId="10404"/>
    <cellStyle name="Comma 4 3 6 3 9" xfId="10405"/>
    <cellStyle name="Comma 4 3 6 4" xfId="10406"/>
    <cellStyle name="Comma 4 3 6 4 2" xfId="10407"/>
    <cellStyle name="Comma 4 3 6 4 2 2" xfId="10408"/>
    <cellStyle name="Comma 4 3 6 4 2 2 2" xfId="10409"/>
    <cellStyle name="Comma 4 3 6 4 2 2 3" xfId="10410"/>
    <cellStyle name="Comma 4 3 6 4 2 3" xfId="10411"/>
    <cellStyle name="Comma 4 3 6 4 2 3 2" xfId="10412"/>
    <cellStyle name="Comma 4 3 6 4 2 3 3" xfId="10413"/>
    <cellStyle name="Comma 4 3 6 4 2 4" xfId="10414"/>
    <cellStyle name="Comma 4 3 6 4 2 5" xfId="10415"/>
    <cellStyle name="Comma 4 3 6 4 3" xfId="10416"/>
    <cellStyle name="Comma 4 3 6 4 3 2" xfId="10417"/>
    <cellStyle name="Comma 4 3 6 4 3 2 2" xfId="10418"/>
    <cellStyle name="Comma 4 3 6 4 3 2 3" xfId="10419"/>
    <cellStyle name="Comma 4 3 6 4 3 3" xfId="10420"/>
    <cellStyle name="Comma 4 3 6 4 3 3 2" xfId="10421"/>
    <cellStyle name="Comma 4 3 6 4 3 3 3" xfId="10422"/>
    <cellStyle name="Comma 4 3 6 4 3 4" xfId="10423"/>
    <cellStyle name="Comma 4 3 6 4 3 5" xfId="10424"/>
    <cellStyle name="Comma 4 3 6 4 4" xfId="10425"/>
    <cellStyle name="Comma 4 3 6 4 4 2" xfId="10426"/>
    <cellStyle name="Comma 4 3 6 4 4 2 2" xfId="10427"/>
    <cellStyle name="Comma 4 3 6 4 4 2 3" xfId="10428"/>
    <cellStyle name="Comma 4 3 6 4 4 3" xfId="10429"/>
    <cellStyle name="Comma 4 3 6 4 4 3 2" xfId="10430"/>
    <cellStyle name="Comma 4 3 6 4 4 3 3" xfId="10431"/>
    <cellStyle name="Comma 4 3 6 4 4 4" xfId="10432"/>
    <cellStyle name="Comma 4 3 6 4 4 5" xfId="10433"/>
    <cellStyle name="Comma 4 3 6 4 5" xfId="10434"/>
    <cellStyle name="Comma 4 3 6 4 5 2" xfId="10435"/>
    <cellStyle name="Comma 4 3 6 4 5 2 2" xfId="10436"/>
    <cellStyle name="Comma 4 3 6 4 5 2 3" xfId="10437"/>
    <cellStyle name="Comma 4 3 6 4 5 3" xfId="10438"/>
    <cellStyle name="Comma 4 3 6 4 5 3 2" xfId="10439"/>
    <cellStyle name="Comma 4 3 6 4 5 3 3" xfId="10440"/>
    <cellStyle name="Comma 4 3 6 4 5 4" xfId="10441"/>
    <cellStyle name="Comma 4 3 6 4 5 5" xfId="10442"/>
    <cellStyle name="Comma 4 3 6 4 6" xfId="10443"/>
    <cellStyle name="Comma 4 3 6 4 6 2" xfId="10444"/>
    <cellStyle name="Comma 4 3 6 4 6 3" xfId="10445"/>
    <cellStyle name="Comma 4 3 6 4 7" xfId="10446"/>
    <cellStyle name="Comma 4 3 6 4 7 2" xfId="10447"/>
    <cellStyle name="Comma 4 3 6 4 7 3" xfId="10448"/>
    <cellStyle name="Comma 4 3 6 4 8" xfId="10449"/>
    <cellStyle name="Comma 4 3 6 4 9" xfId="10450"/>
    <cellStyle name="Comma 4 3 6 5" xfId="10451"/>
    <cellStyle name="Comma 4 3 6 5 2" xfId="10452"/>
    <cellStyle name="Comma 4 3 6 5 2 2" xfId="10453"/>
    <cellStyle name="Comma 4 3 6 5 2 2 2" xfId="10454"/>
    <cellStyle name="Comma 4 3 6 5 2 2 3" xfId="10455"/>
    <cellStyle name="Comma 4 3 6 5 2 3" xfId="10456"/>
    <cellStyle name="Comma 4 3 6 5 2 3 2" xfId="10457"/>
    <cellStyle name="Comma 4 3 6 5 2 3 3" xfId="10458"/>
    <cellStyle name="Comma 4 3 6 5 2 4" xfId="10459"/>
    <cellStyle name="Comma 4 3 6 5 2 5" xfId="10460"/>
    <cellStyle name="Comma 4 3 6 5 3" xfId="10461"/>
    <cellStyle name="Comma 4 3 6 5 3 2" xfId="10462"/>
    <cellStyle name="Comma 4 3 6 5 3 2 2" xfId="10463"/>
    <cellStyle name="Comma 4 3 6 5 3 2 3" xfId="10464"/>
    <cellStyle name="Comma 4 3 6 5 3 3" xfId="10465"/>
    <cellStyle name="Comma 4 3 6 5 3 3 2" xfId="10466"/>
    <cellStyle name="Comma 4 3 6 5 3 3 3" xfId="10467"/>
    <cellStyle name="Comma 4 3 6 5 3 4" xfId="10468"/>
    <cellStyle name="Comma 4 3 6 5 3 5" xfId="10469"/>
    <cellStyle name="Comma 4 3 6 5 4" xfId="10470"/>
    <cellStyle name="Comma 4 3 6 5 4 2" xfId="10471"/>
    <cellStyle name="Comma 4 3 6 5 4 2 2" xfId="10472"/>
    <cellStyle name="Comma 4 3 6 5 4 2 3" xfId="10473"/>
    <cellStyle name="Comma 4 3 6 5 4 3" xfId="10474"/>
    <cellStyle name="Comma 4 3 6 5 4 3 2" xfId="10475"/>
    <cellStyle name="Comma 4 3 6 5 4 3 3" xfId="10476"/>
    <cellStyle name="Comma 4 3 6 5 4 4" xfId="10477"/>
    <cellStyle name="Comma 4 3 6 5 4 5" xfId="10478"/>
    <cellStyle name="Comma 4 3 6 5 5" xfId="10479"/>
    <cellStyle name="Comma 4 3 6 5 5 2" xfId="10480"/>
    <cellStyle name="Comma 4 3 6 5 5 2 2" xfId="10481"/>
    <cellStyle name="Comma 4 3 6 5 5 2 3" xfId="10482"/>
    <cellStyle name="Comma 4 3 6 5 5 3" xfId="10483"/>
    <cellStyle name="Comma 4 3 6 5 5 3 2" xfId="10484"/>
    <cellStyle name="Comma 4 3 6 5 5 3 3" xfId="10485"/>
    <cellStyle name="Comma 4 3 6 5 5 4" xfId="10486"/>
    <cellStyle name="Comma 4 3 6 5 5 5" xfId="10487"/>
    <cellStyle name="Comma 4 3 6 5 6" xfId="10488"/>
    <cellStyle name="Comma 4 3 6 5 6 2" xfId="10489"/>
    <cellStyle name="Comma 4 3 6 5 6 3" xfId="10490"/>
    <cellStyle name="Comma 4 3 6 5 7" xfId="10491"/>
    <cellStyle name="Comma 4 3 6 5 7 2" xfId="10492"/>
    <cellStyle name="Comma 4 3 6 5 7 3" xfId="10493"/>
    <cellStyle name="Comma 4 3 6 5 8" xfId="10494"/>
    <cellStyle name="Comma 4 3 6 5 9" xfId="10495"/>
    <cellStyle name="Comma 4 3 6 6" xfId="10496"/>
    <cellStyle name="Comma 4 3 6 6 2" xfId="10497"/>
    <cellStyle name="Comma 4 3 6 6 2 2" xfId="10498"/>
    <cellStyle name="Comma 4 3 6 6 2 2 2" xfId="10499"/>
    <cellStyle name="Comma 4 3 6 6 2 2 3" xfId="10500"/>
    <cellStyle name="Comma 4 3 6 6 2 3" xfId="10501"/>
    <cellStyle name="Comma 4 3 6 6 2 3 2" xfId="10502"/>
    <cellStyle name="Comma 4 3 6 6 2 3 3" xfId="10503"/>
    <cellStyle name="Comma 4 3 6 6 2 4" xfId="10504"/>
    <cellStyle name="Comma 4 3 6 6 2 5" xfId="10505"/>
    <cellStyle name="Comma 4 3 6 6 3" xfId="10506"/>
    <cellStyle name="Comma 4 3 6 6 3 2" xfId="10507"/>
    <cellStyle name="Comma 4 3 6 6 3 2 2" xfId="10508"/>
    <cellStyle name="Comma 4 3 6 6 3 2 3" xfId="10509"/>
    <cellStyle name="Comma 4 3 6 6 3 3" xfId="10510"/>
    <cellStyle name="Comma 4 3 6 6 3 3 2" xfId="10511"/>
    <cellStyle name="Comma 4 3 6 6 3 3 3" xfId="10512"/>
    <cellStyle name="Comma 4 3 6 6 3 4" xfId="10513"/>
    <cellStyle name="Comma 4 3 6 6 3 5" xfId="10514"/>
    <cellStyle name="Comma 4 3 6 6 4" xfId="10515"/>
    <cellStyle name="Comma 4 3 6 6 4 2" xfId="10516"/>
    <cellStyle name="Comma 4 3 6 6 4 2 2" xfId="10517"/>
    <cellStyle name="Comma 4 3 6 6 4 2 3" xfId="10518"/>
    <cellStyle name="Comma 4 3 6 6 4 3" xfId="10519"/>
    <cellStyle name="Comma 4 3 6 6 4 3 2" xfId="10520"/>
    <cellStyle name="Comma 4 3 6 6 4 3 3" xfId="10521"/>
    <cellStyle name="Comma 4 3 6 6 4 4" xfId="10522"/>
    <cellStyle name="Comma 4 3 6 6 4 5" xfId="10523"/>
    <cellStyle name="Comma 4 3 6 6 5" xfId="10524"/>
    <cellStyle name="Comma 4 3 6 6 5 2" xfId="10525"/>
    <cellStyle name="Comma 4 3 6 6 5 2 2" xfId="10526"/>
    <cellStyle name="Comma 4 3 6 6 5 2 3" xfId="10527"/>
    <cellStyle name="Comma 4 3 6 6 5 3" xfId="10528"/>
    <cellStyle name="Comma 4 3 6 6 5 3 2" xfId="10529"/>
    <cellStyle name="Comma 4 3 6 6 5 3 3" xfId="10530"/>
    <cellStyle name="Comma 4 3 6 6 5 4" xfId="10531"/>
    <cellStyle name="Comma 4 3 6 6 5 5" xfId="10532"/>
    <cellStyle name="Comma 4 3 6 6 6" xfId="10533"/>
    <cellStyle name="Comma 4 3 6 6 6 2" xfId="10534"/>
    <cellStyle name="Comma 4 3 6 6 6 3" xfId="10535"/>
    <cellStyle name="Comma 4 3 6 6 7" xfId="10536"/>
    <cellStyle name="Comma 4 3 6 6 7 2" xfId="10537"/>
    <cellStyle name="Comma 4 3 6 6 7 3" xfId="10538"/>
    <cellStyle name="Comma 4 3 6 6 8" xfId="10539"/>
    <cellStyle name="Comma 4 3 6 6 9" xfId="10540"/>
    <cellStyle name="Comma 4 3 6 7" xfId="10541"/>
    <cellStyle name="Comma 4 3 6 7 2" xfId="10542"/>
    <cellStyle name="Comma 4 3 6 7 2 2" xfId="10543"/>
    <cellStyle name="Comma 4 3 6 7 2 2 2" xfId="10544"/>
    <cellStyle name="Comma 4 3 6 7 2 2 3" xfId="10545"/>
    <cellStyle name="Comma 4 3 6 7 2 3" xfId="10546"/>
    <cellStyle name="Comma 4 3 6 7 2 3 2" xfId="10547"/>
    <cellStyle name="Comma 4 3 6 7 2 3 3" xfId="10548"/>
    <cellStyle name="Comma 4 3 6 7 2 4" xfId="10549"/>
    <cellStyle name="Comma 4 3 6 7 2 5" xfId="10550"/>
    <cellStyle name="Comma 4 3 6 7 3" xfId="10551"/>
    <cellStyle name="Comma 4 3 6 7 3 2" xfId="10552"/>
    <cellStyle name="Comma 4 3 6 7 3 2 2" xfId="10553"/>
    <cellStyle name="Comma 4 3 6 7 3 2 3" xfId="10554"/>
    <cellStyle name="Comma 4 3 6 7 3 3" xfId="10555"/>
    <cellStyle name="Comma 4 3 6 7 3 3 2" xfId="10556"/>
    <cellStyle name="Comma 4 3 6 7 3 3 3" xfId="10557"/>
    <cellStyle name="Comma 4 3 6 7 3 4" xfId="10558"/>
    <cellStyle name="Comma 4 3 6 7 3 5" xfId="10559"/>
    <cellStyle name="Comma 4 3 6 7 4" xfId="10560"/>
    <cellStyle name="Comma 4 3 6 7 4 2" xfId="10561"/>
    <cellStyle name="Comma 4 3 6 7 4 2 2" xfId="10562"/>
    <cellStyle name="Comma 4 3 6 7 4 2 3" xfId="10563"/>
    <cellStyle name="Comma 4 3 6 7 4 3" xfId="10564"/>
    <cellStyle name="Comma 4 3 6 7 4 3 2" xfId="10565"/>
    <cellStyle name="Comma 4 3 6 7 4 3 3" xfId="10566"/>
    <cellStyle name="Comma 4 3 6 7 4 4" xfId="10567"/>
    <cellStyle name="Comma 4 3 6 7 4 5" xfId="10568"/>
    <cellStyle name="Comma 4 3 6 7 5" xfId="10569"/>
    <cellStyle name="Comma 4 3 6 7 5 2" xfId="10570"/>
    <cellStyle name="Comma 4 3 6 7 5 2 2" xfId="10571"/>
    <cellStyle name="Comma 4 3 6 7 5 2 3" xfId="10572"/>
    <cellStyle name="Comma 4 3 6 7 5 3" xfId="10573"/>
    <cellStyle name="Comma 4 3 6 7 5 3 2" xfId="10574"/>
    <cellStyle name="Comma 4 3 6 7 5 3 3" xfId="10575"/>
    <cellStyle name="Comma 4 3 6 7 5 4" xfId="10576"/>
    <cellStyle name="Comma 4 3 6 7 5 5" xfId="10577"/>
    <cellStyle name="Comma 4 3 6 7 6" xfId="10578"/>
    <cellStyle name="Comma 4 3 6 7 6 2" xfId="10579"/>
    <cellStyle name="Comma 4 3 6 7 6 3" xfId="10580"/>
    <cellStyle name="Comma 4 3 6 7 7" xfId="10581"/>
    <cellStyle name="Comma 4 3 6 7 7 2" xfId="10582"/>
    <cellStyle name="Comma 4 3 6 7 7 3" xfId="10583"/>
    <cellStyle name="Comma 4 3 6 7 8" xfId="10584"/>
    <cellStyle name="Comma 4 3 6 7 9" xfId="10585"/>
    <cellStyle name="Comma 4 3 6 8" xfId="10586"/>
    <cellStyle name="Comma 4 3 6 8 2" xfId="10587"/>
    <cellStyle name="Comma 4 3 6 8 2 2" xfId="10588"/>
    <cellStyle name="Comma 4 3 6 8 2 3" xfId="10589"/>
    <cellStyle name="Comma 4 3 6 8 3" xfId="10590"/>
    <cellStyle name="Comma 4 3 6 8 3 2" xfId="10591"/>
    <cellStyle name="Comma 4 3 6 8 3 3" xfId="10592"/>
    <cellStyle name="Comma 4 3 6 8 4" xfId="10593"/>
    <cellStyle name="Comma 4 3 6 8 5" xfId="10594"/>
    <cellStyle name="Comma 4 3 6 9" xfId="10595"/>
    <cellStyle name="Comma 4 3 6 9 2" xfId="10596"/>
    <cellStyle name="Comma 4 3 6 9 2 2" xfId="10597"/>
    <cellStyle name="Comma 4 3 6 9 2 3" xfId="10598"/>
    <cellStyle name="Comma 4 3 6 9 3" xfId="10599"/>
    <cellStyle name="Comma 4 3 6 9 3 2" xfId="10600"/>
    <cellStyle name="Comma 4 3 6 9 3 3" xfId="10601"/>
    <cellStyle name="Comma 4 3 6 9 4" xfId="10602"/>
    <cellStyle name="Comma 4 3 6 9 5" xfId="10603"/>
    <cellStyle name="Comma 4 3 7" xfId="10604"/>
    <cellStyle name="Comma 4 3 7 10" xfId="10605"/>
    <cellStyle name="Comma 4 3 7 10 2" xfId="10606"/>
    <cellStyle name="Comma 4 3 7 10 2 2" xfId="10607"/>
    <cellStyle name="Comma 4 3 7 10 2 3" xfId="10608"/>
    <cellStyle name="Comma 4 3 7 10 3" xfId="10609"/>
    <cellStyle name="Comma 4 3 7 10 3 2" xfId="10610"/>
    <cellStyle name="Comma 4 3 7 10 3 3" xfId="10611"/>
    <cellStyle name="Comma 4 3 7 10 4" xfId="10612"/>
    <cellStyle name="Comma 4 3 7 10 5" xfId="10613"/>
    <cellStyle name="Comma 4 3 7 11" xfId="10614"/>
    <cellStyle name="Comma 4 3 7 11 2" xfId="10615"/>
    <cellStyle name="Comma 4 3 7 11 2 2" xfId="10616"/>
    <cellStyle name="Comma 4 3 7 11 2 3" xfId="10617"/>
    <cellStyle name="Comma 4 3 7 11 3" xfId="10618"/>
    <cellStyle name="Comma 4 3 7 11 3 2" xfId="10619"/>
    <cellStyle name="Comma 4 3 7 11 3 3" xfId="10620"/>
    <cellStyle name="Comma 4 3 7 11 4" xfId="10621"/>
    <cellStyle name="Comma 4 3 7 11 5" xfId="10622"/>
    <cellStyle name="Comma 4 3 7 12" xfId="10623"/>
    <cellStyle name="Comma 4 3 7 12 2" xfId="10624"/>
    <cellStyle name="Comma 4 3 7 12 3" xfId="10625"/>
    <cellStyle name="Comma 4 3 7 13" xfId="10626"/>
    <cellStyle name="Comma 4 3 7 13 2" xfId="10627"/>
    <cellStyle name="Comma 4 3 7 13 3" xfId="10628"/>
    <cellStyle name="Comma 4 3 7 14" xfId="10629"/>
    <cellStyle name="Comma 4 3 7 14 2" xfId="10630"/>
    <cellStyle name="Comma 4 3 7 14 3" xfId="10631"/>
    <cellStyle name="Comma 4 3 7 15" xfId="10632"/>
    <cellStyle name="Comma 4 3 7 16" xfId="10633"/>
    <cellStyle name="Comma 4 3 7 2" xfId="10634"/>
    <cellStyle name="Comma 4 3 7 2 2" xfId="10635"/>
    <cellStyle name="Comma 4 3 7 2 2 2" xfId="10636"/>
    <cellStyle name="Comma 4 3 7 2 2 2 2" xfId="10637"/>
    <cellStyle name="Comma 4 3 7 2 2 2 3" xfId="10638"/>
    <cellStyle name="Comma 4 3 7 2 2 3" xfId="10639"/>
    <cellStyle name="Comma 4 3 7 2 2 3 2" xfId="10640"/>
    <cellStyle name="Comma 4 3 7 2 2 3 3" xfId="10641"/>
    <cellStyle name="Comma 4 3 7 2 2 4" xfId="10642"/>
    <cellStyle name="Comma 4 3 7 2 2 5" xfId="10643"/>
    <cellStyle name="Comma 4 3 7 2 3" xfId="10644"/>
    <cellStyle name="Comma 4 3 7 2 3 2" xfId="10645"/>
    <cellStyle name="Comma 4 3 7 2 3 2 2" xfId="10646"/>
    <cellStyle name="Comma 4 3 7 2 3 2 3" xfId="10647"/>
    <cellStyle name="Comma 4 3 7 2 3 3" xfId="10648"/>
    <cellStyle name="Comma 4 3 7 2 3 3 2" xfId="10649"/>
    <cellStyle name="Comma 4 3 7 2 3 3 3" xfId="10650"/>
    <cellStyle name="Comma 4 3 7 2 3 4" xfId="10651"/>
    <cellStyle name="Comma 4 3 7 2 3 5" xfId="10652"/>
    <cellStyle name="Comma 4 3 7 2 4" xfId="10653"/>
    <cellStyle name="Comma 4 3 7 2 4 2" xfId="10654"/>
    <cellStyle name="Comma 4 3 7 2 4 2 2" xfId="10655"/>
    <cellStyle name="Comma 4 3 7 2 4 2 3" xfId="10656"/>
    <cellStyle name="Comma 4 3 7 2 4 3" xfId="10657"/>
    <cellStyle name="Comma 4 3 7 2 4 3 2" xfId="10658"/>
    <cellStyle name="Comma 4 3 7 2 4 3 3" xfId="10659"/>
    <cellStyle name="Comma 4 3 7 2 4 4" xfId="10660"/>
    <cellStyle name="Comma 4 3 7 2 4 5" xfId="10661"/>
    <cellStyle name="Comma 4 3 7 2 5" xfId="10662"/>
    <cellStyle name="Comma 4 3 7 2 5 2" xfId="10663"/>
    <cellStyle name="Comma 4 3 7 2 5 2 2" xfId="10664"/>
    <cellStyle name="Comma 4 3 7 2 5 2 3" xfId="10665"/>
    <cellStyle name="Comma 4 3 7 2 5 3" xfId="10666"/>
    <cellStyle name="Comma 4 3 7 2 5 3 2" xfId="10667"/>
    <cellStyle name="Comma 4 3 7 2 5 3 3" xfId="10668"/>
    <cellStyle name="Comma 4 3 7 2 5 4" xfId="10669"/>
    <cellStyle name="Comma 4 3 7 2 5 5" xfId="10670"/>
    <cellStyle name="Comma 4 3 7 2 6" xfId="10671"/>
    <cellStyle name="Comma 4 3 7 2 6 2" xfId="10672"/>
    <cellStyle name="Comma 4 3 7 2 6 3" xfId="10673"/>
    <cellStyle name="Comma 4 3 7 2 7" xfId="10674"/>
    <cellStyle name="Comma 4 3 7 2 7 2" xfId="10675"/>
    <cellStyle name="Comma 4 3 7 2 7 3" xfId="10676"/>
    <cellStyle name="Comma 4 3 7 2 8" xfId="10677"/>
    <cellStyle name="Comma 4 3 7 2 9" xfId="10678"/>
    <cellStyle name="Comma 4 3 7 3" xfId="10679"/>
    <cellStyle name="Comma 4 3 7 3 2" xfId="10680"/>
    <cellStyle name="Comma 4 3 7 3 2 2" xfId="10681"/>
    <cellStyle name="Comma 4 3 7 3 2 2 2" xfId="10682"/>
    <cellStyle name="Comma 4 3 7 3 2 2 3" xfId="10683"/>
    <cellStyle name="Comma 4 3 7 3 2 3" xfId="10684"/>
    <cellStyle name="Comma 4 3 7 3 2 3 2" xfId="10685"/>
    <cellStyle name="Comma 4 3 7 3 2 3 3" xfId="10686"/>
    <cellStyle name="Comma 4 3 7 3 2 4" xfId="10687"/>
    <cellStyle name="Comma 4 3 7 3 2 5" xfId="10688"/>
    <cellStyle name="Comma 4 3 7 3 3" xfId="10689"/>
    <cellStyle name="Comma 4 3 7 3 3 2" xfId="10690"/>
    <cellStyle name="Comma 4 3 7 3 3 2 2" xfId="10691"/>
    <cellStyle name="Comma 4 3 7 3 3 2 3" xfId="10692"/>
    <cellStyle name="Comma 4 3 7 3 3 3" xfId="10693"/>
    <cellStyle name="Comma 4 3 7 3 3 3 2" xfId="10694"/>
    <cellStyle name="Comma 4 3 7 3 3 3 3" xfId="10695"/>
    <cellStyle name="Comma 4 3 7 3 3 4" xfId="10696"/>
    <cellStyle name="Comma 4 3 7 3 3 5" xfId="10697"/>
    <cellStyle name="Comma 4 3 7 3 4" xfId="10698"/>
    <cellStyle name="Comma 4 3 7 3 4 2" xfId="10699"/>
    <cellStyle name="Comma 4 3 7 3 4 2 2" xfId="10700"/>
    <cellStyle name="Comma 4 3 7 3 4 2 3" xfId="10701"/>
    <cellStyle name="Comma 4 3 7 3 4 3" xfId="10702"/>
    <cellStyle name="Comma 4 3 7 3 4 3 2" xfId="10703"/>
    <cellStyle name="Comma 4 3 7 3 4 3 3" xfId="10704"/>
    <cellStyle name="Comma 4 3 7 3 4 4" xfId="10705"/>
    <cellStyle name="Comma 4 3 7 3 4 5" xfId="10706"/>
    <cellStyle name="Comma 4 3 7 3 5" xfId="10707"/>
    <cellStyle name="Comma 4 3 7 3 5 2" xfId="10708"/>
    <cellStyle name="Comma 4 3 7 3 5 2 2" xfId="10709"/>
    <cellStyle name="Comma 4 3 7 3 5 2 3" xfId="10710"/>
    <cellStyle name="Comma 4 3 7 3 5 3" xfId="10711"/>
    <cellStyle name="Comma 4 3 7 3 5 3 2" xfId="10712"/>
    <cellStyle name="Comma 4 3 7 3 5 3 3" xfId="10713"/>
    <cellStyle name="Comma 4 3 7 3 5 4" xfId="10714"/>
    <cellStyle name="Comma 4 3 7 3 5 5" xfId="10715"/>
    <cellStyle name="Comma 4 3 7 3 6" xfId="10716"/>
    <cellStyle name="Comma 4 3 7 3 6 2" xfId="10717"/>
    <cellStyle name="Comma 4 3 7 3 6 3" xfId="10718"/>
    <cellStyle name="Comma 4 3 7 3 7" xfId="10719"/>
    <cellStyle name="Comma 4 3 7 3 7 2" xfId="10720"/>
    <cellStyle name="Comma 4 3 7 3 7 3" xfId="10721"/>
    <cellStyle name="Comma 4 3 7 3 8" xfId="10722"/>
    <cellStyle name="Comma 4 3 7 3 9" xfId="10723"/>
    <cellStyle name="Comma 4 3 7 4" xfId="10724"/>
    <cellStyle name="Comma 4 3 7 4 2" xfId="10725"/>
    <cellStyle name="Comma 4 3 7 4 2 2" xfId="10726"/>
    <cellStyle name="Comma 4 3 7 4 2 2 2" xfId="10727"/>
    <cellStyle name="Comma 4 3 7 4 2 2 3" xfId="10728"/>
    <cellStyle name="Comma 4 3 7 4 2 3" xfId="10729"/>
    <cellStyle name="Comma 4 3 7 4 2 3 2" xfId="10730"/>
    <cellStyle name="Comma 4 3 7 4 2 3 3" xfId="10731"/>
    <cellStyle name="Comma 4 3 7 4 2 4" xfId="10732"/>
    <cellStyle name="Comma 4 3 7 4 2 5" xfId="10733"/>
    <cellStyle name="Comma 4 3 7 4 3" xfId="10734"/>
    <cellStyle name="Comma 4 3 7 4 3 2" xfId="10735"/>
    <cellStyle name="Comma 4 3 7 4 3 2 2" xfId="10736"/>
    <cellStyle name="Comma 4 3 7 4 3 2 3" xfId="10737"/>
    <cellStyle name="Comma 4 3 7 4 3 3" xfId="10738"/>
    <cellStyle name="Comma 4 3 7 4 3 3 2" xfId="10739"/>
    <cellStyle name="Comma 4 3 7 4 3 3 3" xfId="10740"/>
    <cellStyle name="Comma 4 3 7 4 3 4" xfId="10741"/>
    <cellStyle name="Comma 4 3 7 4 3 5" xfId="10742"/>
    <cellStyle name="Comma 4 3 7 4 4" xfId="10743"/>
    <cellStyle name="Comma 4 3 7 4 4 2" xfId="10744"/>
    <cellStyle name="Comma 4 3 7 4 4 2 2" xfId="10745"/>
    <cellStyle name="Comma 4 3 7 4 4 2 3" xfId="10746"/>
    <cellStyle name="Comma 4 3 7 4 4 3" xfId="10747"/>
    <cellStyle name="Comma 4 3 7 4 4 3 2" xfId="10748"/>
    <cellStyle name="Comma 4 3 7 4 4 3 3" xfId="10749"/>
    <cellStyle name="Comma 4 3 7 4 4 4" xfId="10750"/>
    <cellStyle name="Comma 4 3 7 4 4 5" xfId="10751"/>
    <cellStyle name="Comma 4 3 7 4 5" xfId="10752"/>
    <cellStyle name="Comma 4 3 7 4 5 2" xfId="10753"/>
    <cellStyle name="Comma 4 3 7 4 5 2 2" xfId="10754"/>
    <cellStyle name="Comma 4 3 7 4 5 2 3" xfId="10755"/>
    <cellStyle name="Comma 4 3 7 4 5 3" xfId="10756"/>
    <cellStyle name="Comma 4 3 7 4 5 3 2" xfId="10757"/>
    <cellStyle name="Comma 4 3 7 4 5 3 3" xfId="10758"/>
    <cellStyle name="Comma 4 3 7 4 5 4" xfId="10759"/>
    <cellStyle name="Comma 4 3 7 4 5 5" xfId="10760"/>
    <cellStyle name="Comma 4 3 7 4 6" xfId="10761"/>
    <cellStyle name="Comma 4 3 7 4 6 2" xfId="10762"/>
    <cellStyle name="Comma 4 3 7 4 6 3" xfId="10763"/>
    <cellStyle name="Comma 4 3 7 4 7" xfId="10764"/>
    <cellStyle name="Comma 4 3 7 4 7 2" xfId="10765"/>
    <cellStyle name="Comma 4 3 7 4 7 3" xfId="10766"/>
    <cellStyle name="Comma 4 3 7 4 8" xfId="10767"/>
    <cellStyle name="Comma 4 3 7 4 9" xfId="10768"/>
    <cellStyle name="Comma 4 3 7 5" xfId="10769"/>
    <cellStyle name="Comma 4 3 7 5 2" xfId="10770"/>
    <cellStyle name="Comma 4 3 7 5 2 2" xfId="10771"/>
    <cellStyle name="Comma 4 3 7 5 2 2 2" xfId="10772"/>
    <cellStyle name="Comma 4 3 7 5 2 2 3" xfId="10773"/>
    <cellStyle name="Comma 4 3 7 5 2 3" xfId="10774"/>
    <cellStyle name="Comma 4 3 7 5 2 3 2" xfId="10775"/>
    <cellStyle name="Comma 4 3 7 5 2 3 3" xfId="10776"/>
    <cellStyle name="Comma 4 3 7 5 2 4" xfId="10777"/>
    <cellStyle name="Comma 4 3 7 5 2 5" xfId="10778"/>
    <cellStyle name="Comma 4 3 7 5 3" xfId="10779"/>
    <cellStyle name="Comma 4 3 7 5 3 2" xfId="10780"/>
    <cellStyle name="Comma 4 3 7 5 3 2 2" xfId="10781"/>
    <cellStyle name="Comma 4 3 7 5 3 2 3" xfId="10782"/>
    <cellStyle name="Comma 4 3 7 5 3 3" xfId="10783"/>
    <cellStyle name="Comma 4 3 7 5 3 3 2" xfId="10784"/>
    <cellStyle name="Comma 4 3 7 5 3 3 3" xfId="10785"/>
    <cellStyle name="Comma 4 3 7 5 3 4" xfId="10786"/>
    <cellStyle name="Comma 4 3 7 5 3 5" xfId="10787"/>
    <cellStyle name="Comma 4 3 7 5 4" xfId="10788"/>
    <cellStyle name="Comma 4 3 7 5 4 2" xfId="10789"/>
    <cellStyle name="Comma 4 3 7 5 4 2 2" xfId="10790"/>
    <cellStyle name="Comma 4 3 7 5 4 2 3" xfId="10791"/>
    <cellStyle name="Comma 4 3 7 5 4 3" xfId="10792"/>
    <cellStyle name="Comma 4 3 7 5 4 3 2" xfId="10793"/>
    <cellStyle name="Comma 4 3 7 5 4 3 3" xfId="10794"/>
    <cellStyle name="Comma 4 3 7 5 4 4" xfId="10795"/>
    <cellStyle name="Comma 4 3 7 5 4 5" xfId="10796"/>
    <cellStyle name="Comma 4 3 7 5 5" xfId="10797"/>
    <cellStyle name="Comma 4 3 7 5 5 2" xfId="10798"/>
    <cellStyle name="Comma 4 3 7 5 5 2 2" xfId="10799"/>
    <cellStyle name="Comma 4 3 7 5 5 2 3" xfId="10800"/>
    <cellStyle name="Comma 4 3 7 5 5 3" xfId="10801"/>
    <cellStyle name="Comma 4 3 7 5 5 3 2" xfId="10802"/>
    <cellStyle name="Comma 4 3 7 5 5 3 3" xfId="10803"/>
    <cellStyle name="Comma 4 3 7 5 5 4" xfId="10804"/>
    <cellStyle name="Comma 4 3 7 5 5 5" xfId="10805"/>
    <cellStyle name="Comma 4 3 7 5 6" xfId="10806"/>
    <cellStyle name="Comma 4 3 7 5 6 2" xfId="10807"/>
    <cellStyle name="Comma 4 3 7 5 6 3" xfId="10808"/>
    <cellStyle name="Comma 4 3 7 5 7" xfId="10809"/>
    <cellStyle name="Comma 4 3 7 5 7 2" xfId="10810"/>
    <cellStyle name="Comma 4 3 7 5 7 3" xfId="10811"/>
    <cellStyle name="Comma 4 3 7 5 8" xfId="10812"/>
    <cellStyle name="Comma 4 3 7 5 9" xfId="10813"/>
    <cellStyle name="Comma 4 3 7 6" xfId="10814"/>
    <cellStyle name="Comma 4 3 7 6 2" xfId="10815"/>
    <cellStyle name="Comma 4 3 7 6 2 2" xfId="10816"/>
    <cellStyle name="Comma 4 3 7 6 2 2 2" xfId="10817"/>
    <cellStyle name="Comma 4 3 7 6 2 2 3" xfId="10818"/>
    <cellStyle name="Comma 4 3 7 6 2 3" xfId="10819"/>
    <cellStyle name="Comma 4 3 7 6 2 3 2" xfId="10820"/>
    <cellStyle name="Comma 4 3 7 6 2 3 3" xfId="10821"/>
    <cellStyle name="Comma 4 3 7 6 2 4" xfId="10822"/>
    <cellStyle name="Comma 4 3 7 6 2 5" xfId="10823"/>
    <cellStyle name="Comma 4 3 7 6 3" xfId="10824"/>
    <cellStyle name="Comma 4 3 7 6 3 2" xfId="10825"/>
    <cellStyle name="Comma 4 3 7 6 3 2 2" xfId="10826"/>
    <cellStyle name="Comma 4 3 7 6 3 2 3" xfId="10827"/>
    <cellStyle name="Comma 4 3 7 6 3 3" xfId="10828"/>
    <cellStyle name="Comma 4 3 7 6 3 3 2" xfId="10829"/>
    <cellStyle name="Comma 4 3 7 6 3 3 3" xfId="10830"/>
    <cellStyle name="Comma 4 3 7 6 3 4" xfId="10831"/>
    <cellStyle name="Comma 4 3 7 6 3 5" xfId="10832"/>
    <cellStyle name="Comma 4 3 7 6 4" xfId="10833"/>
    <cellStyle name="Comma 4 3 7 6 4 2" xfId="10834"/>
    <cellStyle name="Comma 4 3 7 6 4 2 2" xfId="10835"/>
    <cellStyle name="Comma 4 3 7 6 4 2 3" xfId="10836"/>
    <cellStyle name="Comma 4 3 7 6 4 3" xfId="10837"/>
    <cellStyle name="Comma 4 3 7 6 4 3 2" xfId="10838"/>
    <cellStyle name="Comma 4 3 7 6 4 3 3" xfId="10839"/>
    <cellStyle name="Comma 4 3 7 6 4 4" xfId="10840"/>
    <cellStyle name="Comma 4 3 7 6 4 5" xfId="10841"/>
    <cellStyle name="Comma 4 3 7 6 5" xfId="10842"/>
    <cellStyle name="Comma 4 3 7 6 5 2" xfId="10843"/>
    <cellStyle name="Comma 4 3 7 6 5 2 2" xfId="10844"/>
    <cellStyle name="Comma 4 3 7 6 5 2 3" xfId="10845"/>
    <cellStyle name="Comma 4 3 7 6 5 3" xfId="10846"/>
    <cellStyle name="Comma 4 3 7 6 5 3 2" xfId="10847"/>
    <cellStyle name="Comma 4 3 7 6 5 3 3" xfId="10848"/>
    <cellStyle name="Comma 4 3 7 6 5 4" xfId="10849"/>
    <cellStyle name="Comma 4 3 7 6 5 5" xfId="10850"/>
    <cellStyle name="Comma 4 3 7 6 6" xfId="10851"/>
    <cellStyle name="Comma 4 3 7 6 6 2" xfId="10852"/>
    <cellStyle name="Comma 4 3 7 6 6 3" xfId="10853"/>
    <cellStyle name="Comma 4 3 7 6 7" xfId="10854"/>
    <cellStyle name="Comma 4 3 7 6 7 2" xfId="10855"/>
    <cellStyle name="Comma 4 3 7 6 7 3" xfId="10856"/>
    <cellStyle name="Comma 4 3 7 6 8" xfId="10857"/>
    <cellStyle name="Comma 4 3 7 6 9" xfId="10858"/>
    <cellStyle name="Comma 4 3 7 7" xfId="10859"/>
    <cellStyle name="Comma 4 3 7 7 2" xfId="10860"/>
    <cellStyle name="Comma 4 3 7 7 2 2" xfId="10861"/>
    <cellStyle name="Comma 4 3 7 7 2 2 2" xfId="10862"/>
    <cellStyle name="Comma 4 3 7 7 2 2 3" xfId="10863"/>
    <cellStyle name="Comma 4 3 7 7 2 3" xfId="10864"/>
    <cellStyle name="Comma 4 3 7 7 2 3 2" xfId="10865"/>
    <cellStyle name="Comma 4 3 7 7 2 3 3" xfId="10866"/>
    <cellStyle name="Comma 4 3 7 7 2 4" xfId="10867"/>
    <cellStyle name="Comma 4 3 7 7 2 5" xfId="10868"/>
    <cellStyle name="Comma 4 3 7 7 3" xfId="10869"/>
    <cellStyle name="Comma 4 3 7 7 3 2" xfId="10870"/>
    <cellStyle name="Comma 4 3 7 7 3 2 2" xfId="10871"/>
    <cellStyle name="Comma 4 3 7 7 3 2 3" xfId="10872"/>
    <cellStyle name="Comma 4 3 7 7 3 3" xfId="10873"/>
    <cellStyle name="Comma 4 3 7 7 3 3 2" xfId="10874"/>
    <cellStyle name="Comma 4 3 7 7 3 3 3" xfId="10875"/>
    <cellStyle name="Comma 4 3 7 7 3 4" xfId="10876"/>
    <cellStyle name="Comma 4 3 7 7 3 5" xfId="10877"/>
    <cellStyle name="Comma 4 3 7 7 4" xfId="10878"/>
    <cellStyle name="Comma 4 3 7 7 4 2" xfId="10879"/>
    <cellStyle name="Comma 4 3 7 7 4 2 2" xfId="10880"/>
    <cellStyle name="Comma 4 3 7 7 4 2 3" xfId="10881"/>
    <cellStyle name="Comma 4 3 7 7 4 3" xfId="10882"/>
    <cellStyle name="Comma 4 3 7 7 4 3 2" xfId="10883"/>
    <cellStyle name="Comma 4 3 7 7 4 3 3" xfId="10884"/>
    <cellStyle name="Comma 4 3 7 7 4 4" xfId="10885"/>
    <cellStyle name="Comma 4 3 7 7 4 5" xfId="10886"/>
    <cellStyle name="Comma 4 3 7 7 5" xfId="10887"/>
    <cellStyle name="Comma 4 3 7 7 5 2" xfId="10888"/>
    <cellStyle name="Comma 4 3 7 7 5 2 2" xfId="10889"/>
    <cellStyle name="Comma 4 3 7 7 5 2 3" xfId="10890"/>
    <cellStyle name="Comma 4 3 7 7 5 3" xfId="10891"/>
    <cellStyle name="Comma 4 3 7 7 5 3 2" xfId="10892"/>
    <cellStyle name="Comma 4 3 7 7 5 3 3" xfId="10893"/>
    <cellStyle name="Comma 4 3 7 7 5 4" xfId="10894"/>
    <cellStyle name="Comma 4 3 7 7 5 5" xfId="10895"/>
    <cellStyle name="Comma 4 3 7 7 6" xfId="10896"/>
    <cellStyle name="Comma 4 3 7 7 6 2" xfId="10897"/>
    <cellStyle name="Comma 4 3 7 7 6 3" xfId="10898"/>
    <cellStyle name="Comma 4 3 7 7 7" xfId="10899"/>
    <cellStyle name="Comma 4 3 7 7 7 2" xfId="10900"/>
    <cellStyle name="Comma 4 3 7 7 7 3" xfId="10901"/>
    <cellStyle name="Comma 4 3 7 7 8" xfId="10902"/>
    <cellStyle name="Comma 4 3 7 7 9" xfId="10903"/>
    <cellStyle name="Comma 4 3 7 8" xfId="10904"/>
    <cellStyle name="Comma 4 3 7 8 2" xfId="10905"/>
    <cellStyle name="Comma 4 3 7 8 2 2" xfId="10906"/>
    <cellStyle name="Comma 4 3 7 8 2 3" xfId="10907"/>
    <cellStyle name="Comma 4 3 7 8 3" xfId="10908"/>
    <cellStyle name="Comma 4 3 7 8 3 2" xfId="10909"/>
    <cellStyle name="Comma 4 3 7 8 3 3" xfId="10910"/>
    <cellStyle name="Comma 4 3 7 8 4" xfId="10911"/>
    <cellStyle name="Comma 4 3 7 8 5" xfId="10912"/>
    <cellStyle name="Comma 4 3 7 9" xfId="10913"/>
    <cellStyle name="Comma 4 3 7 9 2" xfId="10914"/>
    <cellStyle name="Comma 4 3 7 9 2 2" xfId="10915"/>
    <cellStyle name="Comma 4 3 7 9 2 3" xfId="10916"/>
    <cellStyle name="Comma 4 3 7 9 3" xfId="10917"/>
    <cellStyle name="Comma 4 3 7 9 3 2" xfId="10918"/>
    <cellStyle name="Comma 4 3 7 9 3 3" xfId="10919"/>
    <cellStyle name="Comma 4 3 7 9 4" xfId="10920"/>
    <cellStyle name="Comma 4 3 7 9 5" xfId="10921"/>
    <cellStyle name="Comma 4 3 8" xfId="10922"/>
    <cellStyle name="Comma 4 3 9" xfId="10923"/>
    <cellStyle name="Comma 4 3 9 2" xfId="10924"/>
    <cellStyle name="Comma 4 3 9 2 2" xfId="10925"/>
    <cellStyle name="Comma 4 3 9 2 2 2" xfId="10926"/>
    <cellStyle name="Comma 4 3 9 2 2 3" xfId="10927"/>
    <cellStyle name="Comma 4 3 9 2 3" xfId="10928"/>
    <cellStyle name="Comma 4 3 9 2 3 2" xfId="10929"/>
    <cellStyle name="Comma 4 3 9 2 3 3" xfId="10930"/>
    <cellStyle name="Comma 4 3 9 2 4" xfId="10931"/>
    <cellStyle name="Comma 4 3 9 2 5" xfId="10932"/>
    <cellStyle name="Comma 4 3 9 3" xfId="10933"/>
    <cellStyle name="Comma 4 3 9 3 2" xfId="10934"/>
    <cellStyle name="Comma 4 3 9 3 2 2" xfId="10935"/>
    <cellStyle name="Comma 4 3 9 3 2 3" xfId="10936"/>
    <cellStyle name="Comma 4 3 9 3 3" xfId="10937"/>
    <cellStyle name="Comma 4 3 9 3 3 2" xfId="10938"/>
    <cellStyle name="Comma 4 3 9 3 3 3" xfId="10939"/>
    <cellStyle name="Comma 4 3 9 3 4" xfId="10940"/>
    <cellStyle name="Comma 4 3 9 3 5" xfId="10941"/>
    <cellStyle name="Comma 4 3 9 4" xfId="10942"/>
    <cellStyle name="Comma 4 3 9 4 2" xfId="10943"/>
    <cellStyle name="Comma 4 3 9 4 2 2" xfId="10944"/>
    <cellStyle name="Comma 4 3 9 4 2 3" xfId="10945"/>
    <cellStyle name="Comma 4 3 9 4 3" xfId="10946"/>
    <cellStyle name="Comma 4 3 9 4 3 2" xfId="10947"/>
    <cellStyle name="Comma 4 3 9 4 3 3" xfId="10948"/>
    <cellStyle name="Comma 4 3 9 4 4" xfId="10949"/>
    <cellStyle name="Comma 4 3 9 4 5" xfId="10950"/>
    <cellStyle name="Comma 4 3 9 5" xfId="10951"/>
    <cellStyle name="Comma 4 3 9 5 2" xfId="10952"/>
    <cellStyle name="Comma 4 3 9 5 2 2" xfId="10953"/>
    <cellStyle name="Comma 4 3 9 5 2 3" xfId="10954"/>
    <cellStyle name="Comma 4 3 9 5 3" xfId="10955"/>
    <cellStyle name="Comma 4 3 9 5 3 2" xfId="10956"/>
    <cellStyle name="Comma 4 3 9 5 3 3" xfId="10957"/>
    <cellStyle name="Comma 4 3 9 5 4" xfId="10958"/>
    <cellStyle name="Comma 4 3 9 5 5" xfId="10959"/>
    <cellStyle name="Comma 4 3 9 6" xfId="10960"/>
    <cellStyle name="Comma 4 3 9 6 2" xfId="10961"/>
    <cellStyle name="Comma 4 3 9 6 3" xfId="10962"/>
    <cellStyle name="Comma 4 3 9 7" xfId="10963"/>
    <cellStyle name="Comma 4 3 9 7 2" xfId="10964"/>
    <cellStyle name="Comma 4 3 9 7 3" xfId="10965"/>
    <cellStyle name="Comma 4 3 9 8" xfId="10966"/>
    <cellStyle name="Comma 4 3 9 9" xfId="10967"/>
    <cellStyle name="Comma 4 4" xfId="10968"/>
    <cellStyle name="Comma 4 4 10" xfId="10969"/>
    <cellStyle name="Comma 4 4 10 2" xfId="10970"/>
    <cellStyle name="Comma 4 4 10 2 2" xfId="10971"/>
    <cellStyle name="Comma 4 4 10 2 2 2" xfId="10972"/>
    <cellStyle name="Comma 4 4 10 2 2 3" xfId="10973"/>
    <cellStyle name="Comma 4 4 10 2 3" xfId="10974"/>
    <cellStyle name="Comma 4 4 10 2 3 2" xfId="10975"/>
    <cellStyle name="Comma 4 4 10 2 3 3" xfId="10976"/>
    <cellStyle name="Comma 4 4 10 2 4" xfId="10977"/>
    <cellStyle name="Comma 4 4 10 2 5" xfId="10978"/>
    <cellStyle name="Comma 4 4 10 3" xfId="10979"/>
    <cellStyle name="Comma 4 4 10 3 2" xfId="10980"/>
    <cellStyle name="Comma 4 4 10 3 2 2" xfId="10981"/>
    <cellStyle name="Comma 4 4 10 3 2 3" xfId="10982"/>
    <cellStyle name="Comma 4 4 10 3 3" xfId="10983"/>
    <cellStyle name="Comma 4 4 10 3 3 2" xfId="10984"/>
    <cellStyle name="Comma 4 4 10 3 3 3" xfId="10985"/>
    <cellStyle name="Comma 4 4 10 3 4" xfId="10986"/>
    <cellStyle name="Comma 4 4 10 3 5" xfId="10987"/>
    <cellStyle name="Comma 4 4 10 4" xfId="10988"/>
    <cellStyle name="Comma 4 4 10 4 2" xfId="10989"/>
    <cellStyle name="Comma 4 4 10 4 2 2" xfId="10990"/>
    <cellStyle name="Comma 4 4 10 4 2 3" xfId="10991"/>
    <cellStyle name="Comma 4 4 10 4 3" xfId="10992"/>
    <cellStyle name="Comma 4 4 10 4 3 2" xfId="10993"/>
    <cellStyle name="Comma 4 4 10 4 3 3" xfId="10994"/>
    <cellStyle name="Comma 4 4 10 4 4" xfId="10995"/>
    <cellStyle name="Comma 4 4 10 4 5" xfId="10996"/>
    <cellStyle name="Comma 4 4 10 5" xfId="10997"/>
    <cellStyle name="Comma 4 4 10 5 2" xfId="10998"/>
    <cellStyle name="Comma 4 4 10 5 2 2" xfId="10999"/>
    <cellStyle name="Comma 4 4 10 5 2 3" xfId="11000"/>
    <cellStyle name="Comma 4 4 10 5 3" xfId="11001"/>
    <cellStyle name="Comma 4 4 10 5 3 2" xfId="11002"/>
    <cellStyle name="Comma 4 4 10 5 3 3" xfId="11003"/>
    <cellStyle name="Comma 4 4 10 5 4" xfId="11004"/>
    <cellStyle name="Comma 4 4 10 5 5" xfId="11005"/>
    <cellStyle name="Comma 4 4 10 6" xfId="11006"/>
    <cellStyle name="Comma 4 4 10 6 2" xfId="11007"/>
    <cellStyle name="Comma 4 4 10 6 3" xfId="11008"/>
    <cellStyle name="Comma 4 4 10 7" xfId="11009"/>
    <cellStyle name="Comma 4 4 10 7 2" xfId="11010"/>
    <cellStyle name="Comma 4 4 10 7 3" xfId="11011"/>
    <cellStyle name="Comma 4 4 10 8" xfId="11012"/>
    <cellStyle name="Comma 4 4 10 9" xfId="11013"/>
    <cellStyle name="Comma 4 4 11" xfId="11014"/>
    <cellStyle name="Comma 4 4 11 2" xfId="11015"/>
    <cellStyle name="Comma 4 4 11 2 2" xfId="11016"/>
    <cellStyle name="Comma 4 4 11 2 3" xfId="11017"/>
    <cellStyle name="Comma 4 4 11 3" xfId="11018"/>
    <cellStyle name="Comma 4 4 11 3 2" xfId="11019"/>
    <cellStyle name="Comma 4 4 11 3 3" xfId="11020"/>
    <cellStyle name="Comma 4 4 11 4" xfId="11021"/>
    <cellStyle name="Comma 4 4 11 5" xfId="11022"/>
    <cellStyle name="Comma 4 4 12" xfId="11023"/>
    <cellStyle name="Comma 4 4 12 2" xfId="11024"/>
    <cellStyle name="Comma 4 4 12 2 2" xfId="11025"/>
    <cellStyle name="Comma 4 4 12 2 3" xfId="11026"/>
    <cellStyle name="Comma 4 4 12 3" xfId="11027"/>
    <cellStyle name="Comma 4 4 12 3 2" xfId="11028"/>
    <cellStyle name="Comma 4 4 12 3 3" xfId="11029"/>
    <cellStyle name="Comma 4 4 12 4" xfId="11030"/>
    <cellStyle name="Comma 4 4 12 5" xfId="11031"/>
    <cellStyle name="Comma 4 4 13" xfId="11032"/>
    <cellStyle name="Comma 4 4 13 2" xfId="11033"/>
    <cellStyle name="Comma 4 4 13 2 2" xfId="11034"/>
    <cellStyle name="Comma 4 4 13 2 3" xfId="11035"/>
    <cellStyle name="Comma 4 4 13 3" xfId="11036"/>
    <cellStyle name="Comma 4 4 13 3 2" xfId="11037"/>
    <cellStyle name="Comma 4 4 13 3 3" xfId="11038"/>
    <cellStyle name="Comma 4 4 13 4" xfId="11039"/>
    <cellStyle name="Comma 4 4 13 5" xfId="11040"/>
    <cellStyle name="Comma 4 4 14" xfId="11041"/>
    <cellStyle name="Comma 4 4 14 2" xfId="11042"/>
    <cellStyle name="Comma 4 4 14 2 2" xfId="11043"/>
    <cellStyle name="Comma 4 4 14 2 3" xfId="11044"/>
    <cellStyle name="Comma 4 4 14 3" xfId="11045"/>
    <cellStyle name="Comma 4 4 14 3 2" xfId="11046"/>
    <cellStyle name="Comma 4 4 14 3 3" xfId="11047"/>
    <cellStyle name="Comma 4 4 14 4" xfId="11048"/>
    <cellStyle name="Comma 4 4 14 5" xfId="11049"/>
    <cellStyle name="Comma 4 4 15" xfId="11050"/>
    <cellStyle name="Comma 4 4 15 2" xfId="11051"/>
    <cellStyle name="Comma 4 4 15 3" xfId="11052"/>
    <cellStyle name="Comma 4 4 16" xfId="11053"/>
    <cellStyle name="Comma 4 4 16 2" xfId="11054"/>
    <cellStyle name="Comma 4 4 16 3" xfId="11055"/>
    <cellStyle name="Comma 4 4 17" xfId="11056"/>
    <cellStyle name="Comma 4 4 17 2" xfId="11057"/>
    <cellStyle name="Comma 4 4 17 3" xfId="11058"/>
    <cellStyle name="Comma 4 4 18" xfId="11059"/>
    <cellStyle name="Comma 4 4 19" xfId="11060"/>
    <cellStyle name="Comma 4 4 2" xfId="11061"/>
    <cellStyle name="Comma 4 4 2 10" xfId="11062"/>
    <cellStyle name="Comma 4 4 2 10 2" xfId="11063"/>
    <cellStyle name="Comma 4 4 2 10 2 2" xfId="11064"/>
    <cellStyle name="Comma 4 4 2 10 2 3" xfId="11065"/>
    <cellStyle name="Comma 4 4 2 10 3" xfId="11066"/>
    <cellStyle name="Comma 4 4 2 10 3 2" xfId="11067"/>
    <cellStyle name="Comma 4 4 2 10 3 3" xfId="11068"/>
    <cellStyle name="Comma 4 4 2 10 4" xfId="11069"/>
    <cellStyle name="Comma 4 4 2 10 5" xfId="11070"/>
    <cellStyle name="Comma 4 4 2 11" xfId="11071"/>
    <cellStyle name="Comma 4 4 2 11 2" xfId="11072"/>
    <cellStyle name="Comma 4 4 2 11 2 2" xfId="11073"/>
    <cellStyle name="Comma 4 4 2 11 2 3" xfId="11074"/>
    <cellStyle name="Comma 4 4 2 11 3" xfId="11075"/>
    <cellStyle name="Comma 4 4 2 11 3 2" xfId="11076"/>
    <cellStyle name="Comma 4 4 2 11 3 3" xfId="11077"/>
    <cellStyle name="Comma 4 4 2 11 4" xfId="11078"/>
    <cellStyle name="Comma 4 4 2 11 5" xfId="11079"/>
    <cellStyle name="Comma 4 4 2 12" xfId="11080"/>
    <cellStyle name="Comma 4 4 2 12 2" xfId="11081"/>
    <cellStyle name="Comma 4 4 2 12 3" xfId="11082"/>
    <cellStyle name="Comma 4 4 2 13" xfId="11083"/>
    <cellStyle name="Comma 4 4 2 13 2" xfId="11084"/>
    <cellStyle name="Comma 4 4 2 13 3" xfId="11085"/>
    <cellStyle name="Comma 4 4 2 14" xfId="11086"/>
    <cellStyle name="Comma 4 4 2 14 2" xfId="11087"/>
    <cellStyle name="Comma 4 4 2 14 3" xfId="11088"/>
    <cellStyle name="Comma 4 4 2 15" xfId="11089"/>
    <cellStyle name="Comma 4 4 2 16" xfId="11090"/>
    <cellStyle name="Comma 4 4 2 2" xfId="11091"/>
    <cellStyle name="Comma 4 4 2 2 2" xfId="11092"/>
    <cellStyle name="Comma 4 4 2 2 2 2" xfId="11093"/>
    <cellStyle name="Comma 4 4 2 2 2 2 2" xfId="11094"/>
    <cellStyle name="Comma 4 4 2 2 2 2 3" xfId="11095"/>
    <cellStyle name="Comma 4 4 2 2 2 3" xfId="11096"/>
    <cellStyle name="Comma 4 4 2 2 2 3 2" xfId="11097"/>
    <cellStyle name="Comma 4 4 2 2 2 3 3" xfId="11098"/>
    <cellStyle name="Comma 4 4 2 2 2 4" xfId="11099"/>
    <cellStyle name="Comma 4 4 2 2 2 5" xfId="11100"/>
    <cellStyle name="Comma 4 4 2 2 3" xfId="11101"/>
    <cellStyle name="Comma 4 4 2 2 3 2" xfId="11102"/>
    <cellStyle name="Comma 4 4 2 2 3 2 2" xfId="11103"/>
    <cellStyle name="Comma 4 4 2 2 3 2 3" xfId="11104"/>
    <cellStyle name="Comma 4 4 2 2 3 3" xfId="11105"/>
    <cellStyle name="Comma 4 4 2 2 3 3 2" xfId="11106"/>
    <cellStyle name="Comma 4 4 2 2 3 3 3" xfId="11107"/>
    <cellStyle name="Comma 4 4 2 2 3 4" xfId="11108"/>
    <cellStyle name="Comma 4 4 2 2 3 5" xfId="11109"/>
    <cellStyle name="Comma 4 4 2 2 4" xfId="11110"/>
    <cellStyle name="Comma 4 4 2 2 4 2" xfId="11111"/>
    <cellStyle name="Comma 4 4 2 2 4 2 2" xfId="11112"/>
    <cellStyle name="Comma 4 4 2 2 4 2 3" xfId="11113"/>
    <cellStyle name="Comma 4 4 2 2 4 3" xfId="11114"/>
    <cellStyle name="Comma 4 4 2 2 4 3 2" xfId="11115"/>
    <cellStyle name="Comma 4 4 2 2 4 3 3" xfId="11116"/>
    <cellStyle name="Comma 4 4 2 2 4 4" xfId="11117"/>
    <cellStyle name="Comma 4 4 2 2 4 5" xfId="11118"/>
    <cellStyle name="Comma 4 4 2 2 5" xfId="11119"/>
    <cellStyle name="Comma 4 4 2 2 5 2" xfId="11120"/>
    <cellStyle name="Comma 4 4 2 2 5 2 2" xfId="11121"/>
    <cellStyle name="Comma 4 4 2 2 5 2 3" xfId="11122"/>
    <cellStyle name="Comma 4 4 2 2 5 3" xfId="11123"/>
    <cellStyle name="Comma 4 4 2 2 5 3 2" xfId="11124"/>
    <cellStyle name="Comma 4 4 2 2 5 3 3" xfId="11125"/>
    <cellStyle name="Comma 4 4 2 2 5 4" xfId="11126"/>
    <cellStyle name="Comma 4 4 2 2 5 5" xfId="11127"/>
    <cellStyle name="Comma 4 4 2 2 6" xfId="11128"/>
    <cellStyle name="Comma 4 4 2 2 6 2" xfId="11129"/>
    <cellStyle name="Comma 4 4 2 2 6 3" xfId="11130"/>
    <cellStyle name="Comma 4 4 2 2 7" xfId="11131"/>
    <cellStyle name="Comma 4 4 2 2 7 2" xfId="11132"/>
    <cellStyle name="Comma 4 4 2 2 7 3" xfId="11133"/>
    <cellStyle name="Comma 4 4 2 2 8" xfId="11134"/>
    <cellStyle name="Comma 4 4 2 2 9" xfId="11135"/>
    <cellStyle name="Comma 4 4 2 3" xfId="11136"/>
    <cellStyle name="Comma 4 4 2 3 2" xfId="11137"/>
    <cellStyle name="Comma 4 4 2 3 2 2" xfId="11138"/>
    <cellStyle name="Comma 4 4 2 3 2 2 2" xfId="11139"/>
    <cellStyle name="Comma 4 4 2 3 2 2 3" xfId="11140"/>
    <cellStyle name="Comma 4 4 2 3 2 3" xfId="11141"/>
    <cellStyle name="Comma 4 4 2 3 2 3 2" xfId="11142"/>
    <cellStyle name="Comma 4 4 2 3 2 3 3" xfId="11143"/>
    <cellStyle name="Comma 4 4 2 3 2 4" xfId="11144"/>
    <cellStyle name="Comma 4 4 2 3 2 5" xfId="11145"/>
    <cellStyle name="Comma 4 4 2 3 3" xfId="11146"/>
    <cellStyle name="Comma 4 4 2 3 3 2" xfId="11147"/>
    <cellStyle name="Comma 4 4 2 3 3 2 2" xfId="11148"/>
    <cellStyle name="Comma 4 4 2 3 3 2 3" xfId="11149"/>
    <cellStyle name="Comma 4 4 2 3 3 3" xfId="11150"/>
    <cellStyle name="Comma 4 4 2 3 3 3 2" xfId="11151"/>
    <cellStyle name="Comma 4 4 2 3 3 3 3" xfId="11152"/>
    <cellStyle name="Comma 4 4 2 3 3 4" xfId="11153"/>
    <cellStyle name="Comma 4 4 2 3 3 5" xfId="11154"/>
    <cellStyle name="Comma 4 4 2 3 4" xfId="11155"/>
    <cellStyle name="Comma 4 4 2 3 4 2" xfId="11156"/>
    <cellStyle name="Comma 4 4 2 3 4 2 2" xfId="11157"/>
    <cellStyle name="Comma 4 4 2 3 4 2 3" xfId="11158"/>
    <cellStyle name="Comma 4 4 2 3 4 3" xfId="11159"/>
    <cellStyle name="Comma 4 4 2 3 4 3 2" xfId="11160"/>
    <cellStyle name="Comma 4 4 2 3 4 3 3" xfId="11161"/>
    <cellStyle name="Comma 4 4 2 3 4 4" xfId="11162"/>
    <cellStyle name="Comma 4 4 2 3 4 5" xfId="11163"/>
    <cellStyle name="Comma 4 4 2 3 5" xfId="11164"/>
    <cellStyle name="Comma 4 4 2 3 5 2" xfId="11165"/>
    <cellStyle name="Comma 4 4 2 3 5 2 2" xfId="11166"/>
    <cellStyle name="Comma 4 4 2 3 5 2 3" xfId="11167"/>
    <cellStyle name="Comma 4 4 2 3 5 3" xfId="11168"/>
    <cellStyle name="Comma 4 4 2 3 5 3 2" xfId="11169"/>
    <cellStyle name="Comma 4 4 2 3 5 3 3" xfId="11170"/>
    <cellStyle name="Comma 4 4 2 3 5 4" xfId="11171"/>
    <cellStyle name="Comma 4 4 2 3 5 5" xfId="11172"/>
    <cellStyle name="Comma 4 4 2 3 6" xfId="11173"/>
    <cellStyle name="Comma 4 4 2 3 6 2" xfId="11174"/>
    <cellStyle name="Comma 4 4 2 3 6 3" xfId="11175"/>
    <cellStyle name="Comma 4 4 2 3 7" xfId="11176"/>
    <cellStyle name="Comma 4 4 2 3 7 2" xfId="11177"/>
    <cellStyle name="Comma 4 4 2 3 7 3" xfId="11178"/>
    <cellStyle name="Comma 4 4 2 3 8" xfId="11179"/>
    <cellStyle name="Comma 4 4 2 3 9" xfId="11180"/>
    <cellStyle name="Comma 4 4 2 4" xfId="11181"/>
    <cellStyle name="Comma 4 4 2 4 2" xfId="11182"/>
    <cellStyle name="Comma 4 4 2 4 2 2" xfId="11183"/>
    <cellStyle name="Comma 4 4 2 4 2 2 2" xfId="11184"/>
    <cellStyle name="Comma 4 4 2 4 2 2 3" xfId="11185"/>
    <cellStyle name="Comma 4 4 2 4 2 3" xfId="11186"/>
    <cellStyle name="Comma 4 4 2 4 2 3 2" xfId="11187"/>
    <cellStyle name="Comma 4 4 2 4 2 3 3" xfId="11188"/>
    <cellStyle name="Comma 4 4 2 4 2 4" xfId="11189"/>
    <cellStyle name="Comma 4 4 2 4 2 5" xfId="11190"/>
    <cellStyle name="Comma 4 4 2 4 3" xfId="11191"/>
    <cellStyle name="Comma 4 4 2 4 3 2" xfId="11192"/>
    <cellStyle name="Comma 4 4 2 4 3 2 2" xfId="11193"/>
    <cellStyle name="Comma 4 4 2 4 3 2 3" xfId="11194"/>
    <cellStyle name="Comma 4 4 2 4 3 3" xfId="11195"/>
    <cellStyle name="Comma 4 4 2 4 3 3 2" xfId="11196"/>
    <cellStyle name="Comma 4 4 2 4 3 3 3" xfId="11197"/>
    <cellStyle name="Comma 4 4 2 4 3 4" xfId="11198"/>
    <cellStyle name="Comma 4 4 2 4 3 5" xfId="11199"/>
    <cellStyle name="Comma 4 4 2 4 4" xfId="11200"/>
    <cellStyle name="Comma 4 4 2 4 4 2" xfId="11201"/>
    <cellStyle name="Comma 4 4 2 4 4 2 2" xfId="11202"/>
    <cellStyle name="Comma 4 4 2 4 4 2 3" xfId="11203"/>
    <cellStyle name="Comma 4 4 2 4 4 3" xfId="11204"/>
    <cellStyle name="Comma 4 4 2 4 4 3 2" xfId="11205"/>
    <cellStyle name="Comma 4 4 2 4 4 3 3" xfId="11206"/>
    <cellStyle name="Comma 4 4 2 4 4 4" xfId="11207"/>
    <cellStyle name="Comma 4 4 2 4 4 5" xfId="11208"/>
    <cellStyle name="Comma 4 4 2 4 5" xfId="11209"/>
    <cellStyle name="Comma 4 4 2 4 5 2" xfId="11210"/>
    <cellStyle name="Comma 4 4 2 4 5 2 2" xfId="11211"/>
    <cellStyle name="Comma 4 4 2 4 5 2 3" xfId="11212"/>
    <cellStyle name="Comma 4 4 2 4 5 3" xfId="11213"/>
    <cellStyle name="Comma 4 4 2 4 5 3 2" xfId="11214"/>
    <cellStyle name="Comma 4 4 2 4 5 3 3" xfId="11215"/>
    <cellStyle name="Comma 4 4 2 4 5 4" xfId="11216"/>
    <cellStyle name="Comma 4 4 2 4 5 5" xfId="11217"/>
    <cellStyle name="Comma 4 4 2 4 6" xfId="11218"/>
    <cellStyle name="Comma 4 4 2 4 6 2" xfId="11219"/>
    <cellStyle name="Comma 4 4 2 4 6 3" xfId="11220"/>
    <cellStyle name="Comma 4 4 2 4 7" xfId="11221"/>
    <cellStyle name="Comma 4 4 2 4 7 2" xfId="11222"/>
    <cellStyle name="Comma 4 4 2 4 7 3" xfId="11223"/>
    <cellStyle name="Comma 4 4 2 4 8" xfId="11224"/>
    <cellStyle name="Comma 4 4 2 4 9" xfId="11225"/>
    <cellStyle name="Comma 4 4 2 5" xfId="11226"/>
    <cellStyle name="Comma 4 4 2 5 2" xfId="11227"/>
    <cellStyle name="Comma 4 4 2 5 2 2" xfId="11228"/>
    <cellStyle name="Comma 4 4 2 5 2 2 2" xfId="11229"/>
    <cellStyle name="Comma 4 4 2 5 2 2 3" xfId="11230"/>
    <cellStyle name="Comma 4 4 2 5 2 3" xfId="11231"/>
    <cellStyle name="Comma 4 4 2 5 2 3 2" xfId="11232"/>
    <cellStyle name="Comma 4 4 2 5 2 3 3" xfId="11233"/>
    <cellStyle name="Comma 4 4 2 5 2 4" xfId="11234"/>
    <cellStyle name="Comma 4 4 2 5 2 5" xfId="11235"/>
    <cellStyle name="Comma 4 4 2 5 3" xfId="11236"/>
    <cellStyle name="Comma 4 4 2 5 3 2" xfId="11237"/>
    <cellStyle name="Comma 4 4 2 5 3 2 2" xfId="11238"/>
    <cellStyle name="Comma 4 4 2 5 3 2 3" xfId="11239"/>
    <cellStyle name="Comma 4 4 2 5 3 3" xfId="11240"/>
    <cellStyle name="Comma 4 4 2 5 3 3 2" xfId="11241"/>
    <cellStyle name="Comma 4 4 2 5 3 3 3" xfId="11242"/>
    <cellStyle name="Comma 4 4 2 5 3 4" xfId="11243"/>
    <cellStyle name="Comma 4 4 2 5 3 5" xfId="11244"/>
    <cellStyle name="Comma 4 4 2 5 4" xfId="11245"/>
    <cellStyle name="Comma 4 4 2 5 4 2" xfId="11246"/>
    <cellStyle name="Comma 4 4 2 5 4 2 2" xfId="11247"/>
    <cellStyle name="Comma 4 4 2 5 4 2 3" xfId="11248"/>
    <cellStyle name="Comma 4 4 2 5 4 3" xfId="11249"/>
    <cellStyle name="Comma 4 4 2 5 4 3 2" xfId="11250"/>
    <cellStyle name="Comma 4 4 2 5 4 3 3" xfId="11251"/>
    <cellStyle name="Comma 4 4 2 5 4 4" xfId="11252"/>
    <cellStyle name="Comma 4 4 2 5 4 5" xfId="11253"/>
    <cellStyle name="Comma 4 4 2 5 5" xfId="11254"/>
    <cellStyle name="Comma 4 4 2 5 5 2" xfId="11255"/>
    <cellStyle name="Comma 4 4 2 5 5 2 2" xfId="11256"/>
    <cellStyle name="Comma 4 4 2 5 5 2 3" xfId="11257"/>
    <cellStyle name="Comma 4 4 2 5 5 3" xfId="11258"/>
    <cellStyle name="Comma 4 4 2 5 5 3 2" xfId="11259"/>
    <cellStyle name="Comma 4 4 2 5 5 3 3" xfId="11260"/>
    <cellStyle name="Comma 4 4 2 5 5 4" xfId="11261"/>
    <cellStyle name="Comma 4 4 2 5 5 5" xfId="11262"/>
    <cellStyle name="Comma 4 4 2 5 6" xfId="11263"/>
    <cellStyle name="Comma 4 4 2 5 6 2" xfId="11264"/>
    <cellStyle name="Comma 4 4 2 5 6 3" xfId="11265"/>
    <cellStyle name="Comma 4 4 2 5 7" xfId="11266"/>
    <cellStyle name="Comma 4 4 2 5 7 2" xfId="11267"/>
    <cellStyle name="Comma 4 4 2 5 7 3" xfId="11268"/>
    <cellStyle name="Comma 4 4 2 5 8" xfId="11269"/>
    <cellStyle name="Comma 4 4 2 5 9" xfId="11270"/>
    <cellStyle name="Comma 4 4 2 6" xfId="11271"/>
    <cellStyle name="Comma 4 4 2 6 2" xfId="11272"/>
    <cellStyle name="Comma 4 4 2 6 2 2" xfId="11273"/>
    <cellStyle name="Comma 4 4 2 6 2 2 2" xfId="11274"/>
    <cellStyle name="Comma 4 4 2 6 2 2 3" xfId="11275"/>
    <cellStyle name="Comma 4 4 2 6 2 3" xfId="11276"/>
    <cellStyle name="Comma 4 4 2 6 2 3 2" xfId="11277"/>
    <cellStyle name="Comma 4 4 2 6 2 3 3" xfId="11278"/>
    <cellStyle name="Comma 4 4 2 6 2 4" xfId="11279"/>
    <cellStyle name="Comma 4 4 2 6 2 5" xfId="11280"/>
    <cellStyle name="Comma 4 4 2 6 3" xfId="11281"/>
    <cellStyle name="Comma 4 4 2 6 3 2" xfId="11282"/>
    <cellStyle name="Comma 4 4 2 6 3 2 2" xfId="11283"/>
    <cellStyle name="Comma 4 4 2 6 3 2 3" xfId="11284"/>
    <cellStyle name="Comma 4 4 2 6 3 3" xfId="11285"/>
    <cellStyle name="Comma 4 4 2 6 3 3 2" xfId="11286"/>
    <cellStyle name="Comma 4 4 2 6 3 3 3" xfId="11287"/>
    <cellStyle name="Comma 4 4 2 6 3 4" xfId="11288"/>
    <cellStyle name="Comma 4 4 2 6 3 5" xfId="11289"/>
    <cellStyle name="Comma 4 4 2 6 4" xfId="11290"/>
    <cellStyle name="Comma 4 4 2 6 4 2" xfId="11291"/>
    <cellStyle name="Comma 4 4 2 6 4 2 2" xfId="11292"/>
    <cellStyle name="Comma 4 4 2 6 4 2 3" xfId="11293"/>
    <cellStyle name="Comma 4 4 2 6 4 3" xfId="11294"/>
    <cellStyle name="Comma 4 4 2 6 4 3 2" xfId="11295"/>
    <cellStyle name="Comma 4 4 2 6 4 3 3" xfId="11296"/>
    <cellStyle name="Comma 4 4 2 6 4 4" xfId="11297"/>
    <cellStyle name="Comma 4 4 2 6 4 5" xfId="11298"/>
    <cellStyle name="Comma 4 4 2 6 5" xfId="11299"/>
    <cellStyle name="Comma 4 4 2 6 5 2" xfId="11300"/>
    <cellStyle name="Comma 4 4 2 6 5 2 2" xfId="11301"/>
    <cellStyle name="Comma 4 4 2 6 5 2 3" xfId="11302"/>
    <cellStyle name="Comma 4 4 2 6 5 3" xfId="11303"/>
    <cellStyle name="Comma 4 4 2 6 5 3 2" xfId="11304"/>
    <cellStyle name="Comma 4 4 2 6 5 3 3" xfId="11305"/>
    <cellStyle name="Comma 4 4 2 6 5 4" xfId="11306"/>
    <cellStyle name="Comma 4 4 2 6 5 5" xfId="11307"/>
    <cellStyle name="Comma 4 4 2 6 6" xfId="11308"/>
    <cellStyle name="Comma 4 4 2 6 6 2" xfId="11309"/>
    <cellStyle name="Comma 4 4 2 6 6 3" xfId="11310"/>
    <cellStyle name="Comma 4 4 2 6 7" xfId="11311"/>
    <cellStyle name="Comma 4 4 2 6 7 2" xfId="11312"/>
    <cellStyle name="Comma 4 4 2 6 7 3" xfId="11313"/>
    <cellStyle name="Comma 4 4 2 6 8" xfId="11314"/>
    <cellStyle name="Comma 4 4 2 6 9" xfId="11315"/>
    <cellStyle name="Comma 4 4 2 7" xfId="11316"/>
    <cellStyle name="Comma 4 4 2 7 2" xfId="11317"/>
    <cellStyle name="Comma 4 4 2 7 2 2" xfId="11318"/>
    <cellStyle name="Comma 4 4 2 7 2 2 2" xfId="11319"/>
    <cellStyle name="Comma 4 4 2 7 2 2 3" xfId="11320"/>
    <cellStyle name="Comma 4 4 2 7 2 3" xfId="11321"/>
    <cellStyle name="Comma 4 4 2 7 2 3 2" xfId="11322"/>
    <cellStyle name="Comma 4 4 2 7 2 3 3" xfId="11323"/>
    <cellStyle name="Comma 4 4 2 7 2 4" xfId="11324"/>
    <cellStyle name="Comma 4 4 2 7 2 5" xfId="11325"/>
    <cellStyle name="Comma 4 4 2 7 3" xfId="11326"/>
    <cellStyle name="Comma 4 4 2 7 3 2" xfId="11327"/>
    <cellStyle name="Comma 4 4 2 7 3 2 2" xfId="11328"/>
    <cellStyle name="Comma 4 4 2 7 3 2 3" xfId="11329"/>
    <cellStyle name="Comma 4 4 2 7 3 3" xfId="11330"/>
    <cellStyle name="Comma 4 4 2 7 3 3 2" xfId="11331"/>
    <cellStyle name="Comma 4 4 2 7 3 3 3" xfId="11332"/>
    <cellStyle name="Comma 4 4 2 7 3 4" xfId="11333"/>
    <cellStyle name="Comma 4 4 2 7 3 5" xfId="11334"/>
    <cellStyle name="Comma 4 4 2 7 4" xfId="11335"/>
    <cellStyle name="Comma 4 4 2 7 4 2" xfId="11336"/>
    <cellStyle name="Comma 4 4 2 7 4 2 2" xfId="11337"/>
    <cellStyle name="Comma 4 4 2 7 4 2 3" xfId="11338"/>
    <cellStyle name="Comma 4 4 2 7 4 3" xfId="11339"/>
    <cellStyle name="Comma 4 4 2 7 4 3 2" xfId="11340"/>
    <cellStyle name="Comma 4 4 2 7 4 3 3" xfId="11341"/>
    <cellStyle name="Comma 4 4 2 7 4 4" xfId="11342"/>
    <cellStyle name="Comma 4 4 2 7 4 5" xfId="11343"/>
    <cellStyle name="Comma 4 4 2 7 5" xfId="11344"/>
    <cellStyle name="Comma 4 4 2 7 5 2" xfId="11345"/>
    <cellStyle name="Comma 4 4 2 7 5 2 2" xfId="11346"/>
    <cellStyle name="Comma 4 4 2 7 5 2 3" xfId="11347"/>
    <cellStyle name="Comma 4 4 2 7 5 3" xfId="11348"/>
    <cellStyle name="Comma 4 4 2 7 5 3 2" xfId="11349"/>
    <cellStyle name="Comma 4 4 2 7 5 3 3" xfId="11350"/>
    <cellStyle name="Comma 4 4 2 7 5 4" xfId="11351"/>
    <cellStyle name="Comma 4 4 2 7 5 5" xfId="11352"/>
    <cellStyle name="Comma 4 4 2 7 6" xfId="11353"/>
    <cellStyle name="Comma 4 4 2 7 6 2" xfId="11354"/>
    <cellStyle name="Comma 4 4 2 7 6 3" xfId="11355"/>
    <cellStyle name="Comma 4 4 2 7 7" xfId="11356"/>
    <cellStyle name="Comma 4 4 2 7 7 2" xfId="11357"/>
    <cellStyle name="Comma 4 4 2 7 7 3" xfId="11358"/>
    <cellStyle name="Comma 4 4 2 7 8" xfId="11359"/>
    <cellStyle name="Comma 4 4 2 7 9" xfId="11360"/>
    <cellStyle name="Comma 4 4 2 8" xfId="11361"/>
    <cellStyle name="Comma 4 4 2 8 2" xfId="11362"/>
    <cellStyle name="Comma 4 4 2 8 2 2" xfId="11363"/>
    <cellStyle name="Comma 4 4 2 8 2 3" xfId="11364"/>
    <cellStyle name="Comma 4 4 2 8 3" xfId="11365"/>
    <cellStyle name="Comma 4 4 2 8 3 2" xfId="11366"/>
    <cellStyle name="Comma 4 4 2 8 3 3" xfId="11367"/>
    <cellStyle name="Comma 4 4 2 8 4" xfId="11368"/>
    <cellStyle name="Comma 4 4 2 8 5" xfId="11369"/>
    <cellStyle name="Comma 4 4 2 9" xfId="11370"/>
    <cellStyle name="Comma 4 4 2 9 2" xfId="11371"/>
    <cellStyle name="Comma 4 4 2 9 2 2" xfId="11372"/>
    <cellStyle name="Comma 4 4 2 9 2 3" xfId="11373"/>
    <cellStyle name="Comma 4 4 2 9 3" xfId="11374"/>
    <cellStyle name="Comma 4 4 2 9 3 2" xfId="11375"/>
    <cellStyle name="Comma 4 4 2 9 3 3" xfId="11376"/>
    <cellStyle name="Comma 4 4 2 9 4" xfId="11377"/>
    <cellStyle name="Comma 4 4 2 9 5" xfId="11378"/>
    <cellStyle name="Comma 4 4 3" xfId="11379"/>
    <cellStyle name="Comma 4 4 3 10" xfId="11380"/>
    <cellStyle name="Comma 4 4 3 10 2" xfId="11381"/>
    <cellStyle name="Comma 4 4 3 10 2 2" xfId="11382"/>
    <cellStyle name="Comma 4 4 3 10 2 3" xfId="11383"/>
    <cellStyle name="Comma 4 4 3 10 3" xfId="11384"/>
    <cellStyle name="Comma 4 4 3 10 3 2" xfId="11385"/>
    <cellStyle name="Comma 4 4 3 10 3 3" xfId="11386"/>
    <cellStyle name="Comma 4 4 3 10 4" xfId="11387"/>
    <cellStyle name="Comma 4 4 3 10 5" xfId="11388"/>
    <cellStyle name="Comma 4 4 3 11" xfId="11389"/>
    <cellStyle name="Comma 4 4 3 11 2" xfId="11390"/>
    <cellStyle name="Comma 4 4 3 11 2 2" xfId="11391"/>
    <cellStyle name="Comma 4 4 3 11 2 3" xfId="11392"/>
    <cellStyle name="Comma 4 4 3 11 3" xfId="11393"/>
    <cellStyle name="Comma 4 4 3 11 3 2" xfId="11394"/>
    <cellStyle name="Comma 4 4 3 11 3 3" xfId="11395"/>
    <cellStyle name="Comma 4 4 3 11 4" xfId="11396"/>
    <cellStyle name="Comma 4 4 3 11 5" xfId="11397"/>
    <cellStyle name="Comma 4 4 3 12" xfId="11398"/>
    <cellStyle name="Comma 4 4 3 12 2" xfId="11399"/>
    <cellStyle name="Comma 4 4 3 12 3" xfId="11400"/>
    <cellStyle name="Comma 4 4 3 13" xfId="11401"/>
    <cellStyle name="Comma 4 4 3 13 2" xfId="11402"/>
    <cellStyle name="Comma 4 4 3 13 3" xfId="11403"/>
    <cellStyle name="Comma 4 4 3 14" xfId="11404"/>
    <cellStyle name="Comma 4 4 3 14 2" xfId="11405"/>
    <cellStyle name="Comma 4 4 3 14 3" xfId="11406"/>
    <cellStyle name="Comma 4 4 3 15" xfId="11407"/>
    <cellStyle name="Comma 4 4 3 16" xfId="11408"/>
    <cellStyle name="Comma 4 4 3 2" xfId="11409"/>
    <cellStyle name="Comma 4 4 3 2 2" xfId="11410"/>
    <cellStyle name="Comma 4 4 3 2 2 2" xfId="11411"/>
    <cellStyle name="Comma 4 4 3 2 2 2 2" xfId="11412"/>
    <cellStyle name="Comma 4 4 3 2 2 2 3" xfId="11413"/>
    <cellStyle name="Comma 4 4 3 2 2 3" xfId="11414"/>
    <cellStyle name="Comma 4 4 3 2 2 3 2" xfId="11415"/>
    <cellStyle name="Comma 4 4 3 2 2 3 3" xfId="11416"/>
    <cellStyle name="Comma 4 4 3 2 2 4" xfId="11417"/>
    <cellStyle name="Comma 4 4 3 2 2 5" xfId="11418"/>
    <cellStyle name="Comma 4 4 3 2 3" xfId="11419"/>
    <cellStyle name="Comma 4 4 3 2 3 2" xfId="11420"/>
    <cellStyle name="Comma 4 4 3 2 3 2 2" xfId="11421"/>
    <cellStyle name="Comma 4 4 3 2 3 2 3" xfId="11422"/>
    <cellStyle name="Comma 4 4 3 2 3 3" xfId="11423"/>
    <cellStyle name="Comma 4 4 3 2 3 3 2" xfId="11424"/>
    <cellStyle name="Comma 4 4 3 2 3 3 3" xfId="11425"/>
    <cellStyle name="Comma 4 4 3 2 3 4" xfId="11426"/>
    <cellStyle name="Comma 4 4 3 2 3 5" xfId="11427"/>
    <cellStyle name="Comma 4 4 3 2 4" xfId="11428"/>
    <cellStyle name="Comma 4 4 3 2 4 2" xfId="11429"/>
    <cellStyle name="Comma 4 4 3 2 4 2 2" xfId="11430"/>
    <cellStyle name="Comma 4 4 3 2 4 2 3" xfId="11431"/>
    <cellStyle name="Comma 4 4 3 2 4 3" xfId="11432"/>
    <cellStyle name="Comma 4 4 3 2 4 3 2" xfId="11433"/>
    <cellStyle name="Comma 4 4 3 2 4 3 3" xfId="11434"/>
    <cellStyle name="Comma 4 4 3 2 4 4" xfId="11435"/>
    <cellStyle name="Comma 4 4 3 2 4 5" xfId="11436"/>
    <cellStyle name="Comma 4 4 3 2 5" xfId="11437"/>
    <cellStyle name="Comma 4 4 3 2 5 2" xfId="11438"/>
    <cellStyle name="Comma 4 4 3 2 5 2 2" xfId="11439"/>
    <cellStyle name="Comma 4 4 3 2 5 2 3" xfId="11440"/>
    <cellStyle name="Comma 4 4 3 2 5 3" xfId="11441"/>
    <cellStyle name="Comma 4 4 3 2 5 3 2" xfId="11442"/>
    <cellStyle name="Comma 4 4 3 2 5 3 3" xfId="11443"/>
    <cellStyle name="Comma 4 4 3 2 5 4" xfId="11444"/>
    <cellStyle name="Comma 4 4 3 2 5 5" xfId="11445"/>
    <cellStyle name="Comma 4 4 3 2 6" xfId="11446"/>
    <cellStyle name="Comma 4 4 3 2 6 2" xfId="11447"/>
    <cellStyle name="Comma 4 4 3 2 6 3" xfId="11448"/>
    <cellStyle name="Comma 4 4 3 2 7" xfId="11449"/>
    <cellStyle name="Comma 4 4 3 2 7 2" xfId="11450"/>
    <cellStyle name="Comma 4 4 3 2 7 3" xfId="11451"/>
    <cellStyle name="Comma 4 4 3 2 8" xfId="11452"/>
    <cellStyle name="Comma 4 4 3 2 9" xfId="11453"/>
    <cellStyle name="Comma 4 4 3 3" xfId="11454"/>
    <cellStyle name="Comma 4 4 3 3 2" xfId="11455"/>
    <cellStyle name="Comma 4 4 3 3 2 2" xfId="11456"/>
    <cellStyle name="Comma 4 4 3 3 2 2 2" xfId="11457"/>
    <cellStyle name="Comma 4 4 3 3 2 2 3" xfId="11458"/>
    <cellStyle name="Comma 4 4 3 3 2 3" xfId="11459"/>
    <cellStyle name="Comma 4 4 3 3 2 3 2" xfId="11460"/>
    <cellStyle name="Comma 4 4 3 3 2 3 3" xfId="11461"/>
    <cellStyle name="Comma 4 4 3 3 2 4" xfId="11462"/>
    <cellStyle name="Comma 4 4 3 3 2 5" xfId="11463"/>
    <cellStyle name="Comma 4 4 3 3 3" xfId="11464"/>
    <cellStyle name="Comma 4 4 3 3 3 2" xfId="11465"/>
    <cellStyle name="Comma 4 4 3 3 3 2 2" xfId="11466"/>
    <cellStyle name="Comma 4 4 3 3 3 2 3" xfId="11467"/>
    <cellStyle name="Comma 4 4 3 3 3 3" xfId="11468"/>
    <cellStyle name="Comma 4 4 3 3 3 3 2" xfId="11469"/>
    <cellStyle name="Comma 4 4 3 3 3 3 3" xfId="11470"/>
    <cellStyle name="Comma 4 4 3 3 3 4" xfId="11471"/>
    <cellStyle name="Comma 4 4 3 3 3 5" xfId="11472"/>
    <cellStyle name="Comma 4 4 3 3 4" xfId="11473"/>
    <cellStyle name="Comma 4 4 3 3 4 2" xfId="11474"/>
    <cellStyle name="Comma 4 4 3 3 4 2 2" xfId="11475"/>
    <cellStyle name="Comma 4 4 3 3 4 2 3" xfId="11476"/>
    <cellStyle name="Comma 4 4 3 3 4 3" xfId="11477"/>
    <cellStyle name="Comma 4 4 3 3 4 3 2" xfId="11478"/>
    <cellStyle name="Comma 4 4 3 3 4 3 3" xfId="11479"/>
    <cellStyle name="Comma 4 4 3 3 4 4" xfId="11480"/>
    <cellStyle name="Comma 4 4 3 3 4 5" xfId="11481"/>
    <cellStyle name="Comma 4 4 3 3 5" xfId="11482"/>
    <cellStyle name="Comma 4 4 3 3 5 2" xfId="11483"/>
    <cellStyle name="Comma 4 4 3 3 5 2 2" xfId="11484"/>
    <cellStyle name="Comma 4 4 3 3 5 2 3" xfId="11485"/>
    <cellStyle name="Comma 4 4 3 3 5 3" xfId="11486"/>
    <cellStyle name="Comma 4 4 3 3 5 3 2" xfId="11487"/>
    <cellStyle name="Comma 4 4 3 3 5 3 3" xfId="11488"/>
    <cellStyle name="Comma 4 4 3 3 5 4" xfId="11489"/>
    <cellStyle name="Comma 4 4 3 3 5 5" xfId="11490"/>
    <cellStyle name="Comma 4 4 3 3 6" xfId="11491"/>
    <cellStyle name="Comma 4 4 3 3 6 2" xfId="11492"/>
    <cellStyle name="Comma 4 4 3 3 6 3" xfId="11493"/>
    <cellStyle name="Comma 4 4 3 3 7" xfId="11494"/>
    <cellStyle name="Comma 4 4 3 3 7 2" xfId="11495"/>
    <cellStyle name="Comma 4 4 3 3 7 3" xfId="11496"/>
    <cellStyle name="Comma 4 4 3 3 8" xfId="11497"/>
    <cellStyle name="Comma 4 4 3 3 9" xfId="11498"/>
    <cellStyle name="Comma 4 4 3 4" xfId="11499"/>
    <cellStyle name="Comma 4 4 3 4 2" xfId="11500"/>
    <cellStyle name="Comma 4 4 3 4 2 2" xfId="11501"/>
    <cellStyle name="Comma 4 4 3 4 2 2 2" xfId="11502"/>
    <cellStyle name="Comma 4 4 3 4 2 2 3" xfId="11503"/>
    <cellStyle name="Comma 4 4 3 4 2 3" xfId="11504"/>
    <cellStyle name="Comma 4 4 3 4 2 3 2" xfId="11505"/>
    <cellStyle name="Comma 4 4 3 4 2 3 3" xfId="11506"/>
    <cellStyle name="Comma 4 4 3 4 2 4" xfId="11507"/>
    <cellStyle name="Comma 4 4 3 4 2 5" xfId="11508"/>
    <cellStyle name="Comma 4 4 3 4 3" xfId="11509"/>
    <cellStyle name="Comma 4 4 3 4 3 2" xfId="11510"/>
    <cellStyle name="Comma 4 4 3 4 3 2 2" xfId="11511"/>
    <cellStyle name="Comma 4 4 3 4 3 2 3" xfId="11512"/>
    <cellStyle name="Comma 4 4 3 4 3 3" xfId="11513"/>
    <cellStyle name="Comma 4 4 3 4 3 3 2" xfId="11514"/>
    <cellStyle name="Comma 4 4 3 4 3 3 3" xfId="11515"/>
    <cellStyle name="Comma 4 4 3 4 3 4" xfId="11516"/>
    <cellStyle name="Comma 4 4 3 4 3 5" xfId="11517"/>
    <cellStyle name="Comma 4 4 3 4 4" xfId="11518"/>
    <cellStyle name="Comma 4 4 3 4 4 2" xfId="11519"/>
    <cellStyle name="Comma 4 4 3 4 4 2 2" xfId="11520"/>
    <cellStyle name="Comma 4 4 3 4 4 2 3" xfId="11521"/>
    <cellStyle name="Comma 4 4 3 4 4 3" xfId="11522"/>
    <cellStyle name="Comma 4 4 3 4 4 3 2" xfId="11523"/>
    <cellStyle name="Comma 4 4 3 4 4 3 3" xfId="11524"/>
    <cellStyle name="Comma 4 4 3 4 4 4" xfId="11525"/>
    <cellStyle name="Comma 4 4 3 4 4 5" xfId="11526"/>
    <cellStyle name="Comma 4 4 3 4 5" xfId="11527"/>
    <cellStyle name="Comma 4 4 3 4 5 2" xfId="11528"/>
    <cellStyle name="Comma 4 4 3 4 5 2 2" xfId="11529"/>
    <cellStyle name="Comma 4 4 3 4 5 2 3" xfId="11530"/>
    <cellStyle name="Comma 4 4 3 4 5 3" xfId="11531"/>
    <cellStyle name="Comma 4 4 3 4 5 3 2" xfId="11532"/>
    <cellStyle name="Comma 4 4 3 4 5 3 3" xfId="11533"/>
    <cellStyle name="Comma 4 4 3 4 5 4" xfId="11534"/>
    <cellStyle name="Comma 4 4 3 4 5 5" xfId="11535"/>
    <cellStyle name="Comma 4 4 3 4 6" xfId="11536"/>
    <cellStyle name="Comma 4 4 3 4 6 2" xfId="11537"/>
    <cellStyle name="Comma 4 4 3 4 6 3" xfId="11538"/>
    <cellStyle name="Comma 4 4 3 4 7" xfId="11539"/>
    <cellStyle name="Comma 4 4 3 4 7 2" xfId="11540"/>
    <cellStyle name="Comma 4 4 3 4 7 3" xfId="11541"/>
    <cellStyle name="Comma 4 4 3 4 8" xfId="11542"/>
    <cellStyle name="Comma 4 4 3 4 9" xfId="11543"/>
    <cellStyle name="Comma 4 4 3 5" xfId="11544"/>
    <cellStyle name="Comma 4 4 3 5 2" xfId="11545"/>
    <cellStyle name="Comma 4 4 3 5 2 2" xfId="11546"/>
    <cellStyle name="Comma 4 4 3 5 2 2 2" xfId="11547"/>
    <cellStyle name="Comma 4 4 3 5 2 2 3" xfId="11548"/>
    <cellStyle name="Comma 4 4 3 5 2 3" xfId="11549"/>
    <cellStyle name="Comma 4 4 3 5 2 3 2" xfId="11550"/>
    <cellStyle name="Comma 4 4 3 5 2 3 3" xfId="11551"/>
    <cellStyle name="Comma 4 4 3 5 2 4" xfId="11552"/>
    <cellStyle name="Comma 4 4 3 5 2 5" xfId="11553"/>
    <cellStyle name="Comma 4 4 3 5 3" xfId="11554"/>
    <cellStyle name="Comma 4 4 3 5 3 2" xfId="11555"/>
    <cellStyle name="Comma 4 4 3 5 3 2 2" xfId="11556"/>
    <cellStyle name="Comma 4 4 3 5 3 2 3" xfId="11557"/>
    <cellStyle name="Comma 4 4 3 5 3 3" xfId="11558"/>
    <cellStyle name="Comma 4 4 3 5 3 3 2" xfId="11559"/>
    <cellStyle name="Comma 4 4 3 5 3 3 3" xfId="11560"/>
    <cellStyle name="Comma 4 4 3 5 3 4" xfId="11561"/>
    <cellStyle name="Comma 4 4 3 5 3 5" xfId="11562"/>
    <cellStyle name="Comma 4 4 3 5 4" xfId="11563"/>
    <cellStyle name="Comma 4 4 3 5 4 2" xfId="11564"/>
    <cellStyle name="Comma 4 4 3 5 4 2 2" xfId="11565"/>
    <cellStyle name="Comma 4 4 3 5 4 2 3" xfId="11566"/>
    <cellStyle name="Comma 4 4 3 5 4 3" xfId="11567"/>
    <cellStyle name="Comma 4 4 3 5 4 3 2" xfId="11568"/>
    <cellStyle name="Comma 4 4 3 5 4 3 3" xfId="11569"/>
    <cellStyle name="Comma 4 4 3 5 4 4" xfId="11570"/>
    <cellStyle name="Comma 4 4 3 5 4 5" xfId="11571"/>
    <cellStyle name="Comma 4 4 3 5 5" xfId="11572"/>
    <cellStyle name="Comma 4 4 3 5 5 2" xfId="11573"/>
    <cellStyle name="Comma 4 4 3 5 5 2 2" xfId="11574"/>
    <cellStyle name="Comma 4 4 3 5 5 2 3" xfId="11575"/>
    <cellStyle name="Comma 4 4 3 5 5 3" xfId="11576"/>
    <cellStyle name="Comma 4 4 3 5 5 3 2" xfId="11577"/>
    <cellStyle name="Comma 4 4 3 5 5 3 3" xfId="11578"/>
    <cellStyle name="Comma 4 4 3 5 5 4" xfId="11579"/>
    <cellStyle name="Comma 4 4 3 5 5 5" xfId="11580"/>
    <cellStyle name="Comma 4 4 3 5 6" xfId="11581"/>
    <cellStyle name="Comma 4 4 3 5 6 2" xfId="11582"/>
    <cellStyle name="Comma 4 4 3 5 6 3" xfId="11583"/>
    <cellStyle name="Comma 4 4 3 5 7" xfId="11584"/>
    <cellStyle name="Comma 4 4 3 5 7 2" xfId="11585"/>
    <cellStyle name="Comma 4 4 3 5 7 3" xfId="11586"/>
    <cellStyle name="Comma 4 4 3 5 8" xfId="11587"/>
    <cellStyle name="Comma 4 4 3 5 9" xfId="11588"/>
    <cellStyle name="Comma 4 4 3 6" xfId="11589"/>
    <cellStyle name="Comma 4 4 3 6 2" xfId="11590"/>
    <cellStyle name="Comma 4 4 3 6 2 2" xfId="11591"/>
    <cellStyle name="Comma 4 4 3 6 2 2 2" xfId="11592"/>
    <cellStyle name="Comma 4 4 3 6 2 2 3" xfId="11593"/>
    <cellStyle name="Comma 4 4 3 6 2 3" xfId="11594"/>
    <cellStyle name="Comma 4 4 3 6 2 3 2" xfId="11595"/>
    <cellStyle name="Comma 4 4 3 6 2 3 3" xfId="11596"/>
    <cellStyle name="Comma 4 4 3 6 2 4" xfId="11597"/>
    <cellStyle name="Comma 4 4 3 6 2 5" xfId="11598"/>
    <cellStyle name="Comma 4 4 3 6 3" xfId="11599"/>
    <cellStyle name="Comma 4 4 3 6 3 2" xfId="11600"/>
    <cellStyle name="Comma 4 4 3 6 3 2 2" xfId="11601"/>
    <cellStyle name="Comma 4 4 3 6 3 2 3" xfId="11602"/>
    <cellStyle name="Comma 4 4 3 6 3 3" xfId="11603"/>
    <cellStyle name="Comma 4 4 3 6 3 3 2" xfId="11604"/>
    <cellStyle name="Comma 4 4 3 6 3 3 3" xfId="11605"/>
    <cellStyle name="Comma 4 4 3 6 3 4" xfId="11606"/>
    <cellStyle name="Comma 4 4 3 6 3 5" xfId="11607"/>
    <cellStyle name="Comma 4 4 3 6 4" xfId="11608"/>
    <cellStyle name="Comma 4 4 3 6 4 2" xfId="11609"/>
    <cellStyle name="Comma 4 4 3 6 4 2 2" xfId="11610"/>
    <cellStyle name="Comma 4 4 3 6 4 2 3" xfId="11611"/>
    <cellStyle name="Comma 4 4 3 6 4 3" xfId="11612"/>
    <cellStyle name="Comma 4 4 3 6 4 3 2" xfId="11613"/>
    <cellStyle name="Comma 4 4 3 6 4 3 3" xfId="11614"/>
    <cellStyle name="Comma 4 4 3 6 4 4" xfId="11615"/>
    <cellStyle name="Comma 4 4 3 6 4 5" xfId="11616"/>
    <cellStyle name="Comma 4 4 3 6 5" xfId="11617"/>
    <cellStyle name="Comma 4 4 3 6 5 2" xfId="11618"/>
    <cellStyle name="Comma 4 4 3 6 5 2 2" xfId="11619"/>
    <cellStyle name="Comma 4 4 3 6 5 2 3" xfId="11620"/>
    <cellStyle name="Comma 4 4 3 6 5 3" xfId="11621"/>
    <cellStyle name="Comma 4 4 3 6 5 3 2" xfId="11622"/>
    <cellStyle name="Comma 4 4 3 6 5 3 3" xfId="11623"/>
    <cellStyle name="Comma 4 4 3 6 5 4" xfId="11624"/>
    <cellStyle name="Comma 4 4 3 6 5 5" xfId="11625"/>
    <cellStyle name="Comma 4 4 3 6 6" xfId="11626"/>
    <cellStyle name="Comma 4 4 3 6 6 2" xfId="11627"/>
    <cellStyle name="Comma 4 4 3 6 6 3" xfId="11628"/>
    <cellStyle name="Comma 4 4 3 6 7" xfId="11629"/>
    <cellStyle name="Comma 4 4 3 6 7 2" xfId="11630"/>
    <cellStyle name="Comma 4 4 3 6 7 3" xfId="11631"/>
    <cellStyle name="Comma 4 4 3 6 8" xfId="11632"/>
    <cellStyle name="Comma 4 4 3 6 9" xfId="11633"/>
    <cellStyle name="Comma 4 4 3 7" xfId="11634"/>
    <cellStyle name="Comma 4 4 3 7 2" xfId="11635"/>
    <cellStyle name="Comma 4 4 3 7 2 2" xfId="11636"/>
    <cellStyle name="Comma 4 4 3 7 2 2 2" xfId="11637"/>
    <cellStyle name="Comma 4 4 3 7 2 2 3" xfId="11638"/>
    <cellStyle name="Comma 4 4 3 7 2 3" xfId="11639"/>
    <cellStyle name="Comma 4 4 3 7 2 3 2" xfId="11640"/>
    <cellStyle name="Comma 4 4 3 7 2 3 3" xfId="11641"/>
    <cellStyle name="Comma 4 4 3 7 2 4" xfId="11642"/>
    <cellStyle name="Comma 4 4 3 7 2 5" xfId="11643"/>
    <cellStyle name="Comma 4 4 3 7 3" xfId="11644"/>
    <cellStyle name="Comma 4 4 3 7 3 2" xfId="11645"/>
    <cellStyle name="Comma 4 4 3 7 3 2 2" xfId="11646"/>
    <cellStyle name="Comma 4 4 3 7 3 2 3" xfId="11647"/>
    <cellStyle name="Comma 4 4 3 7 3 3" xfId="11648"/>
    <cellStyle name="Comma 4 4 3 7 3 3 2" xfId="11649"/>
    <cellStyle name="Comma 4 4 3 7 3 3 3" xfId="11650"/>
    <cellStyle name="Comma 4 4 3 7 3 4" xfId="11651"/>
    <cellStyle name="Comma 4 4 3 7 3 5" xfId="11652"/>
    <cellStyle name="Comma 4 4 3 7 4" xfId="11653"/>
    <cellStyle name="Comma 4 4 3 7 4 2" xfId="11654"/>
    <cellStyle name="Comma 4 4 3 7 4 2 2" xfId="11655"/>
    <cellStyle name="Comma 4 4 3 7 4 2 3" xfId="11656"/>
    <cellStyle name="Comma 4 4 3 7 4 3" xfId="11657"/>
    <cellStyle name="Comma 4 4 3 7 4 3 2" xfId="11658"/>
    <cellStyle name="Comma 4 4 3 7 4 3 3" xfId="11659"/>
    <cellStyle name="Comma 4 4 3 7 4 4" xfId="11660"/>
    <cellStyle name="Comma 4 4 3 7 4 5" xfId="11661"/>
    <cellStyle name="Comma 4 4 3 7 5" xfId="11662"/>
    <cellStyle name="Comma 4 4 3 7 5 2" xfId="11663"/>
    <cellStyle name="Comma 4 4 3 7 5 2 2" xfId="11664"/>
    <cellStyle name="Comma 4 4 3 7 5 2 3" xfId="11665"/>
    <cellStyle name="Comma 4 4 3 7 5 3" xfId="11666"/>
    <cellStyle name="Comma 4 4 3 7 5 3 2" xfId="11667"/>
    <cellStyle name="Comma 4 4 3 7 5 3 3" xfId="11668"/>
    <cellStyle name="Comma 4 4 3 7 5 4" xfId="11669"/>
    <cellStyle name="Comma 4 4 3 7 5 5" xfId="11670"/>
    <cellStyle name="Comma 4 4 3 7 6" xfId="11671"/>
    <cellStyle name="Comma 4 4 3 7 6 2" xfId="11672"/>
    <cellStyle name="Comma 4 4 3 7 6 3" xfId="11673"/>
    <cellStyle name="Comma 4 4 3 7 7" xfId="11674"/>
    <cellStyle name="Comma 4 4 3 7 7 2" xfId="11675"/>
    <cellStyle name="Comma 4 4 3 7 7 3" xfId="11676"/>
    <cellStyle name="Comma 4 4 3 7 8" xfId="11677"/>
    <cellStyle name="Comma 4 4 3 7 9" xfId="11678"/>
    <cellStyle name="Comma 4 4 3 8" xfId="11679"/>
    <cellStyle name="Comma 4 4 3 8 2" xfId="11680"/>
    <cellStyle name="Comma 4 4 3 8 2 2" xfId="11681"/>
    <cellStyle name="Comma 4 4 3 8 2 3" xfId="11682"/>
    <cellStyle name="Comma 4 4 3 8 3" xfId="11683"/>
    <cellStyle name="Comma 4 4 3 8 3 2" xfId="11684"/>
    <cellStyle name="Comma 4 4 3 8 3 3" xfId="11685"/>
    <cellStyle name="Comma 4 4 3 8 4" xfId="11686"/>
    <cellStyle name="Comma 4 4 3 8 5" xfId="11687"/>
    <cellStyle name="Comma 4 4 3 9" xfId="11688"/>
    <cellStyle name="Comma 4 4 3 9 2" xfId="11689"/>
    <cellStyle name="Comma 4 4 3 9 2 2" xfId="11690"/>
    <cellStyle name="Comma 4 4 3 9 2 3" xfId="11691"/>
    <cellStyle name="Comma 4 4 3 9 3" xfId="11692"/>
    <cellStyle name="Comma 4 4 3 9 3 2" xfId="11693"/>
    <cellStyle name="Comma 4 4 3 9 3 3" xfId="11694"/>
    <cellStyle name="Comma 4 4 3 9 4" xfId="11695"/>
    <cellStyle name="Comma 4 4 3 9 5" xfId="11696"/>
    <cellStyle name="Comma 4 4 4" xfId="11697"/>
    <cellStyle name="Comma 4 4 5" xfId="11698"/>
    <cellStyle name="Comma 4 4 5 2" xfId="11699"/>
    <cellStyle name="Comma 4 4 5 2 2" xfId="11700"/>
    <cellStyle name="Comma 4 4 5 2 2 2" xfId="11701"/>
    <cellStyle name="Comma 4 4 5 2 2 3" xfId="11702"/>
    <cellStyle name="Comma 4 4 5 2 3" xfId="11703"/>
    <cellStyle name="Comma 4 4 5 2 3 2" xfId="11704"/>
    <cellStyle name="Comma 4 4 5 2 3 3" xfId="11705"/>
    <cellStyle name="Comma 4 4 5 2 4" xfId="11706"/>
    <cellStyle name="Comma 4 4 5 2 5" xfId="11707"/>
    <cellStyle name="Comma 4 4 5 3" xfId="11708"/>
    <cellStyle name="Comma 4 4 5 3 2" xfId="11709"/>
    <cellStyle name="Comma 4 4 5 3 2 2" xfId="11710"/>
    <cellStyle name="Comma 4 4 5 3 2 3" xfId="11711"/>
    <cellStyle name="Comma 4 4 5 3 3" xfId="11712"/>
    <cellStyle name="Comma 4 4 5 3 3 2" xfId="11713"/>
    <cellStyle name="Comma 4 4 5 3 3 3" xfId="11714"/>
    <cellStyle name="Comma 4 4 5 3 4" xfId="11715"/>
    <cellStyle name="Comma 4 4 5 3 5" xfId="11716"/>
    <cellStyle name="Comma 4 4 5 4" xfId="11717"/>
    <cellStyle name="Comma 4 4 5 4 2" xfId="11718"/>
    <cellStyle name="Comma 4 4 5 4 2 2" xfId="11719"/>
    <cellStyle name="Comma 4 4 5 4 2 3" xfId="11720"/>
    <cellStyle name="Comma 4 4 5 4 3" xfId="11721"/>
    <cellStyle name="Comma 4 4 5 4 3 2" xfId="11722"/>
    <cellStyle name="Comma 4 4 5 4 3 3" xfId="11723"/>
    <cellStyle name="Comma 4 4 5 4 4" xfId="11724"/>
    <cellStyle name="Comma 4 4 5 4 5" xfId="11725"/>
    <cellStyle name="Comma 4 4 5 5" xfId="11726"/>
    <cellStyle name="Comma 4 4 5 5 2" xfId="11727"/>
    <cellStyle name="Comma 4 4 5 5 2 2" xfId="11728"/>
    <cellStyle name="Comma 4 4 5 5 2 3" xfId="11729"/>
    <cellStyle name="Comma 4 4 5 5 3" xfId="11730"/>
    <cellStyle name="Comma 4 4 5 5 3 2" xfId="11731"/>
    <cellStyle name="Comma 4 4 5 5 3 3" xfId="11732"/>
    <cellStyle name="Comma 4 4 5 5 4" xfId="11733"/>
    <cellStyle name="Comma 4 4 5 5 5" xfId="11734"/>
    <cellStyle name="Comma 4 4 5 6" xfId="11735"/>
    <cellStyle name="Comma 4 4 5 6 2" xfId="11736"/>
    <cellStyle name="Comma 4 4 5 6 3" xfId="11737"/>
    <cellStyle name="Comma 4 4 5 7" xfId="11738"/>
    <cellStyle name="Comma 4 4 5 7 2" xfId="11739"/>
    <cellStyle name="Comma 4 4 5 7 3" xfId="11740"/>
    <cellStyle name="Comma 4 4 5 8" xfId="11741"/>
    <cellStyle name="Comma 4 4 5 9" xfId="11742"/>
    <cellStyle name="Comma 4 4 6" xfId="11743"/>
    <cellStyle name="Comma 4 4 6 2" xfId="11744"/>
    <cellStyle name="Comma 4 4 6 2 2" xfId="11745"/>
    <cellStyle name="Comma 4 4 6 2 2 2" xfId="11746"/>
    <cellStyle name="Comma 4 4 6 2 2 3" xfId="11747"/>
    <cellStyle name="Comma 4 4 6 2 3" xfId="11748"/>
    <cellStyle name="Comma 4 4 6 2 3 2" xfId="11749"/>
    <cellStyle name="Comma 4 4 6 2 3 3" xfId="11750"/>
    <cellStyle name="Comma 4 4 6 2 4" xfId="11751"/>
    <cellStyle name="Comma 4 4 6 2 5" xfId="11752"/>
    <cellStyle name="Comma 4 4 6 3" xfId="11753"/>
    <cellStyle name="Comma 4 4 6 3 2" xfId="11754"/>
    <cellStyle name="Comma 4 4 6 3 2 2" xfId="11755"/>
    <cellStyle name="Comma 4 4 6 3 2 3" xfId="11756"/>
    <cellStyle name="Comma 4 4 6 3 3" xfId="11757"/>
    <cellStyle name="Comma 4 4 6 3 3 2" xfId="11758"/>
    <cellStyle name="Comma 4 4 6 3 3 3" xfId="11759"/>
    <cellStyle name="Comma 4 4 6 3 4" xfId="11760"/>
    <cellStyle name="Comma 4 4 6 3 5" xfId="11761"/>
    <cellStyle name="Comma 4 4 6 4" xfId="11762"/>
    <cellStyle name="Comma 4 4 6 4 2" xfId="11763"/>
    <cellStyle name="Comma 4 4 6 4 2 2" xfId="11764"/>
    <cellStyle name="Comma 4 4 6 4 2 3" xfId="11765"/>
    <cellStyle name="Comma 4 4 6 4 3" xfId="11766"/>
    <cellStyle name="Comma 4 4 6 4 3 2" xfId="11767"/>
    <cellStyle name="Comma 4 4 6 4 3 3" xfId="11768"/>
    <cellStyle name="Comma 4 4 6 4 4" xfId="11769"/>
    <cellStyle name="Comma 4 4 6 4 5" xfId="11770"/>
    <cellStyle name="Comma 4 4 6 5" xfId="11771"/>
    <cellStyle name="Comma 4 4 6 5 2" xfId="11772"/>
    <cellStyle name="Comma 4 4 6 5 2 2" xfId="11773"/>
    <cellStyle name="Comma 4 4 6 5 2 3" xfId="11774"/>
    <cellStyle name="Comma 4 4 6 5 3" xfId="11775"/>
    <cellStyle name="Comma 4 4 6 5 3 2" xfId="11776"/>
    <cellStyle name="Comma 4 4 6 5 3 3" xfId="11777"/>
    <cellStyle name="Comma 4 4 6 5 4" xfId="11778"/>
    <cellStyle name="Comma 4 4 6 5 5" xfId="11779"/>
    <cellStyle name="Comma 4 4 6 6" xfId="11780"/>
    <cellStyle name="Comma 4 4 6 6 2" xfId="11781"/>
    <cellStyle name="Comma 4 4 6 6 3" xfId="11782"/>
    <cellStyle name="Comma 4 4 6 7" xfId="11783"/>
    <cellStyle name="Comma 4 4 6 7 2" xfId="11784"/>
    <cellStyle name="Comma 4 4 6 7 3" xfId="11785"/>
    <cellStyle name="Comma 4 4 6 8" xfId="11786"/>
    <cellStyle name="Comma 4 4 6 9" xfId="11787"/>
    <cellStyle name="Comma 4 4 7" xfId="11788"/>
    <cellStyle name="Comma 4 4 7 2" xfId="11789"/>
    <cellStyle name="Comma 4 4 7 2 2" xfId="11790"/>
    <cellStyle name="Comma 4 4 7 2 2 2" xfId="11791"/>
    <cellStyle name="Comma 4 4 7 2 2 3" xfId="11792"/>
    <cellStyle name="Comma 4 4 7 2 3" xfId="11793"/>
    <cellStyle name="Comma 4 4 7 2 3 2" xfId="11794"/>
    <cellStyle name="Comma 4 4 7 2 3 3" xfId="11795"/>
    <cellStyle name="Comma 4 4 7 2 4" xfId="11796"/>
    <cellStyle name="Comma 4 4 7 2 5" xfId="11797"/>
    <cellStyle name="Comma 4 4 7 3" xfId="11798"/>
    <cellStyle name="Comma 4 4 7 3 2" xfId="11799"/>
    <cellStyle name="Comma 4 4 7 3 2 2" xfId="11800"/>
    <cellStyle name="Comma 4 4 7 3 2 3" xfId="11801"/>
    <cellStyle name="Comma 4 4 7 3 3" xfId="11802"/>
    <cellStyle name="Comma 4 4 7 3 3 2" xfId="11803"/>
    <cellStyle name="Comma 4 4 7 3 3 3" xfId="11804"/>
    <cellStyle name="Comma 4 4 7 3 4" xfId="11805"/>
    <cellStyle name="Comma 4 4 7 3 5" xfId="11806"/>
    <cellStyle name="Comma 4 4 7 4" xfId="11807"/>
    <cellStyle name="Comma 4 4 7 4 2" xfId="11808"/>
    <cellStyle name="Comma 4 4 7 4 2 2" xfId="11809"/>
    <cellStyle name="Comma 4 4 7 4 2 3" xfId="11810"/>
    <cellStyle name="Comma 4 4 7 4 3" xfId="11811"/>
    <cellStyle name="Comma 4 4 7 4 3 2" xfId="11812"/>
    <cellStyle name="Comma 4 4 7 4 3 3" xfId="11813"/>
    <cellStyle name="Comma 4 4 7 4 4" xfId="11814"/>
    <cellStyle name="Comma 4 4 7 4 5" xfId="11815"/>
    <cellStyle name="Comma 4 4 7 5" xfId="11816"/>
    <cellStyle name="Comma 4 4 7 5 2" xfId="11817"/>
    <cellStyle name="Comma 4 4 7 5 2 2" xfId="11818"/>
    <cellStyle name="Comma 4 4 7 5 2 3" xfId="11819"/>
    <cellStyle name="Comma 4 4 7 5 3" xfId="11820"/>
    <cellStyle name="Comma 4 4 7 5 3 2" xfId="11821"/>
    <cellStyle name="Comma 4 4 7 5 3 3" xfId="11822"/>
    <cellStyle name="Comma 4 4 7 5 4" xfId="11823"/>
    <cellStyle name="Comma 4 4 7 5 5" xfId="11824"/>
    <cellStyle name="Comma 4 4 7 6" xfId="11825"/>
    <cellStyle name="Comma 4 4 7 6 2" xfId="11826"/>
    <cellStyle name="Comma 4 4 7 6 3" xfId="11827"/>
    <cellStyle name="Comma 4 4 7 7" xfId="11828"/>
    <cellStyle name="Comma 4 4 7 7 2" xfId="11829"/>
    <cellStyle name="Comma 4 4 7 7 3" xfId="11830"/>
    <cellStyle name="Comma 4 4 7 8" xfId="11831"/>
    <cellStyle name="Comma 4 4 7 9" xfId="11832"/>
    <cellStyle name="Comma 4 4 8" xfId="11833"/>
    <cellStyle name="Comma 4 4 8 2" xfId="11834"/>
    <cellStyle name="Comma 4 4 8 2 2" xfId="11835"/>
    <cellStyle name="Comma 4 4 8 2 2 2" xfId="11836"/>
    <cellStyle name="Comma 4 4 8 2 2 3" xfId="11837"/>
    <cellStyle name="Comma 4 4 8 2 3" xfId="11838"/>
    <cellStyle name="Comma 4 4 8 2 3 2" xfId="11839"/>
    <cellStyle name="Comma 4 4 8 2 3 3" xfId="11840"/>
    <cellStyle name="Comma 4 4 8 2 4" xfId="11841"/>
    <cellStyle name="Comma 4 4 8 2 5" xfId="11842"/>
    <cellStyle name="Comma 4 4 8 3" xfId="11843"/>
    <cellStyle name="Comma 4 4 8 3 2" xfId="11844"/>
    <cellStyle name="Comma 4 4 8 3 2 2" xfId="11845"/>
    <cellStyle name="Comma 4 4 8 3 2 3" xfId="11846"/>
    <cellStyle name="Comma 4 4 8 3 3" xfId="11847"/>
    <cellStyle name="Comma 4 4 8 3 3 2" xfId="11848"/>
    <cellStyle name="Comma 4 4 8 3 3 3" xfId="11849"/>
    <cellStyle name="Comma 4 4 8 3 4" xfId="11850"/>
    <cellStyle name="Comma 4 4 8 3 5" xfId="11851"/>
    <cellStyle name="Comma 4 4 8 4" xfId="11852"/>
    <cellStyle name="Comma 4 4 8 4 2" xfId="11853"/>
    <cellStyle name="Comma 4 4 8 4 2 2" xfId="11854"/>
    <cellStyle name="Comma 4 4 8 4 2 3" xfId="11855"/>
    <cellStyle name="Comma 4 4 8 4 3" xfId="11856"/>
    <cellStyle name="Comma 4 4 8 4 3 2" xfId="11857"/>
    <cellStyle name="Comma 4 4 8 4 3 3" xfId="11858"/>
    <cellStyle name="Comma 4 4 8 4 4" xfId="11859"/>
    <cellStyle name="Comma 4 4 8 4 5" xfId="11860"/>
    <cellStyle name="Comma 4 4 8 5" xfId="11861"/>
    <cellStyle name="Comma 4 4 8 5 2" xfId="11862"/>
    <cellStyle name="Comma 4 4 8 5 2 2" xfId="11863"/>
    <cellStyle name="Comma 4 4 8 5 2 3" xfId="11864"/>
    <cellStyle name="Comma 4 4 8 5 3" xfId="11865"/>
    <cellStyle name="Comma 4 4 8 5 3 2" xfId="11866"/>
    <cellStyle name="Comma 4 4 8 5 3 3" xfId="11867"/>
    <cellStyle name="Comma 4 4 8 5 4" xfId="11868"/>
    <cellStyle name="Comma 4 4 8 5 5" xfId="11869"/>
    <cellStyle name="Comma 4 4 8 6" xfId="11870"/>
    <cellStyle name="Comma 4 4 8 6 2" xfId="11871"/>
    <cellStyle name="Comma 4 4 8 6 3" xfId="11872"/>
    <cellStyle name="Comma 4 4 8 7" xfId="11873"/>
    <cellStyle name="Comma 4 4 8 7 2" xfId="11874"/>
    <cellStyle name="Comma 4 4 8 7 3" xfId="11875"/>
    <cellStyle name="Comma 4 4 8 8" xfId="11876"/>
    <cellStyle name="Comma 4 4 8 9" xfId="11877"/>
    <cellStyle name="Comma 4 4 9" xfId="11878"/>
    <cellStyle name="Comma 4 4 9 2" xfId="11879"/>
    <cellStyle name="Comma 4 4 9 2 2" xfId="11880"/>
    <cellStyle name="Comma 4 4 9 2 2 2" xfId="11881"/>
    <cellStyle name="Comma 4 4 9 2 2 3" xfId="11882"/>
    <cellStyle name="Comma 4 4 9 2 3" xfId="11883"/>
    <cellStyle name="Comma 4 4 9 2 3 2" xfId="11884"/>
    <cellStyle name="Comma 4 4 9 2 3 3" xfId="11885"/>
    <cellStyle name="Comma 4 4 9 2 4" xfId="11886"/>
    <cellStyle name="Comma 4 4 9 2 5" xfId="11887"/>
    <cellStyle name="Comma 4 4 9 3" xfId="11888"/>
    <cellStyle name="Comma 4 4 9 3 2" xfId="11889"/>
    <cellStyle name="Comma 4 4 9 3 2 2" xfId="11890"/>
    <cellStyle name="Comma 4 4 9 3 2 3" xfId="11891"/>
    <cellStyle name="Comma 4 4 9 3 3" xfId="11892"/>
    <cellStyle name="Comma 4 4 9 3 3 2" xfId="11893"/>
    <cellStyle name="Comma 4 4 9 3 3 3" xfId="11894"/>
    <cellStyle name="Comma 4 4 9 3 4" xfId="11895"/>
    <cellStyle name="Comma 4 4 9 3 5" xfId="11896"/>
    <cellStyle name="Comma 4 4 9 4" xfId="11897"/>
    <cellStyle name="Comma 4 4 9 4 2" xfId="11898"/>
    <cellStyle name="Comma 4 4 9 4 2 2" xfId="11899"/>
    <cellStyle name="Comma 4 4 9 4 2 3" xfId="11900"/>
    <cellStyle name="Comma 4 4 9 4 3" xfId="11901"/>
    <cellStyle name="Comma 4 4 9 4 3 2" xfId="11902"/>
    <cellStyle name="Comma 4 4 9 4 3 3" xfId="11903"/>
    <cellStyle name="Comma 4 4 9 4 4" xfId="11904"/>
    <cellStyle name="Comma 4 4 9 4 5" xfId="11905"/>
    <cellStyle name="Comma 4 4 9 5" xfId="11906"/>
    <cellStyle name="Comma 4 4 9 5 2" xfId="11907"/>
    <cellStyle name="Comma 4 4 9 5 2 2" xfId="11908"/>
    <cellStyle name="Comma 4 4 9 5 2 3" xfId="11909"/>
    <cellStyle name="Comma 4 4 9 5 3" xfId="11910"/>
    <cellStyle name="Comma 4 4 9 5 3 2" xfId="11911"/>
    <cellStyle name="Comma 4 4 9 5 3 3" xfId="11912"/>
    <cellStyle name="Comma 4 4 9 5 4" xfId="11913"/>
    <cellStyle name="Comma 4 4 9 5 5" xfId="11914"/>
    <cellStyle name="Comma 4 4 9 6" xfId="11915"/>
    <cellStyle name="Comma 4 4 9 6 2" xfId="11916"/>
    <cellStyle name="Comma 4 4 9 6 3" xfId="11917"/>
    <cellStyle name="Comma 4 4 9 7" xfId="11918"/>
    <cellStyle name="Comma 4 4 9 7 2" xfId="11919"/>
    <cellStyle name="Comma 4 4 9 7 3" xfId="11920"/>
    <cellStyle name="Comma 4 4 9 8" xfId="11921"/>
    <cellStyle name="Comma 4 4 9 9" xfId="11922"/>
    <cellStyle name="Comma 4 5" xfId="11923"/>
    <cellStyle name="Comma 4 5 10" xfId="11924"/>
    <cellStyle name="Comma 4 5 10 2" xfId="11925"/>
    <cellStyle name="Comma 4 5 10 2 2" xfId="11926"/>
    <cellStyle name="Comma 4 5 10 2 2 2" xfId="11927"/>
    <cellStyle name="Comma 4 5 10 2 2 3" xfId="11928"/>
    <cellStyle name="Comma 4 5 10 2 3" xfId="11929"/>
    <cellStyle name="Comma 4 5 10 2 3 2" xfId="11930"/>
    <cellStyle name="Comma 4 5 10 2 3 3" xfId="11931"/>
    <cellStyle name="Comma 4 5 10 2 4" xfId="11932"/>
    <cellStyle name="Comma 4 5 10 2 5" xfId="11933"/>
    <cellStyle name="Comma 4 5 10 3" xfId="11934"/>
    <cellStyle name="Comma 4 5 10 3 2" xfId="11935"/>
    <cellStyle name="Comma 4 5 10 3 2 2" xfId="11936"/>
    <cellStyle name="Comma 4 5 10 3 2 3" xfId="11937"/>
    <cellStyle name="Comma 4 5 10 3 3" xfId="11938"/>
    <cellStyle name="Comma 4 5 10 3 3 2" xfId="11939"/>
    <cellStyle name="Comma 4 5 10 3 3 3" xfId="11940"/>
    <cellStyle name="Comma 4 5 10 3 4" xfId="11941"/>
    <cellStyle name="Comma 4 5 10 3 5" xfId="11942"/>
    <cellStyle name="Comma 4 5 10 4" xfId="11943"/>
    <cellStyle name="Comma 4 5 10 4 2" xfId="11944"/>
    <cellStyle name="Comma 4 5 10 4 2 2" xfId="11945"/>
    <cellStyle name="Comma 4 5 10 4 2 3" xfId="11946"/>
    <cellStyle name="Comma 4 5 10 4 3" xfId="11947"/>
    <cellStyle name="Comma 4 5 10 4 3 2" xfId="11948"/>
    <cellStyle name="Comma 4 5 10 4 3 3" xfId="11949"/>
    <cellStyle name="Comma 4 5 10 4 4" xfId="11950"/>
    <cellStyle name="Comma 4 5 10 4 5" xfId="11951"/>
    <cellStyle name="Comma 4 5 10 5" xfId="11952"/>
    <cellStyle name="Comma 4 5 10 5 2" xfId="11953"/>
    <cellStyle name="Comma 4 5 10 5 2 2" xfId="11954"/>
    <cellStyle name="Comma 4 5 10 5 2 3" xfId="11955"/>
    <cellStyle name="Comma 4 5 10 5 3" xfId="11956"/>
    <cellStyle name="Comma 4 5 10 5 3 2" xfId="11957"/>
    <cellStyle name="Comma 4 5 10 5 3 3" xfId="11958"/>
    <cellStyle name="Comma 4 5 10 5 4" xfId="11959"/>
    <cellStyle name="Comma 4 5 10 5 5" xfId="11960"/>
    <cellStyle name="Comma 4 5 10 6" xfId="11961"/>
    <cellStyle name="Comma 4 5 10 6 2" xfId="11962"/>
    <cellStyle name="Comma 4 5 10 6 3" xfId="11963"/>
    <cellStyle name="Comma 4 5 10 7" xfId="11964"/>
    <cellStyle name="Comma 4 5 10 7 2" xfId="11965"/>
    <cellStyle name="Comma 4 5 10 7 3" xfId="11966"/>
    <cellStyle name="Comma 4 5 10 8" xfId="11967"/>
    <cellStyle name="Comma 4 5 10 9" xfId="11968"/>
    <cellStyle name="Comma 4 5 11" xfId="11969"/>
    <cellStyle name="Comma 4 5 11 2" xfId="11970"/>
    <cellStyle name="Comma 4 5 11 2 2" xfId="11971"/>
    <cellStyle name="Comma 4 5 11 2 3" xfId="11972"/>
    <cellStyle name="Comma 4 5 11 3" xfId="11973"/>
    <cellStyle name="Comma 4 5 11 3 2" xfId="11974"/>
    <cellStyle name="Comma 4 5 11 3 3" xfId="11975"/>
    <cellStyle name="Comma 4 5 11 4" xfId="11976"/>
    <cellStyle name="Comma 4 5 11 5" xfId="11977"/>
    <cellStyle name="Comma 4 5 12" xfId="11978"/>
    <cellStyle name="Comma 4 5 12 2" xfId="11979"/>
    <cellStyle name="Comma 4 5 12 2 2" xfId="11980"/>
    <cellStyle name="Comma 4 5 12 2 3" xfId="11981"/>
    <cellStyle name="Comma 4 5 12 3" xfId="11982"/>
    <cellStyle name="Comma 4 5 12 3 2" xfId="11983"/>
    <cellStyle name="Comma 4 5 12 3 3" xfId="11984"/>
    <cellStyle name="Comma 4 5 12 4" xfId="11985"/>
    <cellStyle name="Comma 4 5 12 5" xfId="11986"/>
    <cellStyle name="Comma 4 5 13" xfId="11987"/>
    <cellStyle name="Comma 4 5 13 2" xfId="11988"/>
    <cellStyle name="Comma 4 5 13 2 2" xfId="11989"/>
    <cellStyle name="Comma 4 5 13 2 3" xfId="11990"/>
    <cellStyle name="Comma 4 5 13 3" xfId="11991"/>
    <cellStyle name="Comma 4 5 13 3 2" xfId="11992"/>
    <cellStyle name="Comma 4 5 13 3 3" xfId="11993"/>
    <cellStyle name="Comma 4 5 13 4" xfId="11994"/>
    <cellStyle name="Comma 4 5 13 5" xfId="11995"/>
    <cellStyle name="Comma 4 5 14" xfId="11996"/>
    <cellStyle name="Comma 4 5 14 2" xfId="11997"/>
    <cellStyle name="Comma 4 5 14 2 2" xfId="11998"/>
    <cellStyle name="Comma 4 5 14 2 3" xfId="11999"/>
    <cellStyle name="Comma 4 5 14 3" xfId="12000"/>
    <cellStyle name="Comma 4 5 14 3 2" xfId="12001"/>
    <cellStyle name="Comma 4 5 14 3 3" xfId="12002"/>
    <cellStyle name="Comma 4 5 14 4" xfId="12003"/>
    <cellStyle name="Comma 4 5 14 5" xfId="12004"/>
    <cellStyle name="Comma 4 5 15" xfId="12005"/>
    <cellStyle name="Comma 4 5 15 2" xfId="12006"/>
    <cellStyle name="Comma 4 5 15 3" xfId="12007"/>
    <cellStyle name="Comma 4 5 16" xfId="12008"/>
    <cellStyle name="Comma 4 5 16 2" xfId="12009"/>
    <cellStyle name="Comma 4 5 16 3" xfId="12010"/>
    <cellStyle name="Comma 4 5 17" xfId="12011"/>
    <cellStyle name="Comma 4 5 17 2" xfId="12012"/>
    <cellStyle name="Comma 4 5 17 3" xfId="12013"/>
    <cellStyle name="Comma 4 5 18" xfId="12014"/>
    <cellStyle name="Comma 4 5 19" xfId="12015"/>
    <cellStyle name="Comma 4 5 2" xfId="12016"/>
    <cellStyle name="Comma 4 5 2 10" xfId="12017"/>
    <cellStyle name="Comma 4 5 2 10 2" xfId="12018"/>
    <cellStyle name="Comma 4 5 2 10 2 2" xfId="12019"/>
    <cellStyle name="Comma 4 5 2 10 2 3" xfId="12020"/>
    <cellStyle name="Comma 4 5 2 10 3" xfId="12021"/>
    <cellStyle name="Comma 4 5 2 10 3 2" xfId="12022"/>
    <cellStyle name="Comma 4 5 2 10 3 3" xfId="12023"/>
    <cellStyle name="Comma 4 5 2 10 4" xfId="12024"/>
    <cellStyle name="Comma 4 5 2 10 5" xfId="12025"/>
    <cellStyle name="Comma 4 5 2 11" xfId="12026"/>
    <cellStyle name="Comma 4 5 2 11 2" xfId="12027"/>
    <cellStyle name="Comma 4 5 2 11 2 2" xfId="12028"/>
    <cellStyle name="Comma 4 5 2 11 2 3" xfId="12029"/>
    <cellStyle name="Comma 4 5 2 11 3" xfId="12030"/>
    <cellStyle name="Comma 4 5 2 11 3 2" xfId="12031"/>
    <cellStyle name="Comma 4 5 2 11 3 3" xfId="12032"/>
    <cellStyle name="Comma 4 5 2 11 4" xfId="12033"/>
    <cellStyle name="Comma 4 5 2 11 5" xfId="12034"/>
    <cellStyle name="Comma 4 5 2 12" xfId="12035"/>
    <cellStyle name="Comma 4 5 2 12 2" xfId="12036"/>
    <cellStyle name="Comma 4 5 2 12 3" xfId="12037"/>
    <cellStyle name="Comma 4 5 2 13" xfId="12038"/>
    <cellStyle name="Comma 4 5 2 13 2" xfId="12039"/>
    <cellStyle name="Comma 4 5 2 13 3" xfId="12040"/>
    <cellStyle name="Comma 4 5 2 14" xfId="12041"/>
    <cellStyle name="Comma 4 5 2 14 2" xfId="12042"/>
    <cellStyle name="Comma 4 5 2 14 3" xfId="12043"/>
    <cellStyle name="Comma 4 5 2 15" xfId="12044"/>
    <cellStyle name="Comma 4 5 2 16" xfId="12045"/>
    <cellStyle name="Comma 4 5 2 2" xfId="12046"/>
    <cellStyle name="Comma 4 5 2 2 2" xfId="12047"/>
    <cellStyle name="Comma 4 5 2 2 2 2" xfId="12048"/>
    <cellStyle name="Comma 4 5 2 2 2 2 2" xfId="12049"/>
    <cellStyle name="Comma 4 5 2 2 2 2 3" xfId="12050"/>
    <cellStyle name="Comma 4 5 2 2 2 3" xfId="12051"/>
    <cellStyle name="Comma 4 5 2 2 2 3 2" xfId="12052"/>
    <cellStyle name="Comma 4 5 2 2 2 3 3" xfId="12053"/>
    <cellStyle name="Comma 4 5 2 2 2 4" xfId="12054"/>
    <cellStyle name="Comma 4 5 2 2 2 5" xfId="12055"/>
    <cellStyle name="Comma 4 5 2 2 3" xfId="12056"/>
    <cellStyle name="Comma 4 5 2 2 3 2" xfId="12057"/>
    <cellStyle name="Comma 4 5 2 2 3 2 2" xfId="12058"/>
    <cellStyle name="Comma 4 5 2 2 3 2 3" xfId="12059"/>
    <cellStyle name="Comma 4 5 2 2 3 3" xfId="12060"/>
    <cellStyle name="Comma 4 5 2 2 3 3 2" xfId="12061"/>
    <cellStyle name="Comma 4 5 2 2 3 3 3" xfId="12062"/>
    <cellStyle name="Comma 4 5 2 2 3 4" xfId="12063"/>
    <cellStyle name="Comma 4 5 2 2 3 5" xfId="12064"/>
    <cellStyle name="Comma 4 5 2 2 4" xfId="12065"/>
    <cellStyle name="Comma 4 5 2 2 4 2" xfId="12066"/>
    <cellStyle name="Comma 4 5 2 2 4 2 2" xfId="12067"/>
    <cellStyle name="Comma 4 5 2 2 4 2 3" xfId="12068"/>
    <cellStyle name="Comma 4 5 2 2 4 3" xfId="12069"/>
    <cellStyle name="Comma 4 5 2 2 4 3 2" xfId="12070"/>
    <cellStyle name="Comma 4 5 2 2 4 3 3" xfId="12071"/>
    <cellStyle name="Comma 4 5 2 2 4 4" xfId="12072"/>
    <cellStyle name="Comma 4 5 2 2 4 5" xfId="12073"/>
    <cellStyle name="Comma 4 5 2 2 5" xfId="12074"/>
    <cellStyle name="Comma 4 5 2 2 5 2" xfId="12075"/>
    <cellStyle name="Comma 4 5 2 2 5 2 2" xfId="12076"/>
    <cellStyle name="Comma 4 5 2 2 5 2 3" xfId="12077"/>
    <cellStyle name="Comma 4 5 2 2 5 3" xfId="12078"/>
    <cellStyle name="Comma 4 5 2 2 5 3 2" xfId="12079"/>
    <cellStyle name="Comma 4 5 2 2 5 3 3" xfId="12080"/>
    <cellStyle name="Comma 4 5 2 2 5 4" xfId="12081"/>
    <cellStyle name="Comma 4 5 2 2 5 5" xfId="12082"/>
    <cellStyle name="Comma 4 5 2 2 6" xfId="12083"/>
    <cellStyle name="Comma 4 5 2 2 6 2" xfId="12084"/>
    <cellStyle name="Comma 4 5 2 2 6 3" xfId="12085"/>
    <cellStyle name="Comma 4 5 2 2 7" xfId="12086"/>
    <cellStyle name="Comma 4 5 2 2 7 2" xfId="12087"/>
    <cellStyle name="Comma 4 5 2 2 7 3" xfId="12088"/>
    <cellStyle name="Comma 4 5 2 2 8" xfId="12089"/>
    <cellStyle name="Comma 4 5 2 2 9" xfId="12090"/>
    <cellStyle name="Comma 4 5 2 3" xfId="12091"/>
    <cellStyle name="Comma 4 5 2 3 2" xfId="12092"/>
    <cellStyle name="Comma 4 5 2 3 2 2" xfId="12093"/>
    <cellStyle name="Comma 4 5 2 3 2 2 2" xfId="12094"/>
    <cellStyle name="Comma 4 5 2 3 2 2 3" xfId="12095"/>
    <cellStyle name="Comma 4 5 2 3 2 3" xfId="12096"/>
    <cellStyle name="Comma 4 5 2 3 2 3 2" xfId="12097"/>
    <cellStyle name="Comma 4 5 2 3 2 3 3" xfId="12098"/>
    <cellStyle name="Comma 4 5 2 3 2 4" xfId="12099"/>
    <cellStyle name="Comma 4 5 2 3 2 5" xfId="12100"/>
    <cellStyle name="Comma 4 5 2 3 3" xfId="12101"/>
    <cellStyle name="Comma 4 5 2 3 3 2" xfId="12102"/>
    <cellStyle name="Comma 4 5 2 3 3 2 2" xfId="12103"/>
    <cellStyle name="Comma 4 5 2 3 3 2 3" xfId="12104"/>
    <cellStyle name="Comma 4 5 2 3 3 3" xfId="12105"/>
    <cellStyle name="Comma 4 5 2 3 3 3 2" xfId="12106"/>
    <cellStyle name="Comma 4 5 2 3 3 3 3" xfId="12107"/>
    <cellStyle name="Comma 4 5 2 3 3 4" xfId="12108"/>
    <cellStyle name="Comma 4 5 2 3 3 5" xfId="12109"/>
    <cellStyle name="Comma 4 5 2 3 4" xfId="12110"/>
    <cellStyle name="Comma 4 5 2 3 4 2" xfId="12111"/>
    <cellStyle name="Comma 4 5 2 3 4 2 2" xfId="12112"/>
    <cellStyle name="Comma 4 5 2 3 4 2 3" xfId="12113"/>
    <cellStyle name="Comma 4 5 2 3 4 3" xfId="12114"/>
    <cellStyle name="Comma 4 5 2 3 4 3 2" xfId="12115"/>
    <cellStyle name="Comma 4 5 2 3 4 3 3" xfId="12116"/>
    <cellStyle name="Comma 4 5 2 3 4 4" xfId="12117"/>
    <cellStyle name="Comma 4 5 2 3 4 5" xfId="12118"/>
    <cellStyle name="Comma 4 5 2 3 5" xfId="12119"/>
    <cellStyle name="Comma 4 5 2 3 5 2" xfId="12120"/>
    <cellStyle name="Comma 4 5 2 3 5 2 2" xfId="12121"/>
    <cellStyle name="Comma 4 5 2 3 5 2 3" xfId="12122"/>
    <cellStyle name="Comma 4 5 2 3 5 3" xfId="12123"/>
    <cellStyle name="Comma 4 5 2 3 5 3 2" xfId="12124"/>
    <cellStyle name="Comma 4 5 2 3 5 3 3" xfId="12125"/>
    <cellStyle name="Comma 4 5 2 3 5 4" xfId="12126"/>
    <cellStyle name="Comma 4 5 2 3 5 5" xfId="12127"/>
    <cellStyle name="Comma 4 5 2 3 6" xfId="12128"/>
    <cellStyle name="Comma 4 5 2 3 6 2" xfId="12129"/>
    <cellStyle name="Comma 4 5 2 3 6 3" xfId="12130"/>
    <cellStyle name="Comma 4 5 2 3 7" xfId="12131"/>
    <cellStyle name="Comma 4 5 2 3 7 2" xfId="12132"/>
    <cellStyle name="Comma 4 5 2 3 7 3" xfId="12133"/>
    <cellStyle name="Comma 4 5 2 3 8" xfId="12134"/>
    <cellStyle name="Comma 4 5 2 3 9" xfId="12135"/>
    <cellStyle name="Comma 4 5 2 4" xfId="12136"/>
    <cellStyle name="Comma 4 5 2 4 2" xfId="12137"/>
    <cellStyle name="Comma 4 5 2 4 2 2" xfId="12138"/>
    <cellStyle name="Comma 4 5 2 4 2 2 2" xfId="12139"/>
    <cellStyle name="Comma 4 5 2 4 2 2 3" xfId="12140"/>
    <cellStyle name="Comma 4 5 2 4 2 3" xfId="12141"/>
    <cellStyle name="Comma 4 5 2 4 2 3 2" xfId="12142"/>
    <cellStyle name="Comma 4 5 2 4 2 3 3" xfId="12143"/>
    <cellStyle name="Comma 4 5 2 4 2 4" xfId="12144"/>
    <cellStyle name="Comma 4 5 2 4 2 5" xfId="12145"/>
    <cellStyle name="Comma 4 5 2 4 3" xfId="12146"/>
    <cellStyle name="Comma 4 5 2 4 3 2" xfId="12147"/>
    <cellStyle name="Comma 4 5 2 4 3 2 2" xfId="12148"/>
    <cellStyle name="Comma 4 5 2 4 3 2 3" xfId="12149"/>
    <cellStyle name="Comma 4 5 2 4 3 3" xfId="12150"/>
    <cellStyle name="Comma 4 5 2 4 3 3 2" xfId="12151"/>
    <cellStyle name="Comma 4 5 2 4 3 3 3" xfId="12152"/>
    <cellStyle name="Comma 4 5 2 4 3 4" xfId="12153"/>
    <cellStyle name="Comma 4 5 2 4 3 5" xfId="12154"/>
    <cellStyle name="Comma 4 5 2 4 4" xfId="12155"/>
    <cellStyle name="Comma 4 5 2 4 4 2" xfId="12156"/>
    <cellStyle name="Comma 4 5 2 4 4 2 2" xfId="12157"/>
    <cellStyle name="Comma 4 5 2 4 4 2 3" xfId="12158"/>
    <cellStyle name="Comma 4 5 2 4 4 3" xfId="12159"/>
    <cellStyle name="Comma 4 5 2 4 4 3 2" xfId="12160"/>
    <cellStyle name="Comma 4 5 2 4 4 3 3" xfId="12161"/>
    <cellStyle name="Comma 4 5 2 4 4 4" xfId="12162"/>
    <cellStyle name="Comma 4 5 2 4 4 5" xfId="12163"/>
    <cellStyle name="Comma 4 5 2 4 5" xfId="12164"/>
    <cellStyle name="Comma 4 5 2 4 5 2" xfId="12165"/>
    <cellStyle name="Comma 4 5 2 4 5 2 2" xfId="12166"/>
    <cellStyle name="Comma 4 5 2 4 5 2 3" xfId="12167"/>
    <cellStyle name="Comma 4 5 2 4 5 3" xfId="12168"/>
    <cellStyle name="Comma 4 5 2 4 5 3 2" xfId="12169"/>
    <cellStyle name="Comma 4 5 2 4 5 3 3" xfId="12170"/>
    <cellStyle name="Comma 4 5 2 4 5 4" xfId="12171"/>
    <cellStyle name="Comma 4 5 2 4 5 5" xfId="12172"/>
    <cellStyle name="Comma 4 5 2 4 6" xfId="12173"/>
    <cellStyle name="Comma 4 5 2 4 6 2" xfId="12174"/>
    <cellStyle name="Comma 4 5 2 4 6 3" xfId="12175"/>
    <cellStyle name="Comma 4 5 2 4 7" xfId="12176"/>
    <cellStyle name="Comma 4 5 2 4 7 2" xfId="12177"/>
    <cellStyle name="Comma 4 5 2 4 7 3" xfId="12178"/>
    <cellStyle name="Comma 4 5 2 4 8" xfId="12179"/>
    <cellStyle name="Comma 4 5 2 4 9" xfId="12180"/>
    <cellStyle name="Comma 4 5 2 5" xfId="12181"/>
    <cellStyle name="Comma 4 5 2 5 2" xfId="12182"/>
    <cellStyle name="Comma 4 5 2 5 2 2" xfId="12183"/>
    <cellStyle name="Comma 4 5 2 5 2 2 2" xfId="12184"/>
    <cellStyle name="Comma 4 5 2 5 2 2 3" xfId="12185"/>
    <cellStyle name="Comma 4 5 2 5 2 3" xfId="12186"/>
    <cellStyle name="Comma 4 5 2 5 2 3 2" xfId="12187"/>
    <cellStyle name="Comma 4 5 2 5 2 3 3" xfId="12188"/>
    <cellStyle name="Comma 4 5 2 5 2 4" xfId="12189"/>
    <cellStyle name="Comma 4 5 2 5 2 5" xfId="12190"/>
    <cellStyle name="Comma 4 5 2 5 3" xfId="12191"/>
    <cellStyle name="Comma 4 5 2 5 3 2" xfId="12192"/>
    <cellStyle name="Comma 4 5 2 5 3 2 2" xfId="12193"/>
    <cellStyle name="Comma 4 5 2 5 3 2 3" xfId="12194"/>
    <cellStyle name="Comma 4 5 2 5 3 3" xfId="12195"/>
    <cellStyle name="Comma 4 5 2 5 3 3 2" xfId="12196"/>
    <cellStyle name="Comma 4 5 2 5 3 3 3" xfId="12197"/>
    <cellStyle name="Comma 4 5 2 5 3 4" xfId="12198"/>
    <cellStyle name="Comma 4 5 2 5 3 5" xfId="12199"/>
    <cellStyle name="Comma 4 5 2 5 4" xfId="12200"/>
    <cellStyle name="Comma 4 5 2 5 4 2" xfId="12201"/>
    <cellStyle name="Comma 4 5 2 5 4 2 2" xfId="12202"/>
    <cellStyle name="Comma 4 5 2 5 4 2 3" xfId="12203"/>
    <cellStyle name="Comma 4 5 2 5 4 3" xfId="12204"/>
    <cellStyle name="Comma 4 5 2 5 4 3 2" xfId="12205"/>
    <cellStyle name="Comma 4 5 2 5 4 3 3" xfId="12206"/>
    <cellStyle name="Comma 4 5 2 5 4 4" xfId="12207"/>
    <cellStyle name="Comma 4 5 2 5 4 5" xfId="12208"/>
    <cellStyle name="Comma 4 5 2 5 5" xfId="12209"/>
    <cellStyle name="Comma 4 5 2 5 5 2" xfId="12210"/>
    <cellStyle name="Comma 4 5 2 5 5 2 2" xfId="12211"/>
    <cellStyle name="Comma 4 5 2 5 5 2 3" xfId="12212"/>
    <cellStyle name="Comma 4 5 2 5 5 3" xfId="12213"/>
    <cellStyle name="Comma 4 5 2 5 5 3 2" xfId="12214"/>
    <cellStyle name="Comma 4 5 2 5 5 3 3" xfId="12215"/>
    <cellStyle name="Comma 4 5 2 5 5 4" xfId="12216"/>
    <cellStyle name="Comma 4 5 2 5 5 5" xfId="12217"/>
    <cellStyle name="Comma 4 5 2 5 6" xfId="12218"/>
    <cellStyle name="Comma 4 5 2 5 6 2" xfId="12219"/>
    <cellStyle name="Comma 4 5 2 5 6 3" xfId="12220"/>
    <cellStyle name="Comma 4 5 2 5 7" xfId="12221"/>
    <cellStyle name="Comma 4 5 2 5 7 2" xfId="12222"/>
    <cellStyle name="Comma 4 5 2 5 7 3" xfId="12223"/>
    <cellStyle name="Comma 4 5 2 5 8" xfId="12224"/>
    <cellStyle name="Comma 4 5 2 5 9" xfId="12225"/>
    <cellStyle name="Comma 4 5 2 6" xfId="12226"/>
    <cellStyle name="Comma 4 5 2 6 2" xfId="12227"/>
    <cellStyle name="Comma 4 5 2 6 2 2" xfId="12228"/>
    <cellStyle name="Comma 4 5 2 6 2 2 2" xfId="12229"/>
    <cellStyle name="Comma 4 5 2 6 2 2 3" xfId="12230"/>
    <cellStyle name="Comma 4 5 2 6 2 3" xfId="12231"/>
    <cellStyle name="Comma 4 5 2 6 2 3 2" xfId="12232"/>
    <cellStyle name="Comma 4 5 2 6 2 3 3" xfId="12233"/>
    <cellStyle name="Comma 4 5 2 6 2 4" xfId="12234"/>
    <cellStyle name="Comma 4 5 2 6 2 5" xfId="12235"/>
    <cellStyle name="Comma 4 5 2 6 3" xfId="12236"/>
    <cellStyle name="Comma 4 5 2 6 3 2" xfId="12237"/>
    <cellStyle name="Comma 4 5 2 6 3 2 2" xfId="12238"/>
    <cellStyle name="Comma 4 5 2 6 3 2 3" xfId="12239"/>
    <cellStyle name="Comma 4 5 2 6 3 3" xfId="12240"/>
    <cellStyle name="Comma 4 5 2 6 3 3 2" xfId="12241"/>
    <cellStyle name="Comma 4 5 2 6 3 3 3" xfId="12242"/>
    <cellStyle name="Comma 4 5 2 6 3 4" xfId="12243"/>
    <cellStyle name="Comma 4 5 2 6 3 5" xfId="12244"/>
    <cellStyle name="Comma 4 5 2 6 4" xfId="12245"/>
    <cellStyle name="Comma 4 5 2 6 4 2" xfId="12246"/>
    <cellStyle name="Comma 4 5 2 6 4 2 2" xfId="12247"/>
    <cellStyle name="Comma 4 5 2 6 4 2 3" xfId="12248"/>
    <cellStyle name="Comma 4 5 2 6 4 3" xfId="12249"/>
    <cellStyle name="Comma 4 5 2 6 4 3 2" xfId="12250"/>
    <cellStyle name="Comma 4 5 2 6 4 3 3" xfId="12251"/>
    <cellStyle name="Comma 4 5 2 6 4 4" xfId="12252"/>
    <cellStyle name="Comma 4 5 2 6 4 5" xfId="12253"/>
    <cellStyle name="Comma 4 5 2 6 5" xfId="12254"/>
    <cellStyle name="Comma 4 5 2 6 5 2" xfId="12255"/>
    <cellStyle name="Comma 4 5 2 6 5 2 2" xfId="12256"/>
    <cellStyle name="Comma 4 5 2 6 5 2 3" xfId="12257"/>
    <cellStyle name="Comma 4 5 2 6 5 3" xfId="12258"/>
    <cellStyle name="Comma 4 5 2 6 5 3 2" xfId="12259"/>
    <cellStyle name="Comma 4 5 2 6 5 3 3" xfId="12260"/>
    <cellStyle name="Comma 4 5 2 6 5 4" xfId="12261"/>
    <cellStyle name="Comma 4 5 2 6 5 5" xfId="12262"/>
    <cellStyle name="Comma 4 5 2 6 6" xfId="12263"/>
    <cellStyle name="Comma 4 5 2 6 6 2" xfId="12264"/>
    <cellStyle name="Comma 4 5 2 6 6 3" xfId="12265"/>
    <cellStyle name="Comma 4 5 2 6 7" xfId="12266"/>
    <cellStyle name="Comma 4 5 2 6 7 2" xfId="12267"/>
    <cellStyle name="Comma 4 5 2 6 7 3" xfId="12268"/>
    <cellStyle name="Comma 4 5 2 6 8" xfId="12269"/>
    <cellStyle name="Comma 4 5 2 6 9" xfId="12270"/>
    <cellStyle name="Comma 4 5 2 7" xfId="12271"/>
    <cellStyle name="Comma 4 5 2 7 2" xfId="12272"/>
    <cellStyle name="Comma 4 5 2 7 2 2" xfId="12273"/>
    <cellStyle name="Comma 4 5 2 7 2 2 2" xfId="12274"/>
    <cellStyle name="Comma 4 5 2 7 2 2 3" xfId="12275"/>
    <cellStyle name="Comma 4 5 2 7 2 3" xfId="12276"/>
    <cellStyle name="Comma 4 5 2 7 2 3 2" xfId="12277"/>
    <cellStyle name="Comma 4 5 2 7 2 3 3" xfId="12278"/>
    <cellStyle name="Comma 4 5 2 7 2 4" xfId="12279"/>
    <cellStyle name="Comma 4 5 2 7 2 5" xfId="12280"/>
    <cellStyle name="Comma 4 5 2 7 3" xfId="12281"/>
    <cellStyle name="Comma 4 5 2 7 3 2" xfId="12282"/>
    <cellStyle name="Comma 4 5 2 7 3 2 2" xfId="12283"/>
    <cellStyle name="Comma 4 5 2 7 3 2 3" xfId="12284"/>
    <cellStyle name="Comma 4 5 2 7 3 3" xfId="12285"/>
    <cellStyle name="Comma 4 5 2 7 3 3 2" xfId="12286"/>
    <cellStyle name="Comma 4 5 2 7 3 3 3" xfId="12287"/>
    <cellStyle name="Comma 4 5 2 7 3 4" xfId="12288"/>
    <cellStyle name="Comma 4 5 2 7 3 5" xfId="12289"/>
    <cellStyle name="Comma 4 5 2 7 4" xfId="12290"/>
    <cellStyle name="Comma 4 5 2 7 4 2" xfId="12291"/>
    <cellStyle name="Comma 4 5 2 7 4 2 2" xfId="12292"/>
    <cellStyle name="Comma 4 5 2 7 4 2 3" xfId="12293"/>
    <cellStyle name="Comma 4 5 2 7 4 3" xfId="12294"/>
    <cellStyle name="Comma 4 5 2 7 4 3 2" xfId="12295"/>
    <cellStyle name="Comma 4 5 2 7 4 3 3" xfId="12296"/>
    <cellStyle name="Comma 4 5 2 7 4 4" xfId="12297"/>
    <cellStyle name="Comma 4 5 2 7 4 5" xfId="12298"/>
    <cellStyle name="Comma 4 5 2 7 5" xfId="12299"/>
    <cellStyle name="Comma 4 5 2 7 5 2" xfId="12300"/>
    <cellStyle name="Comma 4 5 2 7 5 2 2" xfId="12301"/>
    <cellStyle name="Comma 4 5 2 7 5 2 3" xfId="12302"/>
    <cellStyle name="Comma 4 5 2 7 5 3" xfId="12303"/>
    <cellStyle name="Comma 4 5 2 7 5 3 2" xfId="12304"/>
    <cellStyle name="Comma 4 5 2 7 5 3 3" xfId="12305"/>
    <cellStyle name="Comma 4 5 2 7 5 4" xfId="12306"/>
    <cellStyle name="Comma 4 5 2 7 5 5" xfId="12307"/>
    <cellStyle name="Comma 4 5 2 7 6" xfId="12308"/>
    <cellStyle name="Comma 4 5 2 7 6 2" xfId="12309"/>
    <cellStyle name="Comma 4 5 2 7 6 3" xfId="12310"/>
    <cellStyle name="Comma 4 5 2 7 7" xfId="12311"/>
    <cellStyle name="Comma 4 5 2 7 7 2" xfId="12312"/>
    <cellStyle name="Comma 4 5 2 7 7 3" xfId="12313"/>
    <cellStyle name="Comma 4 5 2 7 8" xfId="12314"/>
    <cellStyle name="Comma 4 5 2 7 9" xfId="12315"/>
    <cellStyle name="Comma 4 5 2 8" xfId="12316"/>
    <cellStyle name="Comma 4 5 2 8 2" xfId="12317"/>
    <cellStyle name="Comma 4 5 2 8 2 2" xfId="12318"/>
    <cellStyle name="Comma 4 5 2 8 2 3" xfId="12319"/>
    <cellStyle name="Comma 4 5 2 8 3" xfId="12320"/>
    <cellStyle name="Comma 4 5 2 8 3 2" xfId="12321"/>
    <cellStyle name="Comma 4 5 2 8 3 3" xfId="12322"/>
    <cellStyle name="Comma 4 5 2 8 4" xfId="12323"/>
    <cellStyle name="Comma 4 5 2 8 5" xfId="12324"/>
    <cellStyle name="Comma 4 5 2 9" xfId="12325"/>
    <cellStyle name="Comma 4 5 2 9 2" xfId="12326"/>
    <cellStyle name="Comma 4 5 2 9 2 2" xfId="12327"/>
    <cellStyle name="Comma 4 5 2 9 2 3" xfId="12328"/>
    <cellStyle name="Comma 4 5 2 9 3" xfId="12329"/>
    <cellStyle name="Comma 4 5 2 9 3 2" xfId="12330"/>
    <cellStyle name="Comma 4 5 2 9 3 3" xfId="12331"/>
    <cellStyle name="Comma 4 5 2 9 4" xfId="12332"/>
    <cellStyle name="Comma 4 5 2 9 5" xfId="12333"/>
    <cellStyle name="Comma 4 5 3" xfId="12334"/>
    <cellStyle name="Comma 4 5 3 10" xfId="12335"/>
    <cellStyle name="Comma 4 5 3 10 2" xfId="12336"/>
    <cellStyle name="Comma 4 5 3 10 2 2" xfId="12337"/>
    <cellStyle name="Comma 4 5 3 10 2 3" xfId="12338"/>
    <cellStyle name="Comma 4 5 3 10 3" xfId="12339"/>
    <cellStyle name="Comma 4 5 3 10 3 2" xfId="12340"/>
    <cellStyle name="Comma 4 5 3 10 3 3" xfId="12341"/>
    <cellStyle name="Comma 4 5 3 10 4" xfId="12342"/>
    <cellStyle name="Comma 4 5 3 10 5" xfId="12343"/>
    <cellStyle name="Comma 4 5 3 11" xfId="12344"/>
    <cellStyle name="Comma 4 5 3 11 2" xfId="12345"/>
    <cellStyle name="Comma 4 5 3 11 2 2" xfId="12346"/>
    <cellStyle name="Comma 4 5 3 11 2 3" xfId="12347"/>
    <cellStyle name="Comma 4 5 3 11 3" xfId="12348"/>
    <cellStyle name="Comma 4 5 3 11 3 2" xfId="12349"/>
    <cellStyle name="Comma 4 5 3 11 3 3" xfId="12350"/>
    <cellStyle name="Comma 4 5 3 11 4" xfId="12351"/>
    <cellStyle name="Comma 4 5 3 11 5" xfId="12352"/>
    <cellStyle name="Comma 4 5 3 12" xfId="12353"/>
    <cellStyle name="Comma 4 5 3 12 2" xfId="12354"/>
    <cellStyle name="Comma 4 5 3 12 3" xfId="12355"/>
    <cellStyle name="Comma 4 5 3 13" xfId="12356"/>
    <cellStyle name="Comma 4 5 3 13 2" xfId="12357"/>
    <cellStyle name="Comma 4 5 3 13 3" xfId="12358"/>
    <cellStyle name="Comma 4 5 3 14" xfId="12359"/>
    <cellStyle name="Comma 4 5 3 14 2" xfId="12360"/>
    <cellStyle name="Comma 4 5 3 14 3" xfId="12361"/>
    <cellStyle name="Comma 4 5 3 15" xfId="12362"/>
    <cellStyle name="Comma 4 5 3 16" xfId="12363"/>
    <cellStyle name="Comma 4 5 3 2" xfId="12364"/>
    <cellStyle name="Comma 4 5 3 2 2" xfId="12365"/>
    <cellStyle name="Comma 4 5 3 2 2 2" xfId="12366"/>
    <cellStyle name="Comma 4 5 3 2 2 2 2" xfId="12367"/>
    <cellStyle name="Comma 4 5 3 2 2 2 3" xfId="12368"/>
    <cellStyle name="Comma 4 5 3 2 2 3" xfId="12369"/>
    <cellStyle name="Comma 4 5 3 2 2 3 2" xfId="12370"/>
    <cellStyle name="Comma 4 5 3 2 2 3 3" xfId="12371"/>
    <cellStyle name="Comma 4 5 3 2 2 4" xfId="12372"/>
    <cellStyle name="Comma 4 5 3 2 2 5" xfId="12373"/>
    <cellStyle name="Comma 4 5 3 2 3" xfId="12374"/>
    <cellStyle name="Comma 4 5 3 2 3 2" xfId="12375"/>
    <cellStyle name="Comma 4 5 3 2 3 2 2" xfId="12376"/>
    <cellStyle name="Comma 4 5 3 2 3 2 3" xfId="12377"/>
    <cellStyle name="Comma 4 5 3 2 3 3" xfId="12378"/>
    <cellStyle name="Comma 4 5 3 2 3 3 2" xfId="12379"/>
    <cellStyle name="Comma 4 5 3 2 3 3 3" xfId="12380"/>
    <cellStyle name="Comma 4 5 3 2 3 4" xfId="12381"/>
    <cellStyle name="Comma 4 5 3 2 3 5" xfId="12382"/>
    <cellStyle name="Comma 4 5 3 2 4" xfId="12383"/>
    <cellStyle name="Comma 4 5 3 2 4 2" xfId="12384"/>
    <cellStyle name="Comma 4 5 3 2 4 2 2" xfId="12385"/>
    <cellStyle name="Comma 4 5 3 2 4 2 3" xfId="12386"/>
    <cellStyle name="Comma 4 5 3 2 4 3" xfId="12387"/>
    <cellStyle name="Comma 4 5 3 2 4 3 2" xfId="12388"/>
    <cellStyle name="Comma 4 5 3 2 4 3 3" xfId="12389"/>
    <cellStyle name="Comma 4 5 3 2 4 4" xfId="12390"/>
    <cellStyle name="Comma 4 5 3 2 4 5" xfId="12391"/>
    <cellStyle name="Comma 4 5 3 2 5" xfId="12392"/>
    <cellStyle name="Comma 4 5 3 2 5 2" xfId="12393"/>
    <cellStyle name="Comma 4 5 3 2 5 2 2" xfId="12394"/>
    <cellStyle name="Comma 4 5 3 2 5 2 3" xfId="12395"/>
    <cellStyle name="Comma 4 5 3 2 5 3" xfId="12396"/>
    <cellStyle name="Comma 4 5 3 2 5 3 2" xfId="12397"/>
    <cellStyle name="Comma 4 5 3 2 5 3 3" xfId="12398"/>
    <cellStyle name="Comma 4 5 3 2 5 4" xfId="12399"/>
    <cellStyle name="Comma 4 5 3 2 5 5" xfId="12400"/>
    <cellStyle name="Comma 4 5 3 2 6" xfId="12401"/>
    <cellStyle name="Comma 4 5 3 2 6 2" xfId="12402"/>
    <cellStyle name="Comma 4 5 3 2 6 3" xfId="12403"/>
    <cellStyle name="Comma 4 5 3 2 7" xfId="12404"/>
    <cellStyle name="Comma 4 5 3 2 7 2" xfId="12405"/>
    <cellStyle name="Comma 4 5 3 2 7 3" xfId="12406"/>
    <cellStyle name="Comma 4 5 3 2 8" xfId="12407"/>
    <cellStyle name="Comma 4 5 3 2 9" xfId="12408"/>
    <cellStyle name="Comma 4 5 3 3" xfId="12409"/>
    <cellStyle name="Comma 4 5 3 3 2" xfId="12410"/>
    <cellStyle name="Comma 4 5 3 3 2 2" xfId="12411"/>
    <cellStyle name="Comma 4 5 3 3 2 2 2" xfId="12412"/>
    <cellStyle name="Comma 4 5 3 3 2 2 3" xfId="12413"/>
    <cellStyle name="Comma 4 5 3 3 2 3" xfId="12414"/>
    <cellStyle name="Comma 4 5 3 3 2 3 2" xfId="12415"/>
    <cellStyle name="Comma 4 5 3 3 2 3 3" xfId="12416"/>
    <cellStyle name="Comma 4 5 3 3 2 4" xfId="12417"/>
    <cellStyle name="Comma 4 5 3 3 2 5" xfId="12418"/>
    <cellStyle name="Comma 4 5 3 3 3" xfId="12419"/>
    <cellStyle name="Comma 4 5 3 3 3 2" xfId="12420"/>
    <cellStyle name="Comma 4 5 3 3 3 2 2" xfId="12421"/>
    <cellStyle name="Comma 4 5 3 3 3 2 3" xfId="12422"/>
    <cellStyle name="Comma 4 5 3 3 3 3" xfId="12423"/>
    <cellStyle name="Comma 4 5 3 3 3 3 2" xfId="12424"/>
    <cellStyle name="Comma 4 5 3 3 3 3 3" xfId="12425"/>
    <cellStyle name="Comma 4 5 3 3 3 4" xfId="12426"/>
    <cellStyle name="Comma 4 5 3 3 3 5" xfId="12427"/>
    <cellStyle name="Comma 4 5 3 3 4" xfId="12428"/>
    <cellStyle name="Comma 4 5 3 3 4 2" xfId="12429"/>
    <cellStyle name="Comma 4 5 3 3 4 2 2" xfId="12430"/>
    <cellStyle name="Comma 4 5 3 3 4 2 3" xfId="12431"/>
    <cellStyle name="Comma 4 5 3 3 4 3" xfId="12432"/>
    <cellStyle name="Comma 4 5 3 3 4 3 2" xfId="12433"/>
    <cellStyle name="Comma 4 5 3 3 4 3 3" xfId="12434"/>
    <cellStyle name="Comma 4 5 3 3 4 4" xfId="12435"/>
    <cellStyle name="Comma 4 5 3 3 4 5" xfId="12436"/>
    <cellStyle name="Comma 4 5 3 3 5" xfId="12437"/>
    <cellStyle name="Comma 4 5 3 3 5 2" xfId="12438"/>
    <cellStyle name="Comma 4 5 3 3 5 2 2" xfId="12439"/>
    <cellStyle name="Comma 4 5 3 3 5 2 3" xfId="12440"/>
    <cellStyle name="Comma 4 5 3 3 5 3" xfId="12441"/>
    <cellStyle name="Comma 4 5 3 3 5 3 2" xfId="12442"/>
    <cellStyle name="Comma 4 5 3 3 5 3 3" xfId="12443"/>
    <cellStyle name="Comma 4 5 3 3 5 4" xfId="12444"/>
    <cellStyle name="Comma 4 5 3 3 5 5" xfId="12445"/>
    <cellStyle name="Comma 4 5 3 3 6" xfId="12446"/>
    <cellStyle name="Comma 4 5 3 3 6 2" xfId="12447"/>
    <cellStyle name="Comma 4 5 3 3 6 3" xfId="12448"/>
    <cellStyle name="Comma 4 5 3 3 7" xfId="12449"/>
    <cellStyle name="Comma 4 5 3 3 7 2" xfId="12450"/>
    <cellStyle name="Comma 4 5 3 3 7 3" xfId="12451"/>
    <cellStyle name="Comma 4 5 3 3 8" xfId="12452"/>
    <cellStyle name="Comma 4 5 3 3 9" xfId="12453"/>
    <cellStyle name="Comma 4 5 3 4" xfId="12454"/>
    <cellStyle name="Comma 4 5 3 4 2" xfId="12455"/>
    <cellStyle name="Comma 4 5 3 4 2 2" xfId="12456"/>
    <cellStyle name="Comma 4 5 3 4 2 2 2" xfId="12457"/>
    <cellStyle name="Comma 4 5 3 4 2 2 3" xfId="12458"/>
    <cellStyle name="Comma 4 5 3 4 2 3" xfId="12459"/>
    <cellStyle name="Comma 4 5 3 4 2 3 2" xfId="12460"/>
    <cellStyle name="Comma 4 5 3 4 2 3 3" xfId="12461"/>
    <cellStyle name="Comma 4 5 3 4 2 4" xfId="12462"/>
    <cellStyle name="Comma 4 5 3 4 2 5" xfId="12463"/>
    <cellStyle name="Comma 4 5 3 4 3" xfId="12464"/>
    <cellStyle name="Comma 4 5 3 4 3 2" xfId="12465"/>
    <cellStyle name="Comma 4 5 3 4 3 2 2" xfId="12466"/>
    <cellStyle name="Comma 4 5 3 4 3 2 3" xfId="12467"/>
    <cellStyle name="Comma 4 5 3 4 3 3" xfId="12468"/>
    <cellStyle name="Comma 4 5 3 4 3 3 2" xfId="12469"/>
    <cellStyle name="Comma 4 5 3 4 3 3 3" xfId="12470"/>
    <cellStyle name="Comma 4 5 3 4 3 4" xfId="12471"/>
    <cellStyle name="Comma 4 5 3 4 3 5" xfId="12472"/>
    <cellStyle name="Comma 4 5 3 4 4" xfId="12473"/>
    <cellStyle name="Comma 4 5 3 4 4 2" xfId="12474"/>
    <cellStyle name="Comma 4 5 3 4 4 2 2" xfId="12475"/>
    <cellStyle name="Comma 4 5 3 4 4 2 3" xfId="12476"/>
    <cellStyle name="Comma 4 5 3 4 4 3" xfId="12477"/>
    <cellStyle name="Comma 4 5 3 4 4 3 2" xfId="12478"/>
    <cellStyle name="Comma 4 5 3 4 4 3 3" xfId="12479"/>
    <cellStyle name="Comma 4 5 3 4 4 4" xfId="12480"/>
    <cellStyle name="Comma 4 5 3 4 4 5" xfId="12481"/>
    <cellStyle name="Comma 4 5 3 4 5" xfId="12482"/>
    <cellStyle name="Comma 4 5 3 4 5 2" xfId="12483"/>
    <cellStyle name="Comma 4 5 3 4 5 2 2" xfId="12484"/>
    <cellStyle name="Comma 4 5 3 4 5 2 3" xfId="12485"/>
    <cellStyle name="Comma 4 5 3 4 5 3" xfId="12486"/>
    <cellStyle name="Comma 4 5 3 4 5 3 2" xfId="12487"/>
    <cellStyle name="Comma 4 5 3 4 5 3 3" xfId="12488"/>
    <cellStyle name="Comma 4 5 3 4 5 4" xfId="12489"/>
    <cellStyle name="Comma 4 5 3 4 5 5" xfId="12490"/>
    <cellStyle name="Comma 4 5 3 4 6" xfId="12491"/>
    <cellStyle name="Comma 4 5 3 4 6 2" xfId="12492"/>
    <cellStyle name="Comma 4 5 3 4 6 3" xfId="12493"/>
    <cellStyle name="Comma 4 5 3 4 7" xfId="12494"/>
    <cellStyle name="Comma 4 5 3 4 7 2" xfId="12495"/>
    <cellStyle name="Comma 4 5 3 4 7 3" xfId="12496"/>
    <cellStyle name="Comma 4 5 3 4 8" xfId="12497"/>
    <cellStyle name="Comma 4 5 3 4 9" xfId="12498"/>
    <cellStyle name="Comma 4 5 3 5" xfId="12499"/>
    <cellStyle name="Comma 4 5 3 5 2" xfId="12500"/>
    <cellStyle name="Comma 4 5 3 5 2 2" xfId="12501"/>
    <cellStyle name="Comma 4 5 3 5 2 2 2" xfId="12502"/>
    <cellStyle name="Comma 4 5 3 5 2 2 3" xfId="12503"/>
    <cellStyle name="Comma 4 5 3 5 2 3" xfId="12504"/>
    <cellStyle name="Comma 4 5 3 5 2 3 2" xfId="12505"/>
    <cellStyle name="Comma 4 5 3 5 2 3 3" xfId="12506"/>
    <cellStyle name="Comma 4 5 3 5 2 4" xfId="12507"/>
    <cellStyle name="Comma 4 5 3 5 2 5" xfId="12508"/>
    <cellStyle name="Comma 4 5 3 5 3" xfId="12509"/>
    <cellStyle name="Comma 4 5 3 5 3 2" xfId="12510"/>
    <cellStyle name="Comma 4 5 3 5 3 2 2" xfId="12511"/>
    <cellStyle name="Comma 4 5 3 5 3 2 3" xfId="12512"/>
    <cellStyle name="Comma 4 5 3 5 3 3" xfId="12513"/>
    <cellStyle name="Comma 4 5 3 5 3 3 2" xfId="12514"/>
    <cellStyle name="Comma 4 5 3 5 3 3 3" xfId="12515"/>
    <cellStyle name="Comma 4 5 3 5 3 4" xfId="12516"/>
    <cellStyle name="Comma 4 5 3 5 3 5" xfId="12517"/>
    <cellStyle name="Comma 4 5 3 5 4" xfId="12518"/>
    <cellStyle name="Comma 4 5 3 5 4 2" xfId="12519"/>
    <cellStyle name="Comma 4 5 3 5 4 2 2" xfId="12520"/>
    <cellStyle name="Comma 4 5 3 5 4 2 3" xfId="12521"/>
    <cellStyle name="Comma 4 5 3 5 4 3" xfId="12522"/>
    <cellStyle name="Comma 4 5 3 5 4 3 2" xfId="12523"/>
    <cellStyle name="Comma 4 5 3 5 4 3 3" xfId="12524"/>
    <cellStyle name="Comma 4 5 3 5 4 4" xfId="12525"/>
    <cellStyle name="Comma 4 5 3 5 4 5" xfId="12526"/>
    <cellStyle name="Comma 4 5 3 5 5" xfId="12527"/>
    <cellStyle name="Comma 4 5 3 5 5 2" xfId="12528"/>
    <cellStyle name="Comma 4 5 3 5 5 2 2" xfId="12529"/>
    <cellStyle name="Comma 4 5 3 5 5 2 3" xfId="12530"/>
    <cellStyle name="Comma 4 5 3 5 5 3" xfId="12531"/>
    <cellStyle name="Comma 4 5 3 5 5 3 2" xfId="12532"/>
    <cellStyle name="Comma 4 5 3 5 5 3 3" xfId="12533"/>
    <cellStyle name="Comma 4 5 3 5 5 4" xfId="12534"/>
    <cellStyle name="Comma 4 5 3 5 5 5" xfId="12535"/>
    <cellStyle name="Comma 4 5 3 5 6" xfId="12536"/>
    <cellStyle name="Comma 4 5 3 5 6 2" xfId="12537"/>
    <cellStyle name="Comma 4 5 3 5 6 3" xfId="12538"/>
    <cellStyle name="Comma 4 5 3 5 7" xfId="12539"/>
    <cellStyle name="Comma 4 5 3 5 7 2" xfId="12540"/>
    <cellStyle name="Comma 4 5 3 5 7 3" xfId="12541"/>
    <cellStyle name="Comma 4 5 3 5 8" xfId="12542"/>
    <cellStyle name="Comma 4 5 3 5 9" xfId="12543"/>
    <cellStyle name="Comma 4 5 3 6" xfId="12544"/>
    <cellStyle name="Comma 4 5 3 6 2" xfId="12545"/>
    <cellStyle name="Comma 4 5 3 6 2 2" xfId="12546"/>
    <cellStyle name="Comma 4 5 3 6 2 2 2" xfId="12547"/>
    <cellStyle name="Comma 4 5 3 6 2 2 3" xfId="12548"/>
    <cellStyle name="Comma 4 5 3 6 2 3" xfId="12549"/>
    <cellStyle name="Comma 4 5 3 6 2 3 2" xfId="12550"/>
    <cellStyle name="Comma 4 5 3 6 2 3 3" xfId="12551"/>
    <cellStyle name="Comma 4 5 3 6 2 4" xfId="12552"/>
    <cellStyle name="Comma 4 5 3 6 2 5" xfId="12553"/>
    <cellStyle name="Comma 4 5 3 6 3" xfId="12554"/>
    <cellStyle name="Comma 4 5 3 6 3 2" xfId="12555"/>
    <cellStyle name="Comma 4 5 3 6 3 2 2" xfId="12556"/>
    <cellStyle name="Comma 4 5 3 6 3 2 3" xfId="12557"/>
    <cellStyle name="Comma 4 5 3 6 3 3" xfId="12558"/>
    <cellStyle name="Comma 4 5 3 6 3 3 2" xfId="12559"/>
    <cellStyle name="Comma 4 5 3 6 3 3 3" xfId="12560"/>
    <cellStyle name="Comma 4 5 3 6 3 4" xfId="12561"/>
    <cellStyle name="Comma 4 5 3 6 3 5" xfId="12562"/>
    <cellStyle name="Comma 4 5 3 6 4" xfId="12563"/>
    <cellStyle name="Comma 4 5 3 6 4 2" xfId="12564"/>
    <cellStyle name="Comma 4 5 3 6 4 2 2" xfId="12565"/>
    <cellStyle name="Comma 4 5 3 6 4 2 3" xfId="12566"/>
    <cellStyle name="Comma 4 5 3 6 4 3" xfId="12567"/>
    <cellStyle name="Comma 4 5 3 6 4 3 2" xfId="12568"/>
    <cellStyle name="Comma 4 5 3 6 4 3 3" xfId="12569"/>
    <cellStyle name="Comma 4 5 3 6 4 4" xfId="12570"/>
    <cellStyle name="Comma 4 5 3 6 4 5" xfId="12571"/>
    <cellStyle name="Comma 4 5 3 6 5" xfId="12572"/>
    <cellStyle name="Comma 4 5 3 6 5 2" xfId="12573"/>
    <cellStyle name="Comma 4 5 3 6 5 2 2" xfId="12574"/>
    <cellStyle name="Comma 4 5 3 6 5 2 3" xfId="12575"/>
    <cellStyle name="Comma 4 5 3 6 5 3" xfId="12576"/>
    <cellStyle name="Comma 4 5 3 6 5 3 2" xfId="12577"/>
    <cellStyle name="Comma 4 5 3 6 5 3 3" xfId="12578"/>
    <cellStyle name="Comma 4 5 3 6 5 4" xfId="12579"/>
    <cellStyle name="Comma 4 5 3 6 5 5" xfId="12580"/>
    <cellStyle name="Comma 4 5 3 6 6" xfId="12581"/>
    <cellStyle name="Comma 4 5 3 6 6 2" xfId="12582"/>
    <cellStyle name="Comma 4 5 3 6 6 3" xfId="12583"/>
    <cellStyle name="Comma 4 5 3 6 7" xfId="12584"/>
    <cellStyle name="Comma 4 5 3 6 7 2" xfId="12585"/>
    <cellStyle name="Comma 4 5 3 6 7 3" xfId="12586"/>
    <cellStyle name="Comma 4 5 3 6 8" xfId="12587"/>
    <cellStyle name="Comma 4 5 3 6 9" xfId="12588"/>
    <cellStyle name="Comma 4 5 3 7" xfId="12589"/>
    <cellStyle name="Comma 4 5 3 7 2" xfId="12590"/>
    <cellStyle name="Comma 4 5 3 7 2 2" xfId="12591"/>
    <cellStyle name="Comma 4 5 3 7 2 2 2" xfId="12592"/>
    <cellStyle name="Comma 4 5 3 7 2 2 3" xfId="12593"/>
    <cellStyle name="Comma 4 5 3 7 2 3" xfId="12594"/>
    <cellStyle name="Comma 4 5 3 7 2 3 2" xfId="12595"/>
    <cellStyle name="Comma 4 5 3 7 2 3 3" xfId="12596"/>
    <cellStyle name="Comma 4 5 3 7 2 4" xfId="12597"/>
    <cellStyle name="Comma 4 5 3 7 2 5" xfId="12598"/>
    <cellStyle name="Comma 4 5 3 7 3" xfId="12599"/>
    <cellStyle name="Comma 4 5 3 7 3 2" xfId="12600"/>
    <cellStyle name="Comma 4 5 3 7 3 2 2" xfId="12601"/>
    <cellStyle name="Comma 4 5 3 7 3 2 3" xfId="12602"/>
    <cellStyle name="Comma 4 5 3 7 3 3" xfId="12603"/>
    <cellStyle name="Comma 4 5 3 7 3 3 2" xfId="12604"/>
    <cellStyle name="Comma 4 5 3 7 3 3 3" xfId="12605"/>
    <cellStyle name="Comma 4 5 3 7 3 4" xfId="12606"/>
    <cellStyle name="Comma 4 5 3 7 3 5" xfId="12607"/>
    <cellStyle name="Comma 4 5 3 7 4" xfId="12608"/>
    <cellStyle name="Comma 4 5 3 7 4 2" xfId="12609"/>
    <cellStyle name="Comma 4 5 3 7 4 2 2" xfId="12610"/>
    <cellStyle name="Comma 4 5 3 7 4 2 3" xfId="12611"/>
    <cellStyle name="Comma 4 5 3 7 4 3" xfId="12612"/>
    <cellStyle name="Comma 4 5 3 7 4 3 2" xfId="12613"/>
    <cellStyle name="Comma 4 5 3 7 4 3 3" xfId="12614"/>
    <cellStyle name="Comma 4 5 3 7 4 4" xfId="12615"/>
    <cellStyle name="Comma 4 5 3 7 4 5" xfId="12616"/>
    <cellStyle name="Comma 4 5 3 7 5" xfId="12617"/>
    <cellStyle name="Comma 4 5 3 7 5 2" xfId="12618"/>
    <cellStyle name="Comma 4 5 3 7 5 2 2" xfId="12619"/>
    <cellStyle name="Comma 4 5 3 7 5 2 3" xfId="12620"/>
    <cellStyle name="Comma 4 5 3 7 5 3" xfId="12621"/>
    <cellStyle name="Comma 4 5 3 7 5 3 2" xfId="12622"/>
    <cellStyle name="Comma 4 5 3 7 5 3 3" xfId="12623"/>
    <cellStyle name="Comma 4 5 3 7 5 4" xfId="12624"/>
    <cellStyle name="Comma 4 5 3 7 5 5" xfId="12625"/>
    <cellStyle name="Comma 4 5 3 7 6" xfId="12626"/>
    <cellStyle name="Comma 4 5 3 7 6 2" xfId="12627"/>
    <cellStyle name="Comma 4 5 3 7 6 3" xfId="12628"/>
    <cellStyle name="Comma 4 5 3 7 7" xfId="12629"/>
    <cellStyle name="Comma 4 5 3 7 7 2" xfId="12630"/>
    <cellStyle name="Comma 4 5 3 7 7 3" xfId="12631"/>
    <cellStyle name="Comma 4 5 3 7 8" xfId="12632"/>
    <cellStyle name="Comma 4 5 3 7 9" xfId="12633"/>
    <cellStyle name="Comma 4 5 3 8" xfId="12634"/>
    <cellStyle name="Comma 4 5 3 8 2" xfId="12635"/>
    <cellStyle name="Comma 4 5 3 8 2 2" xfId="12636"/>
    <cellStyle name="Comma 4 5 3 8 2 3" xfId="12637"/>
    <cellStyle name="Comma 4 5 3 8 3" xfId="12638"/>
    <cellStyle name="Comma 4 5 3 8 3 2" xfId="12639"/>
    <cellStyle name="Comma 4 5 3 8 3 3" xfId="12640"/>
    <cellStyle name="Comma 4 5 3 8 4" xfId="12641"/>
    <cellStyle name="Comma 4 5 3 8 5" xfId="12642"/>
    <cellStyle name="Comma 4 5 3 9" xfId="12643"/>
    <cellStyle name="Comma 4 5 3 9 2" xfId="12644"/>
    <cellStyle name="Comma 4 5 3 9 2 2" xfId="12645"/>
    <cellStyle name="Comma 4 5 3 9 2 3" xfId="12646"/>
    <cellStyle name="Comma 4 5 3 9 3" xfId="12647"/>
    <cellStyle name="Comma 4 5 3 9 3 2" xfId="12648"/>
    <cellStyle name="Comma 4 5 3 9 3 3" xfId="12649"/>
    <cellStyle name="Comma 4 5 3 9 4" xfId="12650"/>
    <cellStyle name="Comma 4 5 3 9 5" xfId="12651"/>
    <cellStyle name="Comma 4 5 4" xfId="12652"/>
    <cellStyle name="Comma 4 5 5" xfId="12653"/>
    <cellStyle name="Comma 4 5 5 2" xfId="12654"/>
    <cellStyle name="Comma 4 5 5 2 2" xfId="12655"/>
    <cellStyle name="Comma 4 5 5 2 2 2" xfId="12656"/>
    <cellStyle name="Comma 4 5 5 2 2 3" xfId="12657"/>
    <cellStyle name="Comma 4 5 5 2 3" xfId="12658"/>
    <cellStyle name="Comma 4 5 5 2 3 2" xfId="12659"/>
    <cellStyle name="Comma 4 5 5 2 3 3" xfId="12660"/>
    <cellStyle name="Comma 4 5 5 2 4" xfId="12661"/>
    <cellStyle name="Comma 4 5 5 2 5" xfId="12662"/>
    <cellStyle name="Comma 4 5 5 3" xfId="12663"/>
    <cellStyle name="Comma 4 5 5 3 2" xfId="12664"/>
    <cellStyle name="Comma 4 5 5 3 2 2" xfId="12665"/>
    <cellStyle name="Comma 4 5 5 3 2 3" xfId="12666"/>
    <cellStyle name="Comma 4 5 5 3 3" xfId="12667"/>
    <cellStyle name="Comma 4 5 5 3 3 2" xfId="12668"/>
    <cellStyle name="Comma 4 5 5 3 3 3" xfId="12669"/>
    <cellStyle name="Comma 4 5 5 3 4" xfId="12670"/>
    <cellStyle name="Comma 4 5 5 3 5" xfId="12671"/>
    <cellStyle name="Comma 4 5 5 4" xfId="12672"/>
    <cellStyle name="Comma 4 5 5 4 2" xfId="12673"/>
    <cellStyle name="Comma 4 5 5 4 2 2" xfId="12674"/>
    <cellStyle name="Comma 4 5 5 4 2 3" xfId="12675"/>
    <cellStyle name="Comma 4 5 5 4 3" xfId="12676"/>
    <cellStyle name="Comma 4 5 5 4 3 2" xfId="12677"/>
    <cellStyle name="Comma 4 5 5 4 3 3" xfId="12678"/>
    <cellStyle name="Comma 4 5 5 4 4" xfId="12679"/>
    <cellStyle name="Comma 4 5 5 4 5" xfId="12680"/>
    <cellStyle name="Comma 4 5 5 5" xfId="12681"/>
    <cellStyle name="Comma 4 5 5 5 2" xfId="12682"/>
    <cellStyle name="Comma 4 5 5 5 2 2" xfId="12683"/>
    <cellStyle name="Comma 4 5 5 5 2 3" xfId="12684"/>
    <cellStyle name="Comma 4 5 5 5 3" xfId="12685"/>
    <cellStyle name="Comma 4 5 5 5 3 2" xfId="12686"/>
    <cellStyle name="Comma 4 5 5 5 3 3" xfId="12687"/>
    <cellStyle name="Comma 4 5 5 5 4" xfId="12688"/>
    <cellStyle name="Comma 4 5 5 5 5" xfId="12689"/>
    <cellStyle name="Comma 4 5 5 6" xfId="12690"/>
    <cellStyle name="Comma 4 5 5 6 2" xfId="12691"/>
    <cellStyle name="Comma 4 5 5 6 3" xfId="12692"/>
    <cellStyle name="Comma 4 5 5 7" xfId="12693"/>
    <cellStyle name="Comma 4 5 5 7 2" xfId="12694"/>
    <cellStyle name="Comma 4 5 5 7 3" xfId="12695"/>
    <cellStyle name="Comma 4 5 5 8" xfId="12696"/>
    <cellStyle name="Comma 4 5 5 9" xfId="12697"/>
    <cellStyle name="Comma 4 5 6" xfId="12698"/>
    <cellStyle name="Comma 4 5 6 2" xfId="12699"/>
    <cellStyle name="Comma 4 5 6 2 2" xfId="12700"/>
    <cellStyle name="Comma 4 5 6 2 2 2" xfId="12701"/>
    <cellStyle name="Comma 4 5 6 2 2 3" xfId="12702"/>
    <cellStyle name="Comma 4 5 6 2 3" xfId="12703"/>
    <cellStyle name="Comma 4 5 6 2 3 2" xfId="12704"/>
    <cellStyle name="Comma 4 5 6 2 3 3" xfId="12705"/>
    <cellStyle name="Comma 4 5 6 2 4" xfId="12706"/>
    <cellStyle name="Comma 4 5 6 2 5" xfId="12707"/>
    <cellStyle name="Comma 4 5 6 3" xfId="12708"/>
    <cellStyle name="Comma 4 5 6 3 2" xfId="12709"/>
    <cellStyle name="Comma 4 5 6 3 2 2" xfId="12710"/>
    <cellStyle name="Comma 4 5 6 3 2 3" xfId="12711"/>
    <cellStyle name="Comma 4 5 6 3 3" xfId="12712"/>
    <cellStyle name="Comma 4 5 6 3 3 2" xfId="12713"/>
    <cellStyle name="Comma 4 5 6 3 3 3" xfId="12714"/>
    <cellStyle name="Comma 4 5 6 3 4" xfId="12715"/>
    <cellStyle name="Comma 4 5 6 3 5" xfId="12716"/>
    <cellStyle name="Comma 4 5 6 4" xfId="12717"/>
    <cellStyle name="Comma 4 5 6 4 2" xfId="12718"/>
    <cellStyle name="Comma 4 5 6 4 2 2" xfId="12719"/>
    <cellStyle name="Comma 4 5 6 4 2 3" xfId="12720"/>
    <cellStyle name="Comma 4 5 6 4 3" xfId="12721"/>
    <cellStyle name="Comma 4 5 6 4 3 2" xfId="12722"/>
    <cellStyle name="Comma 4 5 6 4 3 3" xfId="12723"/>
    <cellStyle name="Comma 4 5 6 4 4" xfId="12724"/>
    <cellStyle name="Comma 4 5 6 4 5" xfId="12725"/>
    <cellStyle name="Comma 4 5 6 5" xfId="12726"/>
    <cellStyle name="Comma 4 5 6 5 2" xfId="12727"/>
    <cellStyle name="Comma 4 5 6 5 2 2" xfId="12728"/>
    <cellStyle name="Comma 4 5 6 5 2 3" xfId="12729"/>
    <cellStyle name="Comma 4 5 6 5 3" xfId="12730"/>
    <cellStyle name="Comma 4 5 6 5 3 2" xfId="12731"/>
    <cellStyle name="Comma 4 5 6 5 3 3" xfId="12732"/>
    <cellStyle name="Comma 4 5 6 5 4" xfId="12733"/>
    <cellStyle name="Comma 4 5 6 5 5" xfId="12734"/>
    <cellStyle name="Comma 4 5 6 6" xfId="12735"/>
    <cellStyle name="Comma 4 5 6 6 2" xfId="12736"/>
    <cellStyle name="Comma 4 5 6 6 3" xfId="12737"/>
    <cellStyle name="Comma 4 5 6 7" xfId="12738"/>
    <cellStyle name="Comma 4 5 6 7 2" xfId="12739"/>
    <cellStyle name="Comma 4 5 6 7 3" xfId="12740"/>
    <cellStyle name="Comma 4 5 6 8" xfId="12741"/>
    <cellStyle name="Comma 4 5 6 9" xfId="12742"/>
    <cellStyle name="Comma 4 5 7" xfId="12743"/>
    <cellStyle name="Comma 4 5 7 2" xfId="12744"/>
    <cellStyle name="Comma 4 5 7 2 2" xfId="12745"/>
    <cellStyle name="Comma 4 5 7 2 2 2" xfId="12746"/>
    <cellStyle name="Comma 4 5 7 2 2 3" xfId="12747"/>
    <cellStyle name="Comma 4 5 7 2 3" xfId="12748"/>
    <cellStyle name="Comma 4 5 7 2 3 2" xfId="12749"/>
    <cellStyle name="Comma 4 5 7 2 3 3" xfId="12750"/>
    <cellStyle name="Comma 4 5 7 2 4" xfId="12751"/>
    <cellStyle name="Comma 4 5 7 2 5" xfId="12752"/>
    <cellStyle name="Comma 4 5 7 3" xfId="12753"/>
    <cellStyle name="Comma 4 5 7 3 2" xfId="12754"/>
    <cellStyle name="Comma 4 5 7 3 2 2" xfId="12755"/>
    <cellStyle name="Comma 4 5 7 3 2 3" xfId="12756"/>
    <cellStyle name="Comma 4 5 7 3 3" xfId="12757"/>
    <cellStyle name="Comma 4 5 7 3 3 2" xfId="12758"/>
    <cellStyle name="Comma 4 5 7 3 3 3" xfId="12759"/>
    <cellStyle name="Comma 4 5 7 3 4" xfId="12760"/>
    <cellStyle name="Comma 4 5 7 3 5" xfId="12761"/>
    <cellStyle name="Comma 4 5 7 4" xfId="12762"/>
    <cellStyle name="Comma 4 5 7 4 2" xfId="12763"/>
    <cellStyle name="Comma 4 5 7 4 2 2" xfId="12764"/>
    <cellStyle name="Comma 4 5 7 4 2 3" xfId="12765"/>
    <cellStyle name="Comma 4 5 7 4 3" xfId="12766"/>
    <cellStyle name="Comma 4 5 7 4 3 2" xfId="12767"/>
    <cellStyle name="Comma 4 5 7 4 3 3" xfId="12768"/>
    <cellStyle name="Comma 4 5 7 4 4" xfId="12769"/>
    <cellStyle name="Comma 4 5 7 4 5" xfId="12770"/>
    <cellStyle name="Comma 4 5 7 5" xfId="12771"/>
    <cellStyle name="Comma 4 5 7 5 2" xfId="12772"/>
    <cellStyle name="Comma 4 5 7 5 2 2" xfId="12773"/>
    <cellStyle name="Comma 4 5 7 5 2 3" xfId="12774"/>
    <cellStyle name="Comma 4 5 7 5 3" xfId="12775"/>
    <cellStyle name="Comma 4 5 7 5 3 2" xfId="12776"/>
    <cellStyle name="Comma 4 5 7 5 3 3" xfId="12777"/>
    <cellStyle name="Comma 4 5 7 5 4" xfId="12778"/>
    <cellStyle name="Comma 4 5 7 5 5" xfId="12779"/>
    <cellStyle name="Comma 4 5 7 6" xfId="12780"/>
    <cellStyle name="Comma 4 5 7 6 2" xfId="12781"/>
    <cellStyle name="Comma 4 5 7 6 3" xfId="12782"/>
    <cellStyle name="Comma 4 5 7 7" xfId="12783"/>
    <cellStyle name="Comma 4 5 7 7 2" xfId="12784"/>
    <cellStyle name="Comma 4 5 7 7 3" xfId="12785"/>
    <cellStyle name="Comma 4 5 7 8" xfId="12786"/>
    <cellStyle name="Comma 4 5 7 9" xfId="12787"/>
    <cellStyle name="Comma 4 5 8" xfId="12788"/>
    <cellStyle name="Comma 4 5 8 2" xfId="12789"/>
    <cellStyle name="Comma 4 5 8 2 2" xfId="12790"/>
    <cellStyle name="Comma 4 5 8 2 2 2" xfId="12791"/>
    <cellStyle name="Comma 4 5 8 2 2 3" xfId="12792"/>
    <cellStyle name="Comma 4 5 8 2 3" xfId="12793"/>
    <cellStyle name="Comma 4 5 8 2 3 2" xfId="12794"/>
    <cellStyle name="Comma 4 5 8 2 3 3" xfId="12795"/>
    <cellStyle name="Comma 4 5 8 2 4" xfId="12796"/>
    <cellStyle name="Comma 4 5 8 2 5" xfId="12797"/>
    <cellStyle name="Comma 4 5 8 3" xfId="12798"/>
    <cellStyle name="Comma 4 5 8 3 2" xfId="12799"/>
    <cellStyle name="Comma 4 5 8 3 2 2" xfId="12800"/>
    <cellStyle name="Comma 4 5 8 3 2 3" xfId="12801"/>
    <cellStyle name="Comma 4 5 8 3 3" xfId="12802"/>
    <cellStyle name="Comma 4 5 8 3 3 2" xfId="12803"/>
    <cellStyle name="Comma 4 5 8 3 3 3" xfId="12804"/>
    <cellStyle name="Comma 4 5 8 3 4" xfId="12805"/>
    <cellStyle name="Comma 4 5 8 3 5" xfId="12806"/>
    <cellStyle name="Comma 4 5 8 4" xfId="12807"/>
    <cellStyle name="Comma 4 5 8 4 2" xfId="12808"/>
    <cellStyle name="Comma 4 5 8 4 2 2" xfId="12809"/>
    <cellStyle name="Comma 4 5 8 4 2 3" xfId="12810"/>
    <cellStyle name="Comma 4 5 8 4 3" xfId="12811"/>
    <cellStyle name="Comma 4 5 8 4 3 2" xfId="12812"/>
    <cellStyle name="Comma 4 5 8 4 3 3" xfId="12813"/>
    <cellStyle name="Comma 4 5 8 4 4" xfId="12814"/>
    <cellStyle name="Comma 4 5 8 4 5" xfId="12815"/>
    <cellStyle name="Comma 4 5 8 5" xfId="12816"/>
    <cellStyle name="Comma 4 5 8 5 2" xfId="12817"/>
    <cellStyle name="Comma 4 5 8 5 2 2" xfId="12818"/>
    <cellStyle name="Comma 4 5 8 5 2 3" xfId="12819"/>
    <cellStyle name="Comma 4 5 8 5 3" xfId="12820"/>
    <cellStyle name="Comma 4 5 8 5 3 2" xfId="12821"/>
    <cellStyle name="Comma 4 5 8 5 3 3" xfId="12822"/>
    <cellStyle name="Comma 4 5 8 5 4" xfId="12823"/>
    <cellStyle name="Comma 4 5 8 5 5" xfId="12824"/>
    <cellStyle name="Comma 4 5 8 6" xfId="12825"/>
    <cellStyle name="Comma 4 5 8 6 2" xfId="12826"/>
    <cellStyle name="Comma 4 5 8 6 3" xfId="12827"/>
    <cellStyle name="Comma 4 5 8 7" xfId="12828"/>
    <cellStyle name="Comma 4 5 8 7 2" xfId="12829"/>
    <cellStyle name="Comma 4 5 8 7 3" xfId="12830"/>
    <cellStyle name="Comma 4 5 8 8" xfId="12831"/>
    <cellStyle name="Comma 4 5 8 9" xfId="12832"/>
    <cellStyle name="Comma 4 5 9" xfId="12833"/>
    <cellStyle name="Comma 4 5 9 2" xfId="12834"/>
    <cellStyle name="Comma 4 5 9 2 2" xfId="12835"/>
    <cellStyle name="Comma 4 5 9 2 2 2" xfId="12836"/>
    <cellStyle name="Comma 4 5 9 2 2 3" xfId="12837"/>
    <cellStyle name="Comma 4 5 9 2 3" xfId="12838"/>
    <cellStyle name="Comma 4 5 9 2 3 2" xfId="12839"/>
    <cellStyle name="Comma 4 5 9 2 3 3" xfId="12840"/>
    <cellStyle name="Comma 4 5 9 2 4" xfId="12841"/>
    <cellStyle name="Comma 4 5 9 2 5" xfId="12842"/>
    <cellStyle name="Comma 4 5 9 3" xfId="12843"/>
    <cellStyle name="Comma 4 5 9 3 2" xfId="12844"/>
    <cellStyle name="Comma 4 5 9 3 2 2" xfId="12845"/>
    <cellStyle name="Comma 4 5 9 3 2 3" xfId="12846"/>
    <cellStyle name="Comma 4 5 9 3 3" xfId="12847"/>
    <cellStyle name="Comma 4 5 9 3 3 2" xfId="12848"/>
    <cellStyle name="Comma 4 5 9 3 3 3" xfId="12849"/>
    <cellStyle name="Comma 4 5 9 3 4" xfId="12850"/>
    <cellStyle name="Comma 4 5 9 3 5" xfId="12851"/>
    <cellStyle name="Comma 4 5 9 4" xfId="12852"/>
    <cellStyle name="Comma 4 5 9 4 2" xfId="12853"/>
    <cellStyle name="Comma 4 5 9 4 2 2" xfId="12854"/>
    <cellStyle name="Comma 4 5 9 4 2 3" xfId="12855"/>
    <cellStyle name="Comma 4 5 9 4 3" xfId="12856"/>
    <cellStyle name="Comma 4 5 9 4 3 2" xfId="12857"/>
    <cellStyle name="Comma 4 5 9 4 3 3" xfId="12858"/>
    <cellStyle name="Comma 4 5 9 4 4" xfId="12859"/>
    <cellStyle name="Comma 4 5 9 4 5" xfId="12860"/>
    <cellStyle name="Comma 4 5 9 5" xfId="12861"/>
    <cellStyle name="Comma 4 5 9 5 2" xfId="12862"/>
    <cellStyle name="Comma 4 5 9 5 2 2" xfId="12863"/>
    <cellStyle name="Comma 4 5 9 5 2 3" xfId="12864"/>
    <cellStyle name="Comma 4 5 9 5 3" xfId="12865"/>
    <cellStyle name="Comma 4 5 9 5 3 2" xfId="12866"/>
    <cellStyle name="Comma 4 5 9 5 3 3" xfId="12867"/>
    <cellStyle name="Comma 4 5 9 5 4" xfId="12868"/>
    <cellStyle name="Comma 4 5 9 5 5" xfId="12869"/>
    <cellStyle name="Comma 4 5 9 6" xfId="12870"/>
    <cellStyle name="Comma 4 5 9 6 2" xfId="12871"/>
    <cellStyle name="Comma 4 5 9 6 3" xfId="12872"/>
    <cellStyle name="Comma 4 5 9 7" xfId="12873"/>
    <cellStyle name="Comma 4 5 9 7 2" xfId="12874"/>
    <cellStyle name="Comma 4 5 9 7 3" xfId="12875"/>
    <cellStyle name="Comma 4 5 9 8" xfId="12876"/>
    <cellStyle name="Comma 4 5 9 9" xfId="12877"/>
    <cellStyle name="Comma 4 6" xfId="12878"/>
    <cellStyle name="Comma 4 6 10" xfId="12879"/>
    <cellStyle name="Comma 4 6 10 2" xfId="12880"/>
    <cellStyle name="Comma 4 6 10 2 2" xfId="12881"/>
    <cellStyle name="Comma 4 6 10 2 2 2" xfId="12882"/>
    <cellStyle name="Comma 4 6 10 2 2 3" xfId="12883"/>
    <cellStyle name="Comma 4 6 10 2 3" xfId="12884"/>
    <cellStyle name="Comma 4 6 10 2 3 2" xfId="12885"/>
    <cellStyle name="Comma 4 6 10 2 3 3" xfId="12886"/>
    <cellStyle name="Comma 4 6 10 2 4" xfId="12887"/>
    <cellStyle name="Comma 4 6 10 2 5" xfId="12888"/>
    <cellStyle name="Comma 4 6 10 3" xfId="12889"/>
    <cellStyle name="Comma 4 6 10 3 2" xfId="12890"/>
    <cellStyle name="Comma 4 6 10 3 2 2" xfId="12891"/>
    <cellStyle name="Comma 4 6 10 3 2 3" xfId="12892"/>
    <cellStyle name="Comma 4 6 10 3 3" xfId="12893"/>
    <cellStyle name="Comma 4 6 10 3 3 2" xfId="12894"/>
    <cellStyle name="Comma 4 6 10 3 3 3" xfId="12895"/>
    <cellStyle name="Comma 4 6 10 3 4" xfId="12896"/>
    <cellStyle name="Comma 4 6 10 3 5" xfId="12897"/>
    <cellStyle name="Comma 4 6 10 4" xfId="12898"/>
    <cellStyle name="Comma 4 6 10 4 2" xfId="12899"/>
    <cellStyle name="Comma 4 6 10 4 2 2" xfId="12900"/>
    <cellStyle name="Comma 4 6 10 4 2 3" xfId="12901"/>
    <cellStyle name="Comma 4 6 10 4 3" xfId="12902"/>
    <cellStyle name="Comma 4 6 10 4 3 2" xfId="12903"/>
    <cellStyle name="Comma 4 6 10 4 3 3" xfId="12904"/>
    <cellStyle name="Comma 4 6 10 4 4" xfId="12905"/>
    <cellStyle name="Comma 4 6 10 4 5" xfId="12906"/>
    <cellStyle name="Comma 4 6 10 5" xfId="12907"/>
    <cellStyle name="Comma 4 6 10 5 2" xfId="12908"/>
    <cellStyle name="Comma 4 6 10 5 2 2" xfId="12909"/>
    <cellStyle name="Comma 4 6 10 5 2 3" xfId="12910"/>
    <cellStyle name="Comma 4 6 10 5 3" xfId="12911"/>
    <cellStyle name="Comma 4 6 10 5 3 2" xfId="12912"/>
    <cellStyle name="Comma 4 6 10 5 3 3" xfId="12913"/>
    <cellStyle name="Comma 4 6 10 5 4" xfId="12914"/>
    <cellStyle name="Comma 4 6 10 5 5" xfId="12915"/>
    <cellStyle name="Comma 4 6 10 6" xfId="12916"/>
    <cellStyle name="Comma 4 6 10 6 2" xfId="12917"/>
    <cellStyle name="Comma 4 6 10 6 3" xfId="12918"/>
    <cellStyle name="Comma 4 6 10 7" xfId="12919"/>
    <cellStyle name="Comma 4 6 10 7 2" xfId="12920"/>
    <cellStyle name="Comma 4 6 10 7 3" xfId="12921"/>
    <cellStyle name="Comma 4 6 10 8" xfId="12922"/>
    <cellStyle name="Comma 4 6 10 9" xfId="12923"/>
    <cellStyle name="Comma 4 6 11" xfId="12924"/>
    <cellStyle name="Comma 4 6 11 2" xfId="12925"/>
    <cellStyle name="Comma 4 6 11 2 2" xfId="12926"/>
    <cellStyle name="Comma 4 6 11 2 3" xfId="12927"/>
    <cellStyle name="Comma 4 6 11 3" xfId="12928"/>
    <cellStyle name="Comma 4 6 11 3 2" xfId="12929"/>
    <cellStyle name="Comma 4 6 11 3 3" xfId="12930"/>
    <cellStyle name="Comma 4 6 11 4" xfId="12931"/>
    <cellStyle name="Comma 4 6 11 5" xfId="12932"/>
    <cellStyle name="Comma 4 6 12" xfId="12933"/>
    <cellStyle name="Comma 4 6 12 2" xfId="12934"/>
    <cellStyle name="Comma 4 6 12 2 2" xfId="12935"/>
    <cellStyle name="Comma 4 6 12 2 3" xfId="12936"/>
    <cellStyle name="Comma 4 6 12 3" xfId="12937"/>
    <cellStyle name="Comma 4 6 12 3 2" xfId="12938"/>
    <cellStyle name="Comma 4 6 12 3 3" xfId="12939"/>
    <cellStyle name="Comma 4 6 12 4" xfId="12940"/>
    <cellStyle name="Comma 4 6 12 5" xfId="12941"/>
    <cellStyle name="Comma 4 6 13" xfId="12942"/>
    <cellStyle name="Comma 4 6 13 2" xfId="12943"/>
    <cellStyle name="Comma 4 6 13 2 2" xfId="12944"/>
    <cellStyle name="Comma 4 6 13 2 3" xfId="12945"/>
    <cellStyle name="Comma 4 6 13 3" xfId="12946"/>
    <cellStyle name="Comma 4 6 13 3 2" xfId="12947"/>
    <cellStyle name="Comma 4 6 13 3 3" xfId="12948"/>
    <cellStyle name="Comma 4 6 13 4" xfId="12949"/>
    <cellStyle name="Comma 4 6 13 5" xfId="12950"/>
    <cellStyle name="Comma 4 6 14" xfId="12951"/>
    <cellStyle name="Comma 4 6 14 2" xfId="12952"/>
    <cellStyle name="Comma 4 6 14 2 2" xfId="12953"/>
    <cellStyle name="Comma 4 6 14 2 3" xfId="12954"/>
    <cellStyle name="Comma 4 6 14 3" xfId="12955"/>
    <cellStyle name="Comma 4 6 14 3 2" xfId="12956"/>
    <cellStyle name="Comma 4 6 14 3 3" xfId="12957"/>
    <cellStyle name="Comma 4 6 14 4" xfId="12958"/>
    <cellStyle name="Comma 4 6 14 5" xfId="12959"/>
    <cellStyle name="Comma 4 6 15" xfId="12960"/>
    <cellStyle name="Comma 4 6 15 2" xfId="12961"/>
    <cellStyle name="Comma 4 6 15 3" xfId="12962"/>
    <cellStyle name="Comma 4 6 16" xfId="12963"/>
    <cellStyle name="Comma 4 6 16 2" xfId="12964"/>
    <cellStyle name="Comma 4 6 16 3" xfId="12965"/>
    <cellStyle name="Comma 4 6 17" xfId="12966"/>
    <cellStyle name="Comma 4 6 17 2" xfId="12967"/>
    <cellStyle name="Comma 4 6 17 3" xfId="12968"/>
    <cellStyle name="Comma 4 6 18" xfId="12969"/>
    <cellStyle name="Comma 4 6 19" xfId="12970"/>
    <cellStyle name="Comma 4 6 2" xfId="12971"/>
    <cellStyle name="Comma 4 6 2 10" xfId="12972"/>
    <cellStyle name="Comma 4 6 2 10 2" xfId="12973"/>
    <cellStyle name="Comma 4 6 2 10 2 2" xfId="12974"/>
    <cellStyle name="Comma 4 6 2 10 2 3" xfId="12975"/>
    <cellStyle name="Comma 4 6 2 10 3" xfId="12976"/>
    <cellStyle name="Comma 4 6 2 10 3 2" xfId="12977"/>
    <cellStyle name="Comma 4 6 2 10 3 3" xfId="12978"/>
    <cellStyle name="Comma 4 6 2 10 4" xfId="12979"/>
    <cellStyle name="Comma 4 6 2 10 5" xfId="12980"/>
    <cellStyle name="Comma 4 6 2 11" xfId="12981"/>
    <cellStyle name="Comma 4 6 2 11 2" xfId="12982"/>
    <cellStyle name="Comma 4 6 2 11 2 2" xfId="12983"/>
    <cellStyle name="Comma 4 6 2 11 2 3" xfId="12984"/>
    <cellStyle name="Comma 4 6 2 11 3" xfId="12985"/>
    <cellStyle name="Comma 4 6 2 11 3 2" xfId="12986"/>
    <cellStyle name="Comma 4 6 2 11 3 3" xfId="12987"/>
    <cellStyle name="Comma 4 6 2 11 4" xfId="12988"/>
    <cellStyle name="Comma 4 6 2 11 5" xfId="12989"/>
    <cellStyle name="Comma 4 6 2 12" xfId="12990"/>
    <cellStyle name="Comma 4 6 2 12 2" xfId="12991"/>
    <cellStyle name="Comma 4 6 2 12 3" xfId="12992"/>
    <cellStyle name="Comma 4 6 2 13" xfId="12993"/>
    <cellStyle name="Comma 4 6 2 13 2" xfId="12994"/>
    <cellStyle name="Comma 4 6 2 13 3" xfId="12995"/>
    <cellStyle name="Comma 4 6 2 14" xfId="12996"/>
    <cellStyle name="Comma 4 6 2 14 2" xfId="12997"/>
    <cellStyle name="Comma 4 6 2 14 3" xfId="12998"/>
    <cellStyle name="Comma 4 6 2 15" xfId="12999"/>
    <cellStyle name="Comma 4 6 2 16" xfId="13000"/>
    <cellStyle name="Comma 4 6 2 2" xfId="13001"/>
    <cellStyle name="Comma 4 6 2 2 2" xfId="13002"/>
    <cellStyle name="Comma 4 6 2 2 2 2" xfId="13003"/>
    <cellStyle name="Comma 4 6 2 2 2 2 2" xfId="13004"/>
    <cellStyle name="Comma 4 6 2 2 2 2 3" xfId="13005"/>
    <cellStyle name="Comma 4 6 2 2 2 3" xfId="13006"/>
    <cellStyle name="Comma 4 6 2 2 2 3 2" xfId="13007"/>
    <cellStyle name="Comma 4 6 2 2 2 3 3" xfId="13008"/>
    <cellStyle name="Comma 4 6 2 2 2 4" xfId="13009"/>
    <cellStyle name="Comma 4 6 2 2 2 5" xfId="13010"/>
    <cellStyle name="Comma 4 6 2 2 3" xfId="13011"/>
    <cellStyle name="Comma 4 6 2 2 3 2" xfId="13012"/>
    <cellStyle name="Comma 4 6 2 2 3 2 2" xfId="13013"/>
    <cellStyle name="Comma 4 6 2 2 3 2 3" xfId="13014"/>
    <cellStyle name="Comma 4 6 2 2 3 3" xfId="13015"/>
    <cellStyle name="Comma 4 6 2 2 3 3 2" xfId="13016"/>
    <cellStyle name="Comma 4 6 2 2 3 3 3" xfId="13017"/>
    <cellStyle name="Comma 4 6 2 2 3 4" xfId="13018"/>
    <cellStyle name="Comma 4 6 2 2 3 5" xfId="13019"/>
    <cellStyle name="Comma 4 6 2 2 4" xfId="13020"/>
    <cellStyle name="Comma 4 6 2 2 4 2" xfId="13021"/>
    <cellStyle name="Comma 4 6 2 2 4 2 2" xfId="13022"/>
    <cellStyle name="Comma 4 6 2 2 4 2 3" xfId="13023"/>
    <cellStyle name="Comma 4 6 2 2 4 3" xfId="13024"/>
    <cellStyle name="Comma 4 6 2 2 4 3 2" xfId="13025"/>
    <cellStyle name="Comma 4 6 2 2 4 3 3" xfId="13026"/>
    <cellStyle name="Comma 4 6 2 2 4 4" xfId="13027"/>
    <cellStyle name="Comma 4 6 2 2 4 5" xfId="13028"/>
    <cellStyle name="Comma 4 6 2 2 5" xfId="13029"/>
    <cellStyle name="Comma 4 6 2 2 5 2" xfId="13030"/>
    <cellStyle name="Comma 4 6 2 2 5 2 2" xfId="13031"/>
    <cellStyle name="Comma 4 6 2 2 5 2 3" xfId="13032"/>
    <cellStyle name="Comma 4 6 2 2 5 3" xfId="13033"/>
    <cellStyle name="Comma 4 6 2 2 5 3 2" xfId="13034"/>
    <cellStyle name="Comma 4 6 2 2 5 3 3" xfId="13035"/>
    <cellStyle name="Comma 4 6 2 2 5 4" xfId="13036"/>
    <cellStyle name="Comma 4 6 2 2 5 5" xfId="13037"/>
    <cellStyle name="Comma 4 6 2 2 6" xfId="13038"/>
    <cellStyle name="Comma 4 6 2 2 6 2" xfId="13039"/>
    <cellStyle name="Comma 4 6 2 2 6 3" xfId="13040"/>
    <cellStyle name="Comma 4 6 2 2 7" xfId="13041"/>
    <cellStyle name="Comma 4 6 2 2 7 2" xfId="13042"/>
    <cellStyle name="Comma 4 6 2 2 7 3" xfId="13043"/>
    <cellStyle name="Comma 4 6 2 2 8" xfId="13044"/>
    <cellStyle name="Comma 4 6 2 2 9" xfId="13045"/>
    <cellStyle name="Comma 4 6 2 3" xfId="13046"/>
    <cellStyle name="Comma 4 6 2 3 2" xfId="13047"/>
    <cellStyle name="Comma 4 6 2 3 2 2" xfId="13048"/>
    <cellStyle name="Comma 4 6 2 3 2 2 2" xfId="13049"/>
    <cellStyle name="Comma 4 6 2 3 2 2 3" xfId="13050"/>
    <cellStyle name="Comma 4 6 2 3 2 3" xfId="13051"/>
    <cellStyle name="Comma 4 6 2 3 2 3 2" xfId="13052"/>
    <cellStyle name="Comma 4 6 2 3 2 3 3" xfId="13053"/>
    <cellStyle name="Comma 4 6 2 3 2 4" xfId="13054"/>
    <cellStyle name="Comma 4 6 2 3 2 5" xfId="13055"/>
    <cellStyle name="Comma 4 6 2 3 3" xfId="13056"/>
    <cellStyle name="Comma 4 6 2 3 3 2" xfId="13057"/>
    <cellStyle name="Comma 4 6 2 3 3 2 2" xfId="13058"/>
    <cellStyle name="Comma 4 6 2 3 3 2 3" xfId="13059"/>
    <cellStyle name="Comma 4 6 2 3 3 3" xfId="13060"/>
    <cellStyle name="Comma 4 6 2 3 3 3 2" xfId="13061"/>
    <cellStyle name="Comma 4 6 2 3 3 3 3" xfId="13062"/>
    <cellStyle name="Comma 4 6 2 3 3 4" xfId="13063"/>
    <cellStyle name="Comma 4 6 2 3 3 5" xfId="13064"/>
    <cellStyle name="Comma 4 6 2 3 4" xfId="13065"/>
    <cellStyle name="Comma 4 6 2 3 4 2" xfId="13066"/>
    <cellStyle name="Comma 4 6 2 3 4 2 2" xfId="13067"/>
    <cellStyle name="Comma 4 6 2 3 4 2 3" xfId="13068"/>
    <cellStyle name="Comma 4 6 2 3 4 3" xfId="13069"/>
    <cellStyle name="Comma 4 6 2 3 4 3 2" xfId="13070"/>
    <cellStyle name="Comma 4 6 2 3 4 3 3" xfId="13071"/>
    <cellStyle name="Comma 4 6 2 3 4 4" xfId="13072"/>
    <cellStyle name="Comma 4 6 2 3 4 5" xfId="13073"/>
    <cellStyle name="Comma 4 6 2 3 5" xfId="13074"/>
    <cellStyle name="Comma 4 6 2 3 5 2" xfId="13075"/>
    <cellStyle name="Comma 4 6 2 3 5 2 2" xfId="13076"/>
    <cellStyle name="Comma 4 6 2 3 5 2 3" xfId="13077"/>
    <cellStyle name="Comma 4 6 2 3 5 3" xfId="13078"/>
    <cellStyle name="Comma 4 6 2 3 5 3 2" xfId="13079"/>
    <cellStyle name="Comma 4 6 2 3 5 3 3" xfId="13080"/>
    <cellStyle name="Comma 4 6 2 3 5 4" xfId="13081"/>
    <cellStyle name="Comma 4 6 2 3 5 5" xfId="13082"/>
    <cellStyle name="Comma 4 6 2 3 6" xfId="13083"/>
    <cellStyle name="Comma 4 6 2 3 6 2" xfId="13084"/>
    <cellStyle name="Comma 4 6 2 3 6 3" xfId="13085"/>
    <cellStyle name="Comma 4 6 2 3 7" xfId="13086"/>
    <cellStyle name="Comma 4 6 2 3 7 2" xfId="13087"/>
    <cellStyle name="Comma 4 6 2 3 7 3" xfId="13088"/>
    <cellStyle name="Comma 4 6 2 3 8" xfId="13089"/>
    <cellStyle name="Comma 4 6 2 3 9" xfId="13090"/>
    <cellStyle name="Comma 4 6 2 4" xfId="13091"/>
    <cellStyle name="Comma 4 6 2 4 2" xfId="13092"/>
    <cellStyle name="Comma 4 6 2 4 2 2" xfId="13093"/>
    <cellStyle name="Comma 4 6 2 4 2 2 2" xfId="13094"/>
    <cellStyle name="Comma 4 6 2 4 2 2 3" xfId="13095"/>
    <cellStyle name="Comma 4 6 2 4 2 3" xfId="13096"/>
    <cellStyle name="Comma 4 6 2 4 2 3 2" xfId="13097"/>
    <cellStyle name="Comma 4 6 2 4 2 3 3" xfId="13098"/>
    <cellStyle name="Comma 4 6 2 4 2 4" xfId="13099"/>
    <cellStyle name="Comma 4 6 2 4 2 5" xfId="13100"/>
    <cellStyle name="Comma 4 6 2 4 3" xfId="13101"/>
    <cellStyle name="Comma 4 6 2 4 3 2" xfId="13102"/>
    <cellStyle name="Comma 4 6 2 4 3 2 2" xfId="13103"/>
    <cellStyle name="Comma 4 6 2 4 3 2 3" xfId="13104"/>
    <cellStyle name="Comma 4 6 2 4 3 3" xfId="13105"/>
    <cellStyle name="Comma 4 6 2 4 3 3 2" xfId="13106"/>
    <cellStyle name="Comma 4 6 2 4 3 3 3" xfId="13107"/>
    <cellStyle name="Comma 4 6 2 4 3 4" xfId="13108"/>
    <cellStyle name="Comma 4 6 2 4 3 5" xfId="13109"/>
    <cellStyle name="Comma 4 6 2 4 4" xfId="13110"/>
    <cellStyle name="Comma 4 6 2 4 4 2" xfId="13111"/>
    <cellStyle name="Comma 4 6 2 4 4 2 2" xfId="13112"/>
    <cellStyle name="Comma 4 6 2 4 4 2 3" xfId="13113"/>
    <cellStyle name="Comma 4 6 2 4 4 3" xfId="13114"/>
    <cellStyle name="Comma 4 6 2 4 4 3 2" xfId="13115"/>
    <cellStyle name="Comma 4 6 2 4 4 3 3" xfId="13116"/>
    <cellStyle name="Comma 4 6 2 4 4 4" xfId="13117"/>
    <cellStyle name="Comma 4 6 2 4 4 5" xfId="13118"/>
    <cellStyle name="Comma 4 6 2 4 5" xfId="13119"/>
    <cellStyle name="Comma 4 6 2 4 5 2" xfId="13120"/>
    <cellStyle name="Comma 4 6 2 4 5 2 2" xfId="13121"/>
    <cellStyle name="Comma 4 6 2 4 5 2 3" xfId="13122"/>
    <cellStyle name="Comma 4 6 2 4 5 3" xfId="13123"/>
    <cellStyle name="Comma 4 6 2 4 5 3 2" xfId="13124"/>
    <cellStyle name="Comma 4 6 2 4 5 3 3" xfId="13125"/>
    <cellStyle name="Comma 4 6 2 4 5 4" xfId="13126"/>
    <cellStyle name="Comma 4 6 2 4 5 5" xfId="13127"/>
    <cellStyle name="Comma 4 6 2 4 6" xfId="13128"/>
    <cellStyle name="Comma 4 6 2 4 6 2" xfId="13129"/>
    <cellStyle name="Comma 4 6 2 4 6 3" xfId="13130"/>
    <cellStyle name="Comma 4 6 2 4 7" xfId="13131"/>
    <cellStyle name="Comma 4 6 2 4 7 2" xfId="13132"/>
    <cellStyle name="Comma 4 6 2 4 7 3" xfId="13133"/>
    <cellStyle name="Comma 4 6 2 4 8" xfId="13134"/>
    <cellStyle name="Comma 4 6 2 4 9" xfId="13135"/>
    <cellStyle name="Comma 4 6 2 5" xfId="13136"/>
    <cellStyle name="Comma 4 6 2 5 2" xfId="13137"/>
    <cellStyle name="Comma 4 6 2 5 2 2" xfId="13138"/>
    <cellStyle name="Comma 4 6 2 5 2 2 2" xfId="13139"/>
    <cellStyle name="Comma 4 6 2 5 2 2 3" xfId="13140"/>
    <cellStyle name="Comma 4 6 2 5 2 3" xfId="13141"/>
    <cellStyle name="Comma 4 6 2 5 2 3 2" xfId="13142"/>
    <cellStyle name="Comma 4 6 2 5 2 3 3" xfId="13143"/>
    <cellStyle name="Comma 4 6 2 5 2 4" xfId="13144"/>
    <cellStyle name="Comma 4 6 2 5 2 5" xfId="13145"/>
    <cellStyle name="Comma 4 6 2 5 3" xfId="13146"/>
    <cellStyle name="Comma 4 6 2 5 3 2" xfId="13147"/>
    <cellStyle name="Comma 4 6 2 5 3 2 2" xfId="13148"/>
    <cellStyle name="Comma 4 6 2 5 3 2 3" xfId="13149"/>
    <cellStyle name="Comma 4 6 2 5 3 3" xfId="13150"/>
    <cellStyle name="Comma 4 6 2 5 3 3 2" xfId="13151"/>
    <cellStyle name="Comma 4 6 2 5 3 3 3" xfId="13152"/>
    <cellStyle name="Comma 4 6 2 5 3 4" xfId="13153"/>
    <cellStyle name="Comma 4 6 2 5 3 5" xfId="13154"/>
    <cellStyle name="Comma 4 6 2 5 4" xfId="13155"/>
    <cellStyle name="Comma 4 6 2 5 4 2" xfId="13156"/>
    <cellStyle name="Comma 4 6 2 5 4 2 2" xfId="13157"/>
    <cellStyle name="Comma 4 6 2 5 4 2 3" xfId="13158"/>
    <cellStyle name="Comma 4 6 2 5 4 3" xfId="13159"/>
    <cellStyle name="Comma 4 6 2 5 4 3 2" xfId="13160"/>
    <cellStyle name="Comma 4 6 2 5 4 3 3" xfId="13161"/>
    <cellStyle name="Comma 4 6 2 5 4 4" xfId="13162"/>
    <cellStyle name="Comma 4 6 2 5 4 5" xfId="13163"/>
    <cellStyle name="Comma 4 6 2 5 5" xfId="13164"/>
    <cellStyle name="Comma 4 6 2 5 5 2" xfId="13165"/>
    <cellStyle name="Comma 4 6 2 5 5 2 2" xfId="13166"/>
    <cellStyle name="Comma 4 6 2 5 5 2 3" xfId="13167"/>
    <cellStyle name="Comma 4 6 2 5 5 3" xfId="13168"/>
    <cellStyle name="Comma 4 6 2 5 5 3 2" xfId="13169"/>
    <cellStyle name="Comma 4 6 2 5 5 3 3" xfId="13170"/>
    <cellStyle name="Comma 4 6 2 5 5 4" xfId="13171"/>
    <cellStyle name="Comma 4 6 2 5 5 5" xfId="13172"/>
    <cellStyle name="Comma 4 6 2 5 6" xfId="13173"/>
    <cellStyle name="Comma 4 6 2 5 6 2" xfId="13174"/>
    <cellStyle name="Comma 4 6 2 5 6 3" xfId="13175"/>
    <cellStyle name="Comma 4 6 2 5 7" xfId="13176"/>
    <cellStyle name="Comma 4 6 2 5 7 2" xfId="13177"/>
    <cellStyle name="Comma 4 6 2 5 7 3" xfId="13178"/>
    <cellStyle name="Comma 4 6 2 5 8" xfId="13179"/>
    <cellStyle name="Comma 4 6 2 5 9" xfId="13180"/>
    <cellStyle name="Comma 4 6 2 6" xfId="13181"/>
    <cellStyle name="Comma 4 6 2 6 2" xfId="13182"/>
    <cellStyle name="Comma 4 6 2 6 2 2" xfId="13183"/>
    <cellStyle name="Comma 4 6 2 6 2 2 2" xfId="13184"/>
    <cellStyle name="Comma 4 6 2 6 2 2 3" xfId="13185"/>
    <cellStyle name="Comma 4 6 2 6 2 3" xfId="13186"/>
    <cellStyle name="Comma 4 6 2 6 2 3 2" xfId="13187"/>
    <cellStyle name="Comma 4 6 2 6 2 3 3" xfId="13188"/>
    <cellStyle name="Comma 4 6 2 6 2 4" xfId="13189"/>
    <cellStyle name="Comma 4 6 2 6 2 5" xfId="13190"/>
    <cellStyle name="Comma 4 6 2 6 3" xfId="13191"/>
    <cellStyle name="Comma 4 6 2 6 3 2" xfId="13192"/>
    <cellStyle name="Comma 4 6 2 6 3 2 2" xfId="13193"/>
    <cellStyle name="Comma 4 6 2 6 3 2 3" xfId="13194"/>
    <cellStyle name="Comma 4 6 2 6 3 3" xfId="13195"/>
    <cellStyle name="Comma 4 6 2 6 3 3 2" xfId="13196"/>
    <cellStyle name="Comma 4 6 2 6 3 3 3" xfId="13197"/>
    <cellStyle name="Comma 4 6 2 6 3 4" xfId="13198"/>
    <cellStyle name="Comma 4 6 2 6 3 5" xfId="13199"/>
    <cellStyle name="Comma 4 6 2 6 4" xfId="13200"/>
    <cellStyle name="Comma 4 6 2 6 4 2" xfId="13201"/>
    <cellStyle name="Comma 4 6 2 6 4 2 2" xfId="13202"/>
    <cellStyle name="Comma 4 6 2 6 4 2 3" xfId="13203"/>
    <cellStyle name="Comma 4 6 2 6 4 3" xfId="13204"/>
    <cellStyle name="Comma 4 6 2 6 4 3 2" xfId="13205"/>
    <cellStyle name="Comma 4 6 2 6 4 3 3" xfId="13206"/>
    <cellStyle name="Comma 4 6 2 6 4 4" xfId="13207"/>
    <cellStyle name="Comma 4 6 2 6 4 5" xfId="13208"/>
    <cellStyle name="Comma 4 6 2 6 5" xfId="13209"/>
    <cellStyle name="Comma 4 6 2 6 5 2" xfId="13210"/>
    <cellStyle name="Comma 4 6 2 6 5 2 2" xfId="13211"/>
    <cellStyle name="Comma 4 6 2 6 5 2 3" xfId="13212"/>
    <cellStyle name="Comma 4 6 2 6 5 3" xfId="13213"/>
    <cellStyle name="Comma 4 6 2 6 5 3 2" xfId="13214"/>
    <cellStyle name="Comma 4 6 2 6 5 3 3" xfId="13215"/>
    <cellStyle name="Comma 4 6 2 6 5 4" xfId="13216"/>
    <cellStyle name="Comma 4 6 2 6 5 5" xfId="13217"/>
    <cellStyle name="Comma 4 6 2 6 6" xfId="13218"/>
    <cellStyle name="Comma 4 6 2 6 6 2" xfId="13219"/>
    <cellStyle name="Comma 4 6 2 6 6 3" xfId="13220"/>
    <cellStyle name="Comma 4 6 2 6 7" xfId="13221"/>
    <cellStyle name="Comma 4 6 2 6 7 2" xfId="13222"/>
    <cellStyle name="Comma 4 6 2 6 7 3" xfId="13223"/>
    <cellStyle name="Comma 4 6 2 6 8" xfId="13224"/>
    <cellStyle name="Comma 4 6 2 6 9" xfId="13225"/>
    <cellStyle name="Comma 4 6 2 7" xfId="13226"/>
    <cellStyle name="Comma 4 6 2 7 2" xfId="13227"/>
    <cellStyle name="Comma 4 6 2 7 2 2" xfId="13228"/>
    <cellStyle name="Comma 4 6 2 7 2 2 2" xfId="13229"/>
    <cellStyle name="Comma 4 6 2 7 2 2 3" xfId="13230"/>
    <cellStyle name="Comma 4 6 2 7 2 3" xfId="13231"/>
    <cellStyle name="Comma 4 6 2 7 2 3 2" xfId="13232"/>
    <cellStyle name="Comma 4 6 2 7 2 3 3" xfId="13233"/>
    <cellStyle name="Comma 4 6 2 7 2 4" xfId="13234"/>
    <cellStyle name="Comma 4 6 2 7 2 5" xfId="13235"/>
    <cellStyle name="Comma 4 6 2 7 3" xfId="13236"/>
    <cellStyle name="Comma 4 6 2 7 3 2" xfId="13237"/>
    <cellStyle name="Comma 4 6 2 7 3 2 2" xfId="13238"/>
    <cellStyle name="Comma 4 6 2 7 3 2 3" xfId="13239"/>
    <cellStyle name="Comma 4 6 2 7 3 3" xfId="13240"/>
    <cellStyle name="Comma 4 6 2 7 3 3 2" xfId="13241"/>
    <cellStyle name="Comma 4 6 2 7 3 3 3" xfId="13242"/>
    <cellStyle name="Comma 4 6 2 7 3 4" xfId="13243"/>
    <cellStyle name="Comma 4 6 2 7 3 5" xfId="13244"/>
    <cellStyle name="Comma 4 6 2 7 4" xfId="13245"/>
    <cellStyle name="Comma 4 6 2 7 4 2" xfId="13246"/>
    <cellStyle name="Comma 4 6 2 7 4 2 2" xfId="13247"/>
    <cellStyle name="Comma 4 6 2 7 4 2 3" xfId="13248"/>
    <cellStyle name="Comma 4 6 2 7 4 3" xfId="13249"/>
    <cellStyle name="Comma 4 6 2 7 4 3 2" xfId="13250"/>
    <cellStyle name="Comma 4 6 2 7 4 3 3" xfId="13251"/>
    <cellStyle name="Comma 4 6 2 7 4 4" xfId="13252"/>
    <cellStyle name="Comma 4 6 2 7 4 5" xfId="13253"/>
    <cellStyle name="Comma 4 6 2 7 5" xfId="13254"/>
    <cellStyle name="Comma 4 6 2 7 5 2" xfId="13255"/>
    <cellStyle name="Comma 4 6 2 7 5 2 2" xfId="13256"/>
    <cellStyle name="Comma 4 6 2 7 5 2 3" xfId="13257"/>
    <cellStyle name="Comma 4 6 2 7 5 3" xfId="13258"/>
    <cellStyle name="Comma 4 6 2 7 5 3 2" xfId="13259"/>
    <cellStyle name="Comma 4 6 2 7 5 3 3" xfId="13260"/>
    <cellStyle name="Comma 4 6 2 7 5 4" xfId="13261"/>
    <cellStyle name="Comma 4 6 2 7 5 5" xfId="13262"/>
    <cellStyle name="Comma 4 6 2 7 6" xfId="13263"/>
    <cellStyle name="Comma 4 6 2 7 6 2" xfId="13264"/>
    <cellStyle name="Comma 4 6 2 7 6 3" xfId="13265"/>
    <cellStyle name="Comma 4 6 2 7 7" xfId="13266"/>
    <cellStyle name="Comma 4 6 2 7 7 2" xfId="13267"/>
    <cellStyle name="Comma 4 6 2 7 7 3" xfId="13268"/>
    <cellStyle name="Comma 4 6 2 7 8" xfId="13269"/>
    <cellStyle name="Comma 4 6 2 7 9" xfId="13270"/>
    <cellStyle name="Comma 4 6 2 8" xfId="13271"/>
    <cellStyle name="Comma 4 6 2 8 2" xfId="13272"/>
    <cellStyle name="Comma 4 6 2 8 2 2" xfId="13273"/>
    <cellStyle name="Comma 4 6 2 8 2 3" xfId="13274"/>
    <cellStyle name="Comma 4 6 2 8 3" xfId="13275"/>
    <cellStyle name="Comma 4 6 2 8 3 2" xfId="13276"/>
    <cellStyle name="Comma 4 6 2 8 3 3" xfId="13277"/>
    <cellStyle name="Comma 4 6 2 8 4" xfId="13278"/>
    <cellStyle name="Comma 4 6 2 8 5" xfId="13279"/>
    <cellStyle name="Comma 4 6 2 9" xfId="13280"/>
    <cellStyle name="Comma 4 6 2 9 2" xfId="13281"/>
    <cellStyle name="Comma 4 6 2 9 2 2" xfId="13282"/>
    <cellStyle name="Comma 4 6 2 9 2 3" xfId="13283"/>
    <cellStyle name="Comma 4 6 2 9 3" xfId="13284"/>
    <cellStyle name="Comma 4 6 2 9 3 2" xfId="13285"/>
    <cellStyle name="Comma 4 6 2 9 3 3" xfId="13286"/>
    <cellStyle name="Comma 4 6 2 9 4" xfId="13287"/>
    <cellStyle name="Comma 4 6 2 9 5" xfId="13288"/>
    <cellStyle name="Comma 4 6 3" xfId="13289"/>
    <cellStyle name="Comma 4 6 3 10" xfId="13290"/>
    <cellStyle name="Comma 4 6 3 10 2" xfId="13291"/>
    <cellStyle name="Comma 4 6 3 10 2 2" xfId="13292"/>
    <cellStyle name="Comma 4 6 3 10 2 3" xfId="13293"/>
    <cellStyle name="Comma 4 6 3 10 3" xfId="13294"/>
    <cellStyle name="Comma 4 6 3 10 3 2" xfId="13295"/>
    <cellStyle name="Comma 4 6 3 10 3 3" xfId="13296"/>
    <cellStyle name="Comma 4 6 3 10 4" xfId="13297"/>
    <cellStyle name="Comma 4 6 3 10 5" xfId="13298"/>
    <cellStyle name="Comma 4 6 3 11" xfId="13299"/>
    <cellStyle name="Comma 4 6 3 11 2" xfId="13300"/>
    <cellStyle name="Comma 4 6 3 11 2 2" xfId="13301"/>
    <cellStyle name="Comma 4 6 3 11 2 3" xfId="13302"/>
    <cellStyle name="Comma 4 6 3 11 3" xfId="13303"/>
    <cellStyle name="Comma 4 6 3 11 3 2" xfId="13304"/>
    <cellStyle name="Comma 4 6 3 11 3 3" xfId="13305"/>
    <cellStyle name="Comma 4 6 3 11 4" xfId="13306"/>
    <cellStyle name="Comma 4 6 3 11 5" xfId="13307"/>
    <cellStyle name="Comma 4 6 3 12" xfId="13308"/>
    <cellStyle name="Comma 4 6 3 12 2" xfId="13309"/>
    <cellStyle name="Comma 4 6 3 12 3" xfId="13310"/>
    <cellStyle name="Comma 4 6 3 13" xfId="13311"/>
    <cellStyle name="Comma 4 6 3 13 2" xfId="13312"/>
    <cellStyle name="Comma 4 6 3 13 3" xfId="13313"/>
    <cellStyle name="Comma 4 6 3 14" xfId="13314"/>
    <cellStyle name="Comma 4 6 3 14 2" xfId="13315"/>
    <cellStyle name="Comma 4 6 3 14 3" xfId="13316"/>
    <cellStyle name="Comma 4 6 3 15" xfId="13317"/>
    <cellStyle name="Comma 4 6 3 16" xfId="13318"/>
    <cellStyle name="Comma 4 6 3 2" xfId="13319"/>
    <cellStyle name="Comma 4 6 3 2 2" xfId="13320"/>
    <cellStyle name="Comma 4 6 3 2 2 2" xfId="13321"/>
    <cellStyle name="Comma 4 6 3 2 2 2 2" xfId="13322"/>
    <cellStyle name="Comma 4 6 3 2 2 2 3" xfId="13323"/>
    <cellStyle name="Comma 4 6 3 2 2 3" xfId="13324"/>
    <cellStyle name="Comma 4 6 3 2 2 3 2" xfId="13325"/>
    <cellStyle name="Comma 4 6 3 2 2 3 3" xfId="13326"/>
    <cellStyle name="Comma 4 6 3 2 2 4" xfId="13327"/>
    <cellStyle name="Comma 4 6 3 2 2 5" xfId="13328"/>
    <cellStyle name="Comma 4 6 3 2 3" xfId="13329"/>
    <cellStyle name="Comma 4 6 3 2 3 2" xfId="13330"/>
    <cellStyle name="Comma 4 6 3 2 3 2 2" xfId="13331"/>
    <cellStyle name="Comma 4 6 3 2 3 2 3" xfId="13332"/>
    <cellStyle name="Comma 4 6 3 2 3 3" xfId="13333"/>
    <cellStyle name="Comma 4 6 3 2 3 3 2" xfId="13334"/>
    <cellStyle name="Comma 4 6 3 2 3 3 3" xfId="13335"/>
    <cellStyle name="Comma 4 6 3 2 3 4" xfId="13336"/>
    <cellStyle name="Comma 4 6 3 2 3 5" xfId="13337"/>
    <cellStyle name="Comma 4 6 3 2 4" xfId="13338"/>
    <cellStyle name="Comma 4 6 3 2 4 2" xfId="13339"/>
    <cellStyle name="Comma 4 6 3 2 4 2 2" xfId="13340"/>
    <cellStyle name="Comma 4 6 3 2 4 2 3" xfId="13341"/>
    <cellStyle name="Comma 4 6 3 2 4 3" xfId="13342"/>
    <cellStyle name="Comma 4 6 3 2 4 3 2" xfId="13343"/>
    <cellStyle name="Comma 4 6 3 2 4 3 3" xfId="13344"/>
    <cellStyle name="Comma 4 6 3 2 4 4" xfId="13345"/>
    <cellStyle name="Comma 4 6 3 2 4 5" xfId="13346"/>
    <cellStyle name="Comma 4 6 3 2 5" xfId="13347"/>
    <cellStyle name="Comma 4 6 3 2 5 2" xfId="13348"/>
    <cellStyle name="Comma 4 6 3 2 5 2 2" xfId="13349"/>
    <cellStyle name="Comma 4 6 3 2 5 2 3" xfId="13350"/>
    <cellStyle name="Comma 4 6 3 2 5 3" xfId="13351"/>
    <cellStyle name="Comma 4 6 3 2 5 3 2" xfId="13352"/>
    <cellStyle name="Comma 4 6 3 2 5 3 3" xfId="13353"/>
    <cellStyle name="Comma 4 6 3 2 5 4" xfId="13354"/>
    <cellStyle name="Comma 4 6 3 2 5 5" xfId="13355"/>
    <cellStyle name="Comma 4 6 3 2 6" xfId="13356"/>
    <cellStyle name="Comma 4 6 3 2 6 2" xfId="13357"/>
    <cellStyle name="Comma 4 6 3 2 6 3" xfId="13358"/>
    <cellStyle name="Comma 4 6 3 2 7" xfId="13359"/>
    <cellStyle name="Comma 4 6 3 2 7 2" xfId="13360"/>
    <cellStyle name="Comma 4 6 3 2 7 3" xfId="13361"/>
    <cellStyle name="Comma 4 6 3 2 8" xfId="13362"/>
    <cellStyle name="Comma 4 6 3 2 9" xfId="13363"/>
    <cellStyle name="Comma 4 6 3 3" xfId="13364"/>
    <cellStyle name="Comma 4 6 3 3 2" xfId="13365"/>
    <cellStyle name="Comma 4 6 3 3 2 2" xfId="13366"/>
    <cellStyle name="Comma 4 6 3 3 2 2 2" xfId="13367"/>
    <cellStyle name="Comma 4 6 3 3 2 2 3" xfId="13368"/>
    <cellStyle name="Comma 4 6 3 3 2 3" xfId="13369"/>
    <cellStyle name="Comma 4 6 3 3 2 3 2" xfId="13370"/>
    <cellStyle name="Comma 4 6 3 3 2 3 3" xfId="13371"/>
    <cellStyle name="Comma 4 6 3 3 2 4" xfId="13372"/>
    <cellStyle name="Comma 4 6 3 3 2 5" xfId="13373"/>
    <cellStyle name="Comma 4 6 3 3 3" xfId="13374"/>
    <cellStyle name="Comma 4 6 3 3 3 2" xfId="13375"/>
    <cellStyle name="Comma 4 6 3 3 3 2 2" xfId="13376"/>
    <cellStyle name="Comma 4 6 3 3 3 2 3" xfId="13377"/>
    <cellStyle name="Comma 4 6 3 3 3 3" xfId="13378"/>
    <cellStyle name="Comma 4 6 3 3 3 3 2" xfId="13379"/>
    <cellStyle name="Comma 4 6 3 3 3 3 3" xfId="13380"/>
    <cellStyle name="Comma 4 6 3 3 3 4" xfId="13381"/>
    <cellStyle name="Comma 4 6 3 3 3 5" xfId="13382"/>
    <cellStyle name="Comma 4 6 3 3 4" xfId="13383"/>
    <cellStyle name="Comma 4 6 3 3 4 2" xfId="13384"/>
    <cellStyle name="Comma 4 6 3 3 4 2 2" xfId="13385"/>
    <cellStyle name="Comma 4 6 3 3 4 2 3" xfId="13386"/>
    <cellStyle name="Comma 4 6 3 3 4 3" xfId="13387"/>
    <cellStyle name="Comma 4 6 3 3 4 3 2" xfId="13388"/>
    <cellStyle name="Comma 4 6 3 3 4 3 3" xfId="13389"/>
    <cellStyle name="Comma 4 6 3 3 4 4" xfId="13390"/>
    <cellStyle name="Comma 4 6 3 3 4 5" xfId="13391"/>
    <cellStyle name="Comma 4 6 3 3 5" xfId="13392"/>
    <cellStyle name="Comma 4 6 3 3 5 2" xfId="13393"/>
    <cellStyle name="Comma 4 6 3 3 5 2 2" xfId="13394"/>
    <cellStyle name="Comma 4 6 3 3 5 2 3" xfId="13395"/>
    <cellStyle name="Comma 4 6 3 3 5 3" xfId="13396"/>
    <cellStyle name="Comma 4 6 3 3 5 3 2" xfId="13397"/>
    <cellStyle name="Comma 4 6 3 3 5 3 3" xfId="13398"/>
    <cellStyle name="Comma 4 6 3 3 5 4" xfId="13399"/>
    <cellStyle name="Comma 4 6 3 3 5 5" xfId="13400"/>
    <cellStyle name="Comma 4 6 3 3 6" xfId="13401"/>
    <cellStyle name="Comma 4 6 3 3 6 2" xfId="13402"/>
    <cellStyle name="Comma 4 6 3 3 6 3" xfId="13403"/>
    <cellStyle name="Comma 4 6 3 3 7" xfId="13404"/>
    <cellStyle name="Comma 4 6 3 3 7 2" xfId="13405"/>
    <cellStyle name="Comma 4 6 3 3 7 3" xfId="13406"/>
    <cellStyle name="Comma 4 6 3 3 8" xfId="13407"/>
    <cellStyle name="Comma 4 6 3 3 9" xfId="13408"/>
    <cellStyle name="Comma 4 6 3 4" xfId="13409"/>
    <cellStyle name="Comma 4 6 3 4 2" xfId="13410"/>
    <cellStyle name="Comma 4 6 3 4 2 2" xfId="13411"/>
    <cellStyle name="Comma 4 6 3 4 2 2 2" xfId="13412"/>
    <cellStyle name="Comma 4 6 3 4 2 2 3" xfId="13413"/>
    <cellStyle name="Comma 4 6 3 4 2 3" xfId="13414"/>
    <cellStyle name="Comma 4 6 3 4 2 3 2" xfId="13415"/>
    <cellStyle name="Comma 4 6 3 4 2 3 3" xfId="13416"/>
    <cellStyle name="Comma 4 6 3 4 2 4" xfId="13417"/>
    <cellStyle name="Comma 4 6 3 4 2 5" xfId="13418"/>
    <cellStyle name="Comma 4 6 3 4 3" xfId="13419"/>
    <cellStyle name="Comma 4 6 3 4 3 2" xfId="13420"/>
    <cellStyle name="Comma 4 6 3 4 3 2 2" xfId="13421"/>
    <cellStyle name="Comma 4 6 3 4 3 2 3" xfId="13422"/>
    <cellStyle name="Comma 4 6 3 4 3 3" xfId="13423"/>
    <cellStyle name="Comma 4 6 3 4 3 3 2" xfId="13424"/>
    <cellStyle name="Comma 4 6 3 4 3 3 3" xfId="13425"/>
    <cellStyle name="Comma 4 6 3 4 3 4" xfId="13426"/>
    <cellStyle name="Comma 4 6 3 4 3 5" xfId="13427"/>
    <cellStyle name="Comma 4 6 3 4 4" xfId="13428"/>
    <cellStyle name="Comma 4 6 3 4 4 2" xfId="13429"/>
    <cellStyle name="Comma 4 6 3 4 4 2 2" xfId="13430"/>
    <cellStyle name="Comma 4 6 3 4 4 2 3" xfId="13431"/>
    <cellStyle name="Comma 4 6 3 4 4 3" xfId="13432"/>
    <cellStyle name="Comma 4 6 3 4 4 3 2" xfId="13433"/>
    <cellStyle name="Comma 4 6 3 4 4 3 3" xfId="13434"/>
    <cellStyle name="Comma 4 6 3 4 4 4" xfId="13435"/>
    <cellStyle name="Comma 4 6 3 4 4 5" xfId="13436"/>
    <cellStyle name="Comma 4 6 3 4 5" xfId="13437"/>
    <cellStyle name="Comma 4 6 3 4 5 2" xfId="13438"/>
    <cellStyle name="Comma 4 6 3 4 5 2 2" xfId="13439"/>
    <cellStyle name="Comma 4 6 3 4 5 2 3" xfId="13440"/>
    <cellStyle name="Comma 4 6 3 4 5 3" xfId="13441"/>
    <cellStyle name="Comma 4 6 3 4 5 3 2" xfId="13442"/>
    <cellStyle name="Comma 4 6 3 4 5 3 3" xfId="13443"/>
    <cellStyle name="Comma 4 6 3 4 5 4" xfId="13444"/>
    <cellStyle name="Comma 4 6 3 4 5 5" xfId="13445"/>
    <cellStyle name="Comma 4 6 3 4 6" xfId="13446"/>
    <cellStyle name="Comma 4 6 3 4 6 2" xfId="13447"/>
    <cellStyle name="Comma 4 6 3 4 6 3" xfId="13448"/>
    <cellStyle name="Comma 4 6 3 4 7" xfId="13449"/>
    <cellStyle name="Comma 4 6 3 4 7 2" xfId="13450"/>
    <cellStyle name="Comma 4 6 3 4 7 3" xfId="13451"/>
    <cellStyle name="Comma 4 6 3 4 8" xfId="13452"/>
    <cellStyle name="Comma 4 6 3 4 9" xfId="13453"/>
    <cellStyle name="Comma 4 6 3 5" xfId="13454"/>
    <cellStyle name="Comma 4 6 3 5 2" xfId="13455"/>
    <cellStyle name="Comma 4 6 3 5 2 2" xfId="13456"/>
    <cellStyle name="Comma 4 6 3 5 2 2 2" xfId="13457"/>
    <cellStyle name="Comma 4 6 3 5 2 2 3" xfId="13458"/>
    <cellStyle name="Comma 4 6 3 5 2 3" xfId="13459"/>
    <cellStyle name="Comma 4 6 3 5 2 3 2" xfId="13460"/>
    <cellStyle name="Comma 4 6 3 5 2 3 3" xfId="13461"/>
    <cellStyle name="Comma 4 6 3 5 2 4" xfId="13462"/>
    <cellStyle name="Comma 4 6 3 5 2 5" xfId="13463"/>
    <cellStyle name="Comma 4 6 3 5 3" xfId="13464"/>
    <cellStyle name="Comma 4 6 3 5 3 2" xfId="13465"/>
    <cellStyle name="Comma 4 6 3 5 3 2 2" xfId="13466"/>
    <cellStyle name="Comma 4 6 3 5 3 2 3" xfId="13467"/>
    <cellStyle name="Comma 4 6 3 5 3 3" xfId="13468"/>
    <cellStyle name="Comma 4 6 3 5 3 3 2" xfId="13469"/>
    <cellStyle name="Comma 4 6 3 5 3 3 3" xfId="13470"/>
    <cellStyle name="Comma 4 6 3 5 3 4" xfId="13471"/>
    <cellStyle name="Comma 4 6 3 5 3 5" xfId="13472"/>
    <cellStyle name="Comma 4 6 3 5 4" xfId="13473"/>
    <cellStyle name="Comma 4 6 3 5 4 2" xfId="13474"/>
    <cellStyle name="Comma 4 6 3 5 4 2 2" xfId="13475"/>
    <cellStyle name="Comma 4 6 3 5 4 2 3" xfId="13476"/>
    <cellStyle name="Comma 4 6 3 5 4 3" xfId="13477"/>
    <cellStyle name="Comma 4 6 3 5 4 3 2" xfId="13478"/>
    <cellStyle name="Comma 4 6 3 5 4 3 3" xfId="13479"/>
    <cellStyle name="Comma 4 6 3 5 4 4" xfId="13480"/>
    <cellStyle name="Comma 4 6 3 5 4 5" xfId="13481"/>
    <cellStyle name="Comma 4 6 3 5 5" xfId="13482"/>
    <cellStyle name="Comma 4 6 3 5 5 2" xfId="13483"/>
    <cellStyle name="Comma 4 6 3 5 5 2 2" xfId="13484"/>
    <cellStyle name="Comma 4 6 3 5 5 2 3" xfId="13485"/>
    <cellStyle name="Comma 4 6 3 5 5 3" xfId="13486"/>
    <cellStyle name="Comma 4 6 3 5 5 3 2" xfId="13487"/>
    <cellStyle name="Comma 4 6 3 5 5 3 3" xfId="13488"/>
    <cellStyle name="Comma 4 6 3 5 5 4" xfId="13489"/>
    <cellStyle name="Comma 4 6 3 5 5 5" xfId="13490"/>
    <cellStyle name="Comma 4 6 3 5 6" xfId="13491"/>
    <cellStyle name="Comma 4 6 3 5 6 2" xfId="13492"/>
    <cellStyle name="Comma 4 6 3 5 6 3" xfId="13493"/>
    <cellStyle name="Comma 4 6 3 5 7" xfId="13494"/>
    <cellStyle name="Comma 4 6 3 5 7 2" xfId="13495"/>
    <cellStyle name="Comma 4 6 3 5 7 3" xfId="13496"/>
    <cellStyle name="Comma 4 6 3 5 8" xfId="13497"/>
    <cellStyle name="Comma 4 6 3 5 9" xfId="13498"/>
    <cellStyle name="Comma 4 6 3 6" xfId="13499"/>
    <cellStyle name="Comma 4 6 3 6 2" xfId="13500"/>
    <cellStyle name="Comma 4 6 3 6 2 2" xfId="13501"/>
    <cellStyle name="Comma 4 6 3 6 2 2 2" xfId="13502"/>
    <cellStyle name="Comma 4 6 3 6 2 2 3" xfId="13503"/>
    <cellStyle name="Comma 4 6 3 6 2 3" xfId="13504"/>
    <cellStyle name="Comma 4 6 3 6 2 3 2" xfId="13505"/>
    <cellStyle name="Comma 4 6 3 6 2 3 3" xfId="13506"/>
    <cellStyle name="Comma 4 6 3 6 2 4" xfId="13507"/>
    <cellStyle name="Comma 4 6 3 6 2 5" xfId="13508"/>
    <cellStyle name="Comma 4 6 3 6 3" xfId="13509"/>
    <cellStyle name="Comma 4 6 3 6 3 2" xfId="13510"/>
    <cellStyle name="Comma 4 6 3 6 3 2 2" xfId="13511"/>
    <cellStyle name="Comma 4 6 3 6 3 2 3" xfId="13512"/>
    <cellStyle name="Comma 4 6 3 6 3 3" xfId="13513"/>
    <cellStyle name="Comma 4 6 3 6 3 3 2" xfId="13514"/>
    <cellStyle name="Comma 4 6 3 6 3 3 3" xfId="13515"/>
    <cellStyle name="Comma 4 6 3 6 3 4" xfId="13516"/>
    <cellStyle name="Comma 4 6 3 6 3 5" xfId="13517"/>
    <cellStyle name="Comma 4 6 3 6 4" xfId="13518"/>
    <cellStyle name="Comma 4 6 3 6 4 2" xfId="13519"/>
    <cellStyle name="Comma 4 6 3 6 4 2 2" xfId="13520"/>
    <cellStyle name="Comma 4 6 3 6 4 2 3" xfId="13521"/>
    <cellStyle name="Comma 4 6 3 6 4 3" xfId="13522"/>
    <cellStyle name="Comma 4 6 3 6 4 3 2" xfId="13523"/>
    <cellStyle name="Comma 4 6 3 6 4 3 3" xfId="13524"/>
    <cellStyle name="Comma 4 6 3 6 4 4" xfId="13525"/>
    <cellStyle name="Comma 4 6 3 6 4 5" xfId="13526"/>
    <cellStyle name="Comma 4 6 3 6 5" xfId="13527"/>
    <cellStyle name="Comma 4 6 3 6 5 2" xfId="13528"/>
    <cellStyle name="Comma 4 6 3 6 5 2 2" xfId="13529"/>
    <cellStyle name="Comma 4 6 3 6 5 2 3" xfId="13530"/>
    <cellStyle name="Comma 4 6 3 6 5 3" xfId="13531"/>
    <cellStyle name="Comma 4 6 3 6 5 3 2" xfId="13532"/>
    <cellStyle name="Comma 4 6 3 6 5 3 3" xfId="13533"/>
    <cellStyle name="Comma 4 6 3 6 5 4" xfId="13534"/>
    <cellStyle name="Comma 4 6 3 6 5 5" xfId="13535"/>
    <cellStyle name="Comma 4 6 3 6 6" xfId="13536"/>
    <cellStyle name="Comma 4 6 3 6 6 2" xfId="13537"/>
    <cellStyle name="Comma 4 6 3 6 6 3" xfId="13538"/>
    <cellStyle name="Comma 4 6 3 6 7" xfId="13539"/>
    <cellStyle name="Comma 4 6 3 6 7 2" xfId="13540"/>
    <cellStyle name="Comma 4 6 3 6 7 3" xfId="13541"/>
    <cellStyle name="Comma 4 6 3 6 8" xfId="13542"/>
    <cellStyle name="Comma 4 6 3 6 9" xfId="13543"/>
    <cellStyle name="Comma 4 6 3 7" xfId="13544"/>
    <cellStyle name="Comma 4 6 3 7 2" xfId="13545"/>
    <cellStyle name="Comma 4 6 3 7 2 2" xfId="13546"/>
    <cellStyle name="Comma 4 6 3 7 2 2 2" xfId="13547"/>
    <cellStyle name="Comma 4 6 3 7 2 2 3" xfId="13548"/>
    <cellStyle name="Comma 4 6 3 7 2 3" xfId="13549"/>
    <cellStyle name="Comma 4 6 3 7 2 3 2" xfId="13550"/>
    <cellStyle name="Comma 4 6 3 7 2 3 3" xfId="13551"/>
    <cellStyle name="Comma 4 6 3 7 2 4" xfId="13552"/>
    <cellStyle name="Comma 4 6 3 7 2 5" xfId="13553"/>
    <cellStyle name="Comma 4 6 3 7 3" xfId="13554"/>
    <cellStyle name="Comma 4 6 3 7 3 2" xfId="13555"/>
    <cellStyle name="Comma 4 6 3 7 3 2 2" xfId="13556"/>
    <cellStyle name="Comma 4 6 3 7 3 2 3" xfId="13557"/>
    <cellStyle name="Comma 4 6 3 7 3 3" xfId="13558"/>
    <cellStyle name="Comma 4 6 3 7 3 3 2" xfId="13559"/>
    <cellStyle name="Comma 4 6 3 7 3 3 3" xfId="13560"/>
    <cellStyle name="Comma 4 6 3 7 3 4" xfId="13561"/>
    <cellStyle name="Comma 4 6 3 7 3 5" xfId="13562"/>
    <cellStyle name="Comma 4 6 3 7 4" xfId="13563"/>
    <cellStyle name="Comma 4 6 3 7 4 2" xfId="13564"/>
    <cellStyle name="Comma 4 6 3 7 4 2 2" xfId="13565"/>
    <cellStyle name="Comma 4 6 3 7 4 2 3" xfId="13566"/>
    <cellStyle name="Comma 4 6 3 7 4 3" xfId="13567"/>
    <cellStyle name="Comma 4 6 3 7 4 3 2" xfId="13568"/>
    <cellStyle name="Comma 4 6 3 7 4 3 3" xfId="13569"/>
    <cellStyle name="Comma 4 6 3 7 4 4" xfId="13570"/>
    <cellStyle name="Comma 4 6 3 7 4 5" xfId="13571"/>
    <cellStyle name="Comma 4 6 3 7 5" xfId="13572"/>
    <cellStyle name="Comma 4 6 3 7 5 2" xfId="13573"/>
    <cellStyle name="Comma 4 6 3 7 5 2 2" xfId="13574"/>
    <cellStyle name="Comma 4 6 3 7 5 2 3" xfId="13575"/>
    <cellStyle name="Comma 4 6 3 7 5 3" xfId="13576"/>
    <cellStyle name="Comma 4 6 3 7 5 3 2" xfId="13577"/>
    <cellStyle name="Comma 4 6 3 7 5 3 3" xfId="13578"/>
    <cellStyle name="Comma 4 6 3 7 5 4" xfId="13579"/>
    <cellStyle name="Comma 4 6 3 7 5 5" xfId="13580"/>
    <cellStyle name="Comma 4 6 3 7 6" xfId="13581"/>
    <cellStyle name="Comma 4 6 3 7 6 2" xfId="13582"/>
    <cellStyle name="Comma 4 6 3 7 6 3" xfId="13583"/>
    <cellStyle name="Comma 4 6 3 7 7" xfId="13584"/>
    <cellStyle name="Comma 4 6 3 7 7 2" xfId="13585"/>
    <cellStyle name="Comma 4 6 3 7 7 3" xfId="13586"/>
    <cellStyle name="Comma 4 6 3 7 8" xfId="13587"/>
    <cellStyle name="Comma 4 6 3 7 9" xfId="13588"/>
    <cellStyle name="Comma 4 6 3 8" xfId="13589"/>
    <cellStyle name="Comma 4 6 3 8 2" xfId="13590"/>
    <cellStyle name="Comma 4 6 3 8 2 2" xfId="13591"/>
    <cellStyle name="Comma 4 6 3 8 2 3" xfId="13592"/>
    <cellStyle name="Comma 4 6 3 8 3" xfId="13593"/>
    <cellStyle name="Comma 4 6 3 8 3 2" xfId="13594"/>
    <cellStyle name="Comma 4 6 3 8 3 3" xfId="13595"/>
    <cellStyle name="Comma 4 6 3 8 4" xfId="13596"/>
    <cellStyle name="Comma 4 6 3 8 5" xfId="13597"/>
    <cellStyle name="Comma 4 6 3 9" xfId="13598"/>
    <cellStyle name="Comma 4 6 3 9 2" xfId="13599"/>
    <cellStyle name="Comma 4 6 3 9 2 2" xfId="13600"/>
    <cellStyle name="Comma 4 6 3 9 2 3" xfId="13601"/>
    <cellStyle name="Comma 4 6 3 9 3" xfId="13602"/>
    <cellStyle name="Comma 4 6 3 9 3 2" xfId="13603"/>
    <cellStyle name="Comma 4 6 3 9 3 3" xfId="13604"/>
    <cellStyle name="Comma 4 6 3 9 4" xfId="13605"/>
    <cellStyle name="Comma 4 6 3 9 5" xfId="13606"/>
    <cellStyle name="Comma 4 6 4" xfId="13607"/>
    <cellStyle name="Comma 4 6 5" xfId="13608"/>
    <cellStyle name="Comma 4 6 5 2" xfId="13609"/>
    <cellStyle name="Comma 4 6 5 2 2" xfId="13610"/>
    <cellStyle name="Comma 4 6 5 2 2 2" xfId="13611"/>
    <cellStyle name="Comma 4 6 5 2 2 3" xfId="13612"/>
    <cellStyle name="Comma 4 6 5 2 3" xfId="13613"/>
    <cellStyle name="Comma 4 6 5 2 3 2" xfId="13614"/>
    <cellStyle name="Comma 4 6 5 2 3 3" xfId="13615"/>
    <cellStyle name="Comma 4 6 5 2 4" xfId="13616"/>
    <cellStyle name="Comma 4 6 5 2 5" xfId="13617"/>
    <cellStyle name="Comma 4 6 5 3" xfId="13618"/>
    <cellStyle name="Comma 4 6 5 3 2" xfId="13619"/>
    <cellStyle name="Comma 4 6 5 3 2 2" xfId="13620"/>
    <cellStyle name="Comma 4 6 5 3 2 3" xfId="13621"/>
    <cellStyle name="Comma 4 6 5 3 3" xfId="13622"/>
    <cellStyle name="Comma 4 6 5 3 3 2" xfId="13623"/>
    <cellStyle name="Comma 4 6 5 3 3 3" xfId="13624"/>
    <cellStyle name="Comma 4 6 5 3 4" xfId="13625"/>
    <cellStyle name="Comma 4 6 5 3 5" xfId="13626"/>
    <cellStyle name="Comma 4 6 5 4" xfId="13627"/>
    <cellStyle name="Comma 4 6 5 4 2" xfId="13628"/>
    <cellStyle name="Comma 4 6 5 4 2 2" xfId="13629"/>
    <cellStyle name="Comma 4 6 5 4 2 3" xfId="13630"/>
    <cellStyle name="Comma 4 6 5 4 3" xfId="13631"/>
    <cellStyle name="Comma 4 6 5 4 3 2" xfId="13632"/>
    <cellStyle name="Comma 4 6 5 4 3 3" xfId="13633"/>
    <cellStyle name="Comma 4 6 5 4 4" xfId="13634"/>
    <cellStyle name="Comma 4 6 5 4 5" xfId="13635"/>
    <cellStyle name="Comma 4 6 5 5" xfId="13636"/>
    <cellStyle name="Comma 4 6 5 5 2" xfId="13637"/>
    <cellStyle name="Comma 4 6 5 5 2 2" xfId="13638"/>
    <cellStyle name="Comma 4 6 5 5 2 3" xfId="13639"/>
    <cellStyle name="Comma 4 6 5 5 3" xfId="13640"/>
    <cellStyle name="Comma 4 6 5 5 3 2" xfId="13641"/>
    <cellStyle name="Comma 4 6 5 5 3 3" xfId="13642"/>
    <cellStyle name="Comma 4 6 5 5 4" xfId="13643"/>
    <cellStyle name="Comma 4 6 5 5 5" xfId="13644"/>
    <cellStyle name="Comma 4 6 5 6" xfId="13645"/>
    <cellStyle name="Comma 4 6 5 6 2" xfId="13646"/>
    <cellStyle name="Comma 4 6 5 6 3" xfId="13647"/>
    <cellStyle name="Comma 4 6 5 7" xfId="13648"/>
    <cellStyle name="Comma 4 6 5 7 2" xfId="13649"/>
    <cellStyle name="Comma 4 6 5 7 3" xfId="13650"/>
    <cellStyle name="Comma 4 6 5 8" xfId="13651"/>
    <cellStyle name="Comma 4 6 5 9" xfId="13652"/>
    <cellStyle name="Comma 4 6 6" xfId="13653"/>
    <cellStyle name="Comma 4 6 6 2" xfId="13654"/>
    <cellStyle name="Comma 4 6 6 2 2" xfId="13655"/>
    <cellStyle name="Comma 4 6 6 2 2 2" xfId="13656"/>
    <cellStyle name="Comma 4 6 6 2 2 3" xfId="13657"/>
    <cellStyle name="Comma 4 6 6 2 3" xfId="13658"/>
    <cellStyle name="Comma 4 6 6 2 3 2" xfId="13659"/>
    <cellStyle name="Comma 4 6 6 2 3 3" xfId="13660"/>
    <cellStyle name="Comma 4 6 6 2 4" xfId="13661"/>
    <cellStyle name="Comma 4 6 6 2 5" xfId="13662"/>
    <cellStyle name="Comma 4 6 6 3" xfId="13663"/>
    <cellStyle name="Comma 4 6 6 3 2" xfId="13664"/>
    <cellStyle name="Comma 4 6 6 3 2 2" xfId="13665"/>
    <cellStyle name="Comma 4 6 6 3 2 3" xfId="13666"/>
    <cellStyle name="Comma 4 6 6 3 3" xfId="13667"/>
    <cellStyle name="Comma 4 6 6 3 3 2" xfId="13668"/>
    <cellStyle name="Comma 4 6 6 3 3 3" xfId="13669"/>
    <cellStyle name="Comma 4 6 6 3 4" xfId="13670"/>
    <cellStyle name="Comma 4 6 6 3 5" xfId="13671"/>
    <cellStyle name="Comma 4 6 6 4" xfId="13672"/>
    <cellStyle name="Comma 4 6 6 4 2" xfId="13673"/>
    <cellStyle name="Comma 4 6 6 4 2 2" xfId="13674"/>
    <cellStyle name="Comma 4 6 6 4 2 3" xfId="13675"/>
    <cellStyle name="Comma 4 6 6 4 3" xfId="13676"/>
    <cellStyle name="Comma 4 6 6 4 3 2" xfId="13677"/>
    <cellStyle name="Comma 4 6 6 4 3 3" xfId="13678"/>
    <cellStyle name="Comma 4 6 6 4 4" xfId="13679"/>
    <cellStyle name="Comma 4 6 6 4 5" xfId="13680"/>
    <cellStyle name="Comma 4 6 6 5" xfId="13681"/>
    <cellStyle name="Comma 4 6 6 5 2" xfId="13682"/>
    <cellStyle name="Comma 4 6 6 5 2 2" xfId="13683"/>
    <cellStyle name="Comma 4 6 6 5 2 3" xfId="13684"/>
    <cellStyle name="Comma 4 6 6 5 3" xfId="13685"/>
    <cellStyle name="Comma 4 6 6 5 3 2" xfId="13686"/>
    <cellStyle name="Comma 4 6 6 5 3 3" xfId="13687"/>
    <cellStyle name="Comma 4 6 6 5 4" xfId="13688"/>
    <cellStyle name="Comma 4 6 6 5 5" xfId="13689"/>
    <cellStyle name="Comma 4 6 6 6" xfId="13690"/>
    <cellStyle name="Comma 4 6 6 6 2" xfId="13691"/>
    <cellStyle name="Comma 4 6 6 6 3" xfId="13692"/>
    <cellStyle name="Comma 4 6 6 7" xfId="13693"/>
    <cellStyle name="Comma 4 6 6 7 2" xfId="13694"/>
    <cellStyle name="Comma 4 6 6 7 3" xfId="13695"/>
    <cellStyle name="Comma 4 6 6 8" xfId="13696"/>
    <cellStyle name="Comma 4 6 6 9" xfId="13697"/>
    <cellStyle name="Comma 4 6 7" xfId="13698"/>
    <cellStyle name="Comma 4 6 7 2" xfId="13699"/>
    <cellStyle name="Comma 4 6 7 2 2" xfId="13700"/>
    <cellStyle name="Comma 4 6 7 2 2 2" xfId="13701"/>
    <cellStyle name="Comma 4 6 7 2 2 3" xfId="13702"/>
    <cellStyle name="Comma 4 6 7 2 3" xfId="13703"/>
    <cellStyle name="Comma 4 6 7 2 3 2" xfId="13704"/>
    <cellStyle name="Comma 4 6 7 2 3 3" xfId="13705"/>
    <cellStyle name="Comma 4 6 7 2 4" xfId="13706"/>
    <cellStyle name="Comma 4 6 7 2 5" xfId="13707"/>
    <cellStyle name="Comma 4 6 7 3" xfId="13708"/>
    <cellStyle name="Comma 4 6 7 3 2" xfId="13709"/>
    <cellStyle name="Comma 4 6 7 3 2 2" xfId="13710"/>
    <cellStyle name="Comma 4 6 7 3 2 3" xfId="13711"/>
    <cellStyle name="Comma 4 6 7 3 3" xfId="13712"/>
    <cellStyle name="Comma 4 6 7 3 3 2" xfId="13713"/>
    <cellStyle name="Comma 4 6 7 3 3 3" xfId="13714"/>
    <cellStyle name="Comma 4 6 7 3 4" xfId="13715"/>
    <cellStyle name="Comma 4 6 7 3 5" xfId="13716"/>
    <cellStyle name="Comma 4 6 7 4" xfId="13717"/>
    <cellStyle name="Comma 4 6 7 4 2" xfId="13718"/>
    <cellStyle name="Comma 4 6 7 4 2 2" xfId="13719"/>
    <cellStyle name="Comma 4 6 7 4 2 3" xfId="13720"/>
    <cellStyle name="Comma 4 6 7 4 3" xfId="13721"/>
    <cellStyle name="Comma 4 6 7 4 3 2" xfId="13722"/>
    <cellStyle name="Comma 4 6 7 4 3 3" xfId="13723"/>
    <cellStyle name="Comma 4 6 7 4 4" xfId="13724"/>
    <cellStyle name="Comma 4 6 7 4 5" xfId="13725"/>
    <cellStyle name="Comma 4 6 7 5" xfId="13726"/>
    <cellStyle name="Comma 4 6 7 5 2" xfId="13727"/>
    <cellStyle name="Comma 4 6 7 5 2 2" xfId="13728"/>
    <cellStyle name="Comma 4 6 7 5 2 3" xfId="13729"/>
    <cellStyle name="Comma 4 6 7 5 3" xfId="13730"/>
    <cellStyle name="Comma 4 6 7 5 3 2" xfId="13731"/>
    <cellStyle name="Comma 4 6 7 5 3 3" xfId="13732"/>
    <cellStyle name="Comma 4 6 7 5 4" xfId="13733"/>
    <cellStyle name="Comma 4 6 7 5 5" xfId="13734"/>
    <cellStyle name="Comma 4 6 7 6" xfId="13735"/>
    <cellStyle name="Comma 4 6 7 6 2" xfId="13736"/>
    <cellStyle name="Comma 4 6 7 6 3" xfId="13737"/>
    <cellStyle name="Comma 4 6 7 7" xfId="13738"/>
    <cellStyle name="Comma 4 6 7 7 2" xfId="13739"/>
    <cellStyle name="Comma 4 6 7 7 3" xfId="13740"/>
    <cellStyle name="Comma 4 6 7 8" xfId="13741"/>
    <cellStyle name="Comma 4 6 7 9" xfId="13742"/>
    <cellStyle name="Comma 4 6 8" xfId="13743"/>
    <cellStyle name="Comma 4 6 8 2" xfId="13744"/>
    <cellStyle name="Comma 4 6 8 2 2" xfId="13745"/>
    <cellStyle name="Comma 4 6 8 2 2 2" xfId="13746"/>
    <cellStyle name="Comma 4 6 8 2 2 3" xfId="13747"/>
    <cellStyle name="Comma 4 6 8 2 3" xfId="13748"/>
    <cellStyle name="Comma 4 6 8 2 3 2" xfId="13749"/>
    <cellStyle name="Comma 4 6 8 2 3 3" xfId="13750"/>
    <cellStyle name="Comma 4 6 8 2 4" xfId="13751"/>
    <cellStyle name="Comma 4 6 8 2 5" xfId="13752"/>
    <cellStyle name="Comma 4 6 8 3" xfId="13753"/>
    <cellStyle name="Comma 4 6 8 3 2" xfId="13754"/>
    <cellStyle name="Comma 4 6 8 3 2 2" xfId="13755"/>
    <cellStyle name="Comma 4 6 8 3 2 3" xfId="13756"/>
    <cellStyle name="Comma 4 6 8 3 3" xfId="13757"/>
    <cellStyle name="Comma 4 6 8 3 3 2" xfId="13758"/>
    <cellStyle name="Comma 4 6 8 3 3 3" xfId="13759"/>
    <cellStyle name="Comma 4 6 8 3 4" xfId="13760"/>
    <cellStyle name="Comma 4 6 8 3 5" xfId="13761"/>
    <cellStyle name="Comma 4 6 8 4" xfId="13762"/>
    <cellStyle name="Comma 4 6 8 4 2" xfId="13763"/>
    <cellStyle name="Comma 4 6 8 4 2 2" xfId="13764"/>
    <cellStyle name="Comma 4 6 8 4 2 3" xfId="13765"/>
    <cellStyle name="Comma 4 6 8 4 3" xfId="13766"/>
    <cellStyle name="Comma 4 6 8 4 3 2" xfId="13767"/>
    <cellStyle name="Comma 4 6 8 4 3 3" xfId="13768"/>
    <cellStyle name="Comma 4 6 8 4 4" xfId="13769"/>
    <cellStyle name="Comma 4 6 8 4 5" xfId="13770"/>
    <cellStyle name="Comma 4 6 8 5" xfId="13771"/>
    <cellStyle name="Comma 4 6 8 5 2" xfId="13772"/>
    <cellStyle name="Comma 4 6 8 5 2 2" xfId="13773"/>
    <cellStyle name="Comma 4 6 8 5 2 3" xfId="13774"/>
    <cellStyle name="Comma 4 6 8 5 3" xfId="13775"/>
    <cellStyle name="Comma 4 6 8 5 3 2" xfId="13776"/>
    <cellStyle name="Comma 4 6 8 5 3 3" xfId="13777"/>
    <cellStyle name="Comma 4 6 8 5 4" xfId="13778"/>
    <cellStyle name="Comma 4 6 8 5 5" xfId="13779"/>
    <cellStyle name="Comma 4 6 8 6" xfId="13780"/>
    <cellStyle name="Comma 4 6 8 6 2" xfId="13781"/>
    <cellStyle name="Comma 4 6 8 6 3" xfId="13782"/>
    <cellStyle name="Comma 4 6 8 7" xfId="13783"/>
    <cellStyle name="Comma 4 6 8 7 2" xfId="13784"/>
    <cellStyle name="Comma 4 6 8 7 3" xfId="13785"/>
    <cellStyle name="Comma 4 6 8 8" xfId="13786"/>
    <cellStyle name="Comma 4 6 8 9" xfId="13787"/>
    <cellStyle name="Comma 4 6 9" xfId="13788"/>
    <cellStyle name="Comma 4 6 9 2" xfId="13789"/>
    <cellStyle name="Comma 4 6 9 2 2" xfId="13790"/>
    <cellStyle name="Comma 4 6 9 2 2 2" xfId="13791"/>
    <cellStyle name="Comma 4 6 9 2 2 3" xfId="13792"/>
    <cellStyle name="Comma 4 6 9 2 3" xfId="13793"/>
    <cellStyle name="Comma 4 6 9 2 3 2" xfId="13794"/>
    <cellStyle name="Comma 4 6 9 2 3 3" xfId="13795"/>
    <cellStyle name="Comma 4 6 9 2 4" xfId="13796"/>
    <cellStyle name="Comma 4 6 9 2 5" xfId="13797"/>
    <cellStyle name="Comma 4 6 9 3" xfId="13798"/>
    <cellStyle name="Comma 4 6 9 3 2" xfId="13799"/>
    <cellStyle name="Comma 4 6 9 3 2 2" xfId="13800"/>
    <cellStyle name="Comma 4 6 9 3 2 3" xfId="13801"/>
    <cellStyle name="Comma 4 6 9 3 3" xfId="13802"/>
    <cellStyle name="Comma 4 6 9 3 3 2" xfId="13803"/>
    <cellStyle name="Comma 4 6 9 3 3 3" xfId="13804"/>
    <cellStyle name="Comma 4 6 9 3 4" xfId="13805"/>
    <cellStyle name="Comma 4 6 9 3 5" xfId="13806"/>
    <cellStyle name="Comma 4 6 9 4" xfId="13807"/>
    <cellStyle name="Comma 4 6 9 4 2" xfId="13808"/>
    <cellStyle name="Comma 4 6 9 4 2 2" xfId="13809"/>
    <cellStyle name="Comma 4 6 9 4 2 3" xfId="13810"/>
    <cellStyle name="Comma 4 6 9 4 3" xfId="13811"/>
    <cellStyle name="Comma 4 6 9 4 3 2" xfId="13812"/>
    <cellStyle name="Comma 4 6 9 4 3 3" xfId="13813"/>
    <cellStyle name="Comma 4 6 9 4 4" xfId="13814"/>
    <cellStyle name="Comma 4 6 9 4 5" xfId="13815"/>
    <cellStyle name="Comma 4 6 9 5" xfId="13816"/>
    <cellStyle name="Comma 4 6 9 5 2" xfId="13817"/>
    <cellStyle name="Comma 4 6 9 5 2 2" xfId="13818"/>
    <cellStyle name="Comma 4 6 9 5 2 3" xfId="13819"/>
    <cellStyle name="Comma 4 6 9 5 3" xfId="13820"/>
    <cellStyle name="Comma 4 6 9 5 3 2" xfId="13821"/>
    <cellStyle name="Comma 4 6 9 5 3 3" xfId="13822"/>
    <cellStyle name="Comma 4 6 9 5 4" xfId="13823"/>
    <cellStyle name="Comma 4 6 9 5 5" xfId="13824"/>
    <cellStyle name="Comma 4 6 9 6" xfId="13825"/>
    <cellStyle name="Comma 4 6 9 6 2" xfId="13826"/>
    <cellStyle name="Comma 4 6 9 6 3" xfId="13827"/>
    <cellStyle name="Comma 4 6 9 7" xfId="13828"/>
    <cellStyle name="Comma 4 6 9 7 2" xfId="13829"/>
    <cellStyle name="Comma 4 6 9 7 3" xfId="13830"/>
    <cellStyle name="Comma 4 6 9 8" xfId="13831"/>
    <cellStyle name="Comma 4 6 9 9" xfId="13832"/>
    <cellStyle name="Comma 4 7" xfId="13833"/>
    <cellStyle name="Comma 4 7 10" xfId="13834"/>
    <cellStyle name="Comma 4 7 10 2" xfId="13835"/>
    <cellStyle name="Comma 4 7 10 2 2" xfId="13836"/>
    <cellStyle name="Comma 4 7 10 2 2 2" xfId="13837"/>
    <cellStyle name="Comma 4 7 10 2 2 3" xfId="13838"/>
    <cellStyle name="Comma 4 7 10 2 3" xfId="13839"/>
    <cellStyle name="Comma 4 7 10 2 3 2" xfId="13840"/>
    <cellStyle name="Comma 4 7 10 2 3 3" xfId="13841"/>
    <cellStyle name="Comma 4 7 10 2 4" xfId="13842"/>
    <cellStyle name="Comma 4 7 10 2 5" xfId="13843"/>
    <cellStyle name="Comma 4 7 10 3" xfId="13844"/>
    <cellStyle name="Comma 4 7 10 3 2" xfId="13845"/>
    <cellStyle name="Comma 4 7 10 3 2 2" xfId="13846"/>
    <cellStyle name="Comma 4 7 10 3 2 3" xfId="13847"/>
    <cellStyle name="Comma 4 7 10 3 3" xfId="13848"/>
    <cellStyle name="Comma 4 7 10 3 3 2" xfId="13849"/>
    <cellStyle name="Comma 4 7 10 3 3 3" xfId="13850"/>
    <cellStyle name="Comma 4 7 10 3 4" xfId="13851"/>
    <cellStyle name="Comma 4 7 10 3 5" xfId="13852"/>
    <cellStyle name="Comma 4 7 10 4" xfId="13853"/>
    <cellStyle name="Comma 4 7 10 4 2" xfId="13854"/>
    <cellStyle name="Comma 4 7 10 4 2 2" xfId="13855"/>
    <cellStyle name="Comma 4 7 10 4 2 3" xfId="13856"/>
    <cellStyle name="Comma 4 7 10 4 3" xfId="13857"/>
    <cellStyle name="Comma 4 7 10 4 3 2" xfId="13858"/>
    <cellStyle name="Comma 4 7 10 4 3 3" xfId="13859"/>
    <cellStyle name="Comma 4 7 10 4 4" xfId="13860"/>
    <cellStyle name="Comma 4 7 10 4 5" xfId="13861"/>
    <cellStyle name="Comma 4 7 10 5" xfId="13862"/>
    <cellStyle name="Comma 4 7 10 5 2" xfId="13863"/>
    <cellStyle name="Comma 4 7 10 5 2 2" xfId="13864"/>
    <cellStyle name="Comma 4 7 10 5 2 3" xfId="13865"/>
    <cellStyle name="Comma 4 7 10 5 3" xfId="13866"/>
    <cellStyle name="Comma 4 7 10 5 3 2" xfId="13867"/>
    <cellStyle name="Comma 4 7 10 5 3 3" xfId="13868"/>
    <cellStyle name="Comma 4 7 10 5 4" xfId="13869"/>
    <cellStyle name="Comma 4 7 10 5 5" xfId="13870"/>
    <cellStyle name="Comma 4 7 10 6" xfId="13871"/>
    <cellStyle name="Comma 4 7 10 6 2" xfId="13872"/>
    <cellStyle name="Comma 4 7 10 6 3" xfId="13873"/>
    <cellStyle name="Comma 4 7 10 7" xfId="13874"/>
    <cellStyle name="Comma 4 7 10 7 2" xfId="13875"/>
    <cellStyle name="Comma 4 7 10 7 3" xfId="13876"/>
    <cellStyle name="Comma 4 7 10 8" xfId="13877"/>
    <cellStyle name="Comma 4 7 10 9" xfId="13878"/>
    <cellStyle name="Comma 4 7 11" xfId="13879"/>
    <cellStyle name="Comma 4 7 11 2" xfId="13880"/>
    <cellStyle name="Comma 4 7 11 2 2" xfId="13881"/>
    <cellStyle name="Comma 4 7 11 2 3" xfId="13882"/>
    <cellStyle name="Comma 4 7 11 3" xfId="13883"/>
    <cellStyle name="Comma 4 7 11 3 2" xfId="13884"/>
    <cellStyle name="Comma 4 7 11 3 3" xfId="13885"/>
    <cellStyle name="Comma 4 7 11 4" xfId="13886"/>
    <cellStyle name="Comma 4 7 11 5" xfId="13887"/>
    <cellStyle name="Comma 4 7 12" xfId="13888"/>
    <cellStyle name="Comma 4 7 12 2" xfId="13889"/>
    <cellStyle name="Comma 4 7 12 2 2" xfId="13890"/>
    <cellStyle name="Comma 4 7 12 2 3" xfId="13891"/>
    <cellStyle name="Comma 4 7 12 3" xfId="13892"/>
    <cellStyle name="Comma 4 7 12 3 2" xfId="13893"/>
    <cellStyle name="Comma 4 7 12 3 3" xfId="13894"/>
    <cellStyle name="Comma 4 7 12 4" xfId="13895"/>
    <cellStyle name="Comma 4 7 12 5" xfId="13896"/>
    <cellStyle name="Comma 4 7 13" xfId="13897"/>
    <cellStyle name="Comma 4 7 13 2" xfId="13898"/>
    <cellStyle name="Comma 4 7 13 2 2" xfId="13899"/>
    <cellStyle name="Comma 4 7 13 2 3" xfId="13900"/>
    <cellStyle name="Comma 4 7 13 3" xfId="13901"/>
    <cellStyle name="Comma 4 7 13 3 2" xfId="13902"/>
    <cellStyle name="Comma 4 7 13 3 3" xfId="13903"/>
    <cellStyle name="Comma 4 7 13 4" xfId="13904"/>
    <cellStyle name="Comma 4 7 13 5" xfId="13905"/>
    <cellStyle name="Comma 4 7 14" xfId="13906"/>
    <cellStyle name="Comma 4 7 14 2" xfId="13907"/>
    <cellStyle name="Comma 4 7 14 2 2" xfId="13908"/>
    <cellStyle name="Comma 4 7 14 2 3" xfId="13909"/>
    <cellStyle name="Comma 4 7 14 3" xfId="13910"/>
    <cellStyle name="Comma 4 7 14 3 2" xfId="13911"/>
    <cellStyle name="Comma 4 7 14 3 3" xfId="13912"/>
    <cellStyle name="Comma 4 7 14 4" xfId="13913"/>
    <cellStyle name="Comma 4 7 14 5" xfId="13914"/>
    <cellStyle name="Comma 4 7 15" xfId="13915"/>
    <cellStyle name="Comma 4 7 15 2" xfId="13916"/>
    <cellStyle name="Comma 4 7 15 3" xfId="13917"/>
    <cellStyle name="Comma 4 7 16" xfId="13918"/>
    <cellStyle name="Comma 4 7 16 2" xfId="13919"/>
    <cellStyle name="Comma 4 7 16 3" xfId="13920"/>
    <cellStyle name="Comma 4 7 17" xfId="13921"/>
    <cellStyle name="Comma 4 7 17 2" xfId="13922"/>
    <cellStyle name="Comma 4 7 17 3" xfId="13923"/>
    <cellStyle name="Comma 4 7 18" xfId="13924"/>
    <cellStyle name="Comma 4 7 19" xfId="13925"/>
    <cellStyle name="Comma 4 7 2" xfId="13926"/>
    <cellStyle name="Comma 4 7 2 10" xfId="13927"/>
    <cellStyle name="Comma 4 7 2 10 2" xfId="13928"/>
    <cellStyle name="Comma 4 7 2 10 2 2" xfId="13929"/>
    <cellStyle name="Comma 4 7 2 10 2 3" xfId="13930"/>
    <cellStyle name="Comma 4 7 2 10 3" xfId="13931"/>
    <cellStyle name="Comma 4 7 2 10 3 2" xfId="13932"/>
    <cellStyle name="Comma 4 7 2 10 3 3" xfId="13933"/>
    <cellStyle name="Comma 4 7 2 10 4" xfId="13934"/>
    <cellStyle name="Comma 4 7 2 10 5" xfId="13935"/>
    <cellStyle name="Comma 4 7 2 11" xfId="13936"/>
    <cellStyle name="Comma 4 7 2 11 2" xfId="13937"/>
    <cellStyle name="Comma 4 7 2 11 2 2" xfId="13938"/>
    <cellStyle name="Comma 4 7 2 11 2 3" xfId="13939"/>
    <cellStyle name="Comma 4 7 2 11 3" xfId="13940"/>
    <cellStyle name="Comma 4 7 2 11 3 2" xfId="13941"/>
    <cellStyle name="Comma 4 7 2 11 3 3" xfId="13942"/>
    <cellStyle name="Comma 4 7 2 11 4" xfId="13943"/>
    <cellStyle name="Comma 4 7 2 11 5" xfId="13944"/>
    <cellStyle name="Comma 4 7 2 12" xfId="13945"/>
    <cellStyle name="Comma 4 7 2 12 2" xfId="13946"/>
    <cellStyle name="Comma 4 7 2 12 3" xfId="13947"/>
    <cellStyle name="Comma 4 7 2 13" xfId="13948"/>
    <cellStyle name="Comma 4 7 2 13 2" xfId="13949"/>
    <cellStyle name="Comma 4 7 2 13 3" xfId="13950"/>
    <cellStyle name="Comma 4 7 2 14" xfId="13951"/>
    <cellStyle name="Comma 4 7 2 14 2" xfId="13952"/>
    <cellStyle name="Comma 4 7 2 14 3" xfId="13953"/>
    <cellStyle name="Comma 4 7 2 15" xfId="13954"/>
    <cellStyle name="Comma 4 7 2 16" xfId="13955"/>
    <cellStyle name="Comma 4 7 2 2" xfId="13956"/>
    <cellStyle name="Comma 4 7 2 2 2" xfId="13957"/>
    <cellStyle name="Comma 4 7 2 2 2 2" xfId="13958"/>
    <cellStyle name="Comma 4 7 2 2 2 2 2" xfId="13959"/>
    <cellStyle name="Comma 4 7 2 2 2 2 3" xfId="13960"/>
    <cellStyle name="Comma 4 7 2 2 2 3" xfId="13961"/>
    <cellStyle name="Comma 4 7 2 2 2 3 2" xfId="13962"/>
    <cellStyle name="Comma 4 7 2 2 2 3 3" xfId="13963"/>
    <cellStyle name="Comma 4 7 2 2 2 4" xfId="13964"/>
    <cellStyle name="Comma 4 7 2 2 2 5" xfId="13965"/>
    <cellStyle name="Comma 4 7 2 2 3" xfId="13966"/>
    <cellStyle name="Comma 4 7 2 2 3 2" xfId="13967"/>
    <cellStyle name="Comma 4 7 2 2 3 2 2" xfId="13968"/>
    <cellStyle name="Comma 4 7 2 2 3 2 3" xfId="13969"/>
    <cellStyle name="Comma 4 7 2 2 3 3" xfId="13970"/>
    <cellStyle name="Comma 4 7 2 2 3 3 2" xfId="13971"/>
    <cellStyle name="Comma 4 7 2 2 3 3 3" xfId="13972"/>
    <cellStyle name="Comma 4 7 2 2 3 4" xfId="13973"/>
    <cellStyle name="Comma 4 7 2 2 3 5" xfId="13974"/>
    <cellStyle name="Comma 4 7 2 2 4" xfId="13975"/>
    <cellStyle name="Comma 4 7 2 2 4 2" xfId="13976"/>
    <cellStyle name="Comma 4 7 2 2 4 2 2" xfId="13977"/>
    <cellStyle name="Comma 4 7 2 2 4 2 3" xfId="13978"/>
    <cellStyle name="Comma 4 7 2 2 4 3" xfId="13979"/>
    <cellStyle name="Comma 4 7 2 2 4 3 2" xfId="13980"/>
    <cellStyle name="Comma 4 7 2 2 4 3 3" xfId="13981"/>
    <cellStyle name="Comma 4 7 2 2 4 4" xfId="13982"/>
    <cellStyle name="Comma 4 7 2 2 4 5" xfId="13983"/>
    <cellStyle name="Comma 4 7 2 2 5" xfId="13984"/>
    <cellStyle name="Comma 4 7 2 2 5 2" xfId="13985"/>
    <cellStyle name="Comma 4 7 2 2 5 2 2" xfId="13986"/>
    <cellStyle name="Comma 4 7 2 2 5 2 3" xfId="13987"/>
    <cellStyle name="Comma 4 7 2 2 5 3" xfId="13988"/>
    <cellStyle name="Comma 4 7 2 2 5 3 2" xfId="13989"/>
    <cellStyle name="Comma 4 7 2 2 5 3 3" xfId="13990"/>
    <cellStyle name="Comma 4 7 2 2 5 4" xfId="13991"/>
    <cellStyle name="Comma 4 7 2 2 5 5" xfId="13992"/>
    <cellStyle name="Comma 4 7 2 2 6" xfId="13993"/>
    <cellStyle name="Comma 4 7 2 2 6 2" xfId="13994"/>
    <cellStyle name="Comma 4 7 2 2 6 3" xfId="13995"/>
    <cellStyle name="Comma 4 7 2 2 7" xfId="13996"/>
    <cellStyle name="Comma 4 7 2 2 7 2" xfId="13997"/>
    <cellStyle name="Comma 4 7 2 2 7 3" xfId="13998"/>
    <cellStyle name="Comma 4 7 2 2 8" xfId="13999"/>
    <cellStyle name="Comma 4 7 2 2 9" xfId="14000"/>
    <cellStyle name="Comma 4 7 2 3" xfId="14001"/>
    <cellStyle name="Comma 4 7 2 3 2" xfId="14002"/>
    <cellStyle name="Comma 4 7 2 3 2 2" xfId="14003"/>
    <cellStyle name="Comma 4 7 2 3 2 2 2" xfId="14004"/>
    <cellStyle name="Comma 4 7 2 3 2 2 3" xfId="14005"/>
    <cellStyle name="Comma 4 7 2 3 2 3" xfId="14006"/>
    <cellStyle name="Comma 4 7 2 3 2 3 2" xfId="14007"/>
    <cellStyle name="Comma 4 7 2 3 2 3 3" xfId="14008"/>
    <cellStyle name="Comma 4 7 2 3 2 4" xfId="14009"/>
    <cellStyle name="Comma 4 7 2 3 2 5" xfId="14010"/>
    <cellStyle name="Comma 4 7 2 3 3" xfId="14011"/>
    <cellStyle name="Comma 4 7 2 3 3 2" xfId="14012"/>
    <cellStyle name="Comma 4 7 2 3 3 2 2" xfId="14013"/>
    <cellStyle name="Comma 4 7 2 3 3 2 3" xfId="14014"/>
    <cellStyle name="Comma 4 7 2 3 3 3" xfId="14015"/>
    <cellStyle name="Comma 4 7 2 3 3 3 2" xfId="14016"/>
    <cellStyle name="Comma 4 7 2 3 3 3 3" xfId="14017"/>
    <cellStyle name="Comma 4 7 2 3 3 4" xfId="14018"/>
    <cellStyle name="Comma 4 7 2 3 3 5" xfId="14019"/>
    <cellStyle name="Comma 4 7 2 3 4" xfId="14020"/>
    <cellStyle name="Comma 4 7 2 3 4 2" xfId="14021"/>
    <cellStyle name="Comma 4 7 2 3 4 2 2" xfId="14022"/>
    <cellStyle name="Comma 4 7 2 3 4 2 3" xfId="14023"/>
    <cellStyle name="Comma 4 7 2 3 4 3" xfId="14024"/>
    <cellStyle name="Comma 4 7 2 3 4 3 2" xfId="14025"/>
    <cellStyle name="Comma 4 7 2 3 4 3 3" xfId="14026"/>
    <cellStyle name="Comma 4 7 2 3 4 4" xfId="14027"/>
    <cellStyle name="Comma 4 7 2 3 4 5" xfId="14028"/>
    <cellStyle name="Comma 4 7 2 3 5" xfId="14029"/>
    <cellStyle name="Comma 4 7 2 3 5 2" xfId="14030"/>
    <cellStyle name="Comma 4 7 2 3 5 2 2" xfId="14031"/>
    <cellStyle name="Comma 4 7 2 3 5 2 3" xfId="14032"/>
    <cellStyle name="Comma 4 7 2 3 5 3" xfId="14033"/>
    <cellStyle name="Comma 4 7 2 3 5 3 2" xfId="14034"/>
    <cellStyle name="Comma 4 7 2 3 5 3 3" xfId="14035"/>
    <cellStyle name="Comma 4 7 2 3 5 4" xfId="14036"/>
    <cellStyle name="Comma 4 7 2 3 5 5" xfId="14037"/>
    <cellStyle name="Comma 4 7 2 3 6" xfId="14038"/>
    <cellStyle name="Comma 4 7 2 3 6 2" xfId="14039"/>
    <cellStyle name="Comma 4 7 2 3 6 3" xfId="14040"/>
    <cellStyle name="Comma 4 7 2 3 7" xfId="14041"/>
    <cellStyle name="Comma 4 7 2 3 7 2" xfId="14042"/>
    <cellStyle name="Comma 4 7 2 3 7 3" xfId="14043"/>
    <cellStyle name="Comma 4 7 2 3 8" xfId="14044"/>
    <cellStyle name="Comma 4 7 2 3 9" xfId="14045"/>
    <cellStyle name="Comma 4 7 2 4" xfId="14046"/>
    <cellStyle name="Comma 4 7 2 4 2" xfId="14047"/>
    <cellStyle name="Comma 4 7 2 4 2 2" xfId="14048"/>
    <cellStyle name="Comma 4 7 2 4 2 2 2" xfId="14049"/>
    <cellStyle name="Comma 4 7 2 4 2 2 3" xfId="14050"/>
    <cellStyle name="Comma 4 7 2 4 2 3" xfId="14051"/>
    <cellStyle name="Comma 4 7 2 4 2 3 2" xfId="14052"/>
    <cellStyle name="Comma 4 7 2 4 2 3 3" xfId="14053"/>
    <cellStyle name="Comma 4 7 2 4 2 4" xfId="14054"/>
    <cellStyle name="Comma 4 7 2 4 2 5" xfId="14055"/>
    <cellStyle name="Comma 4 7 2 4 3" xfId="14056"/>
    <cellStyle name="Comma 4 7 2 4 3 2" xfId="14057"/>
    <cellStyle name="Comma 4 7 2 4 3 2 2" xfId="14058"/>
    <cellStyle name="Comma 4 7 2 4 3 2 3" xfId="14059"/>
    <cellStyle name="Comma 4 7 2 4 3 3" xfId="14060"/>
    <cellStyle name="Comma 4 7 2 4 3 3 2" xfId="14061"/>
    <cellStyle name="Comma 4 7 2 4 3 3 3" xfId="14062"/>
    <cellStyle name="Comma 4 7 2 4 3 4" xfId="14063"/>
    <cellStyle name="Comma 4 7 2 4 3 5" xfId="14064"/>
    <cellStyle name="Comma 4 7 2 4 4" xfId="14065"/>
    <cellStyle name="Comma 4 7 2 4 4 2" xfId="14066"/>
    <cellStyle name="Comma 4 7 2 4 4 2 2" xfId="14067"/>
    <cellStyle name="Comma 4 7 2 4 4 2 3" xfId="14068"/>
    <cellStyle name="Comma 4 7 2 4 4 3" xfId="14069"/>
    <cellStyle name="Comma 4 7 2 4 4 3 2" xfId="14070"/>
    <cellStyle name="Comma 4 7 2 4 4 3 3" xfId="14071"/>
    <cellStyle name="Comma 4 7 2 4 4 4" xfId="14072"/>
    <cellStyle name="Comma 4 7 2 4 4 5" xfId="14073"/>
    <cellStyle name="Comma 4 7 2 4 5" xfId="14074"/>
    <cellStyle name="Comma 4 7 2 4 5 2" xfId="14075"/>
    <cellStyle name="Comma 4 7 2 4 5 2 2" xfId="14076"/>
    <cellStyle name="Comma 4 7 2 4 5 2 3" xfId="14077"/>
    <cellStyle name="Comma 4 7 2 4 5 3" xfId="14078"/>
    <cellStyle name="Comma 4 7 2 4 5 3 2" xfId="14079"/>
    <cellStyle name="Comma 4 7 2 4 5 3 3" xfId="14080"/>
    <cellStyle name="Comma 4 7 2 4 5 4" xfId="14081"/>
    <cellStyle name="Comma 4 7 2 4 5 5" xfId="14082"/>
    <cellStyle name="Comma 4 7 2 4 6" xfId="14083"/>
    <cellStyle name="Comma 4 7 2 4 6 2" xfId="14084"/>
    <cellStyle name="Comma 4 7 2 4 6 3" xfId="14085"/>
    <cellStyle name="Comma 4 7 2 4 7" xfId="14086"/>
    <cellStyle name="Comma 4 7 2 4 7 2" xfId="14087"/>
    <cellStyle name="Comma 4 7 2 4 7 3" xfId="14088"/>
    <cellStyle name="Comma 4 7 2 4 8" xfId="14089"/>
    <cellStyle name="Comma 4 7 2 4 9" xfId="14090"/>
    <cellStyle name="Comma 4 7 2 5" xfId="14091"/>
    <cellStyle name="Comma 4 7 2 5 2" xfId="14092"/>
    <cellStyle name="Comma 4 7 2 5 2 2" xfId="14093"/>
    <cellStyle name="Comma 4 7 2 5 2 2 2" xfId="14094"/>
    <cellStyle name="Comma 4 7 2 5 2 2 3" xfId="14095"/>
    <cellStyle name="Comma 4 7 2 5 2 3" xfId="14096"/>
    <cellStyle name="Comma 4 7 2 5 2 3 2" xfId="14097"/>
    <cellStyle name="Comma 4 7 2 5 2 3 3" xfId="14098"/>
    <cellStyle name="Comma 4 7 2 5 2 4" xfId="14099"/>
    <cellStyle name="Comma 4 7 2 5 2 5" xfId="14100"/>
    <cellStyle name="Comma 4 7 2 5 3" xfId="14101"/>
    <cellStyle name="Comma 4 7 2 5 3 2" xfId="14102"/>
    <cellStyle name="Comma 4 7 2 5 3 2 2" xfId="14103"/>
    <cellStyle name="Comma 4 7 2 5 3 2 3" xfId="14104"/>
    <cellStyle name="Comma 4 7 2 5 3 3" xfId="14105"/>
    <cellStyle name="Comma 4 7 2 5 3 3 2" xfId="14106"/>
    <cellStyle name="Comma 4 7 2 5 3 3 3" xfId="14107"/>
    <cellStyle name="Comma 4 7 2 5 3 4" xfId="14108"/>
    <cellStyle name="Comma 4 7 2 5 3 5" xfId="14109"/>
    <cellStyle name="Comma 4 7 2 5 4" xfId="14110"/>
    <cellStyle name="Comma 4 7 2 5 4 2" xfId="14111"/>
    <cellStyle name="Comma 4 7 2 5 4 2 2" xfId="14112"/>
    <cellStyle name="Comma 4 7 2 5 4 2 3" xfId="14113"/>
    <cellStyle name="Comma 4 7 2 5 4 3" xfId="14114"/>
    <cellStyle name="Comma 4 7 2 5 4 3 2" xfId="14115"/>
    <cellStyle name="Comma 4 7 2 5 4 3 3" xfId="14116"/>
    <cellStyle name="Comma 4 7 2 5 4 4" xfId="14117"/>
    <cellStyle name="Comma 4 7 2 5 4 5" xfId="14118"/>
    <cellStyle name="Comma 4 7 2 5 5" xfId="14119"/>
    <cellStyle name="Comma 4 7 2 5 5 2" xfId="14120"/>
    <cellStyle name="Comma 4 7 2 5 5 2 2" xfId="14121"/>
    <cellStyle name="Comma 4 7 2 5 5 2 3" xfId="14122"/>
    <cellStyle name="Comma 4 7 2 5 5 3" xfId="14123"/>
    <cellStyle name="Comma 4 7 2 5 5 3 2" xfId="14124"/>
    <cellStyle name="Comma 4 7 2 5 5 3 3" xfId="14125"/>
    <cellStyle name="Comma 4 7 2 5 5 4" xfId="14126"/>
    <cellStyle name="Comma 4 7 2 5 5 5" xfId="14127"/>
    <cellStyle name="Comma 4 7 2 5 6" xfId="14128"/>
    <cellStyle name="Comma 4 7 2 5 6 2" xfId="14129"/>
    <cellStyle name="Comma 4 7 2 5 6 3" xfId="14130"/>
    <cellStyle name="Comma 4 7 2 5 7" xfId="14131"/>
    <cellStyle name="Comma 4 7 2 5 7 2" xfId="14132"/>
    <cellStyle name="Comma 4 7 2 5 7 3" xfId="14133"/>
    <cellStyle name="Comma 4 7 2 5 8" xfId="14134"/>
    <cellStyle name="Comma 4 7 2 5 9" xfId="14135"/>
    <cellStyle name="Comma 4 7 2 6" xfId="14136"/>
    <cellStyle name="Comma 4 7 2 6 2" xfId="14137"/>
    <cellStyle name="Comma 4 7 2 6 2 2" xfId="14138"/>
    <cellStyle name="Comma 4 7 2 6 2 2 2" xfId="14139"/>
    <cellStyle name="Comma 4 7 2 6 2 2 3" xfId="14140"/>
    <cellStyle name="Comma 4 7 2 6 2 3" xfId="14141"/>
    <cellStyle name="Comma 4 7 2 6 2 3 2" xfId="14142"/>
    <cellStyle name="Comma 4 7 2 6 2 3 3" xfId="14143"/>
    <cellStyle name="Comma 4 7 2 6 2 4" xfId="14144"/>
    <cellStyle name="Comma 4 7 2 6 2 5" xfId="14145"/>
    <cellStyle name="Comma 4 7 2 6 3" xfId="14146"/>
    <cellStyle name="Comma 4 7 2 6 3 2" xfId="14147"/>
    <cellStyle name="Comma 4 7 2 6 3 2 2" xfId="14148"/>
    <cellStyle name="Comma 4 7 2 6 3 2 3" xfId="14149"/>
    <cellStyle name="Comma 4 7 2 6 3 3" xfId="14150"/>
    <cellStyle name="Comma 4 7 2 6 3 3 2" xfId="14151"/>
    <cellStyle name="Comma 4 7 2 6 3 3 3" xfId="14152"/>
    <cellStyle name="Comma 4 7 2 6 3 4" xfId="14153"/>
    <cellStyle name="Comma 4 7 2 6 3 5" xfId="14154"/>
    <cellStyle name="Comma 4 7 2 6 4" xfId="14155"/>
    <cellStyle name="Comma 4 7 2 6 4 2" xfId="14156"/>
    <cellStyle name="Comma 4 7 2 6 4 2 2" xfId="14157"/>
    <cellStyle name="Comma 4 7 2 6 4 2 3" xfId="14158"/>
    <cellStyle name="Comma 4 7 2 6 4 3" xfId="14159"/>
    <cellStyle name="Comma 4 7 2 6 4 3 2" xfId="14160"/>
    <cellStyle name="Comma 4 7 2 6 4 3 3" xfId="14161"/>
    <cellStyle name="Comma 4 7 2 6 4 4" xfId="14162"/>
    <cellStyle name="Comma 4 7 2 6 4 5" xfId="14163"/>
    <cellStyle name="Comma 4 7 2 6 5" xfId="14164"/>
    <cellStyle name="Comma 4 7 2 6 5 2" xfId="14165"/>
    <cellStyle name="Comma 4 7 2 6 5 2 2" xfId="14166"/>
    <cellStyle name="Comma 4 7 2 6 5 2 3" xfId="14167"/>
    <cellStyle name="Comma 4 7 2 6 5 3" xfId="14168"/>
    <cellStyle name="Comma 4 7 2 6 5 3 2" xfId="14169"/>
    <cellStyle name="Comma 4 7 2 6 5 3 3" xfId="14170"/>
    <cellStyle name="Comma 4 7 2 6 5 4" xfId="14171"/>
    <cellStyle name="Comma 4 7 2 6 5 5" xfId="14172"/>
    <cellStyle name="Comma 4 7 2 6 6" xfId="14173"/>
    <cellStyle name="Comma 4 7 2 6 6 2" xfId="14174"/>
    <cellStyle name="Comma 4 7 2 6 6 3" xfId="14175"/>
    <cellStyle name="Comma 4 7 2 6 7" xfId="14176"/>
    <cellStyle name="Comma 4 7 2 6 7 2" xfId="14177"/>
    <cellStyle name="Comma 4 7 2 6 7 3" xfId="14178"/>
    <cellStyle name="Comma 4 7 2 6 8" xfId="14179"/>
    <cellStyle name="Comma 4 7 2 6 9" xfId="14180"/>
    <cellStyle name="Comma 4 7 2 7" xfId="14181"/>
    <cellStyle name="Comma 4 7 2 7 2" xfId="14182"/>
    <cellStyle name="Comma 4 7 2 7 2 2" xfId="14183"/>
    <cellStyle name="Comma 4 7 2 7 2 2 2" xfId="14184"/>
    <cellStyle name="Comma 4 7 2 7 2 2 3" xfId="14185"/>
    <cellStyle name="Comma 4 7 2 7 2 3" xfId="14186"/>
    <cellStyle name="Comma 4 7 2 7 2 3 2" xfId="14187"/>
    <cellStyle name="Comma 4 7 2 7 2 3 3" xfId="14188"/>
    <cellStyle name="Comma 4 7 2 7 2 4" xfId="14189"/>
    <cellStyle name="Comma 4 7 2 7 2 5" xfId="14190"/>
    <cellStyle name="Comma 4 7 2 7 3" xfId="14191"/>
    <cellStyle name="Comma 4 7 2 7 3 2" xfId="14192"/>
    <cellStyle name="Comma 4 7 2 7 3 2 2" xfId="14193"/>
    <cellStyle name="Comma 4 7 2 7 3 2 3" xfId="14194"/>
    <cellStyle name="Comma 4 7 2 7 3 3" xfId="14195"/>
    <cellStyle name="Comma 4 7 2 7 3 3 2" xfId="14196"/>
    <cellStyle name="Comma 4 7 2 7 3 3 3" xfId="14197"/>
    <cellStyle name="Comma 4 7 2 7 3 4" xfId="14198"/>
    <cellStyle name="Comma 4 7 2 7 3 5" xfId="14199"/>
    <cellStyle name="Comma 4 7 2 7 4" xfId="14200"/>
    <cellStyle name="Comma 4 7 2 7 4 2" xfId="14201"/>
    <cellStyle name="Comma 4 7 2 7 4 2 2" xfId="14202"/>
    <cellStyle name="Comma 4 7 2 7 4 2 3" xfId="14203"/>
    <cellStyle name="Comma 4 7 2 7 4 3" xfId="14204"/>
    <cellStyle name="Comma 4 7 2 7 4 3 2" xfId="14205"/>
    <cellStyle name="Comma 4 7 2 7 4 3 3" xfId="14206"/>
    <cellStyle name="Comma 4 7 2 7 4 4" xfId="14207"/>
    <cellStyle name="Comma 4 7 2 7 4 5" xfId="14208"/>
    <cellStyle name="Comma 4 7 2 7 5" xfId="14209"/>
    <cellStyle name="Comma 4 7 2 7 5 2" xfId="14210"/>
    <cellStyle name="Comma 4 7 2 7 5 2 2" xfId="14211"/>
    <cellStyle name="Comma 4 7 2 7 5 2 3" xfId="14212"/>
    <cellStyle name="Comma 4 7 2 7 5 3" xfId="14213"/>
    <cellStyle name="Comma 4 7 2 7 5 3 2" xfId="14214"/>
    <cellStyle name="Comma 4 7 2 7 5 3 3" xfId="14215"/>
    <cellStyle name="Comma 4 7 2 7 5 4" xfId="14216"/>
    <cellStyle name="Comma 4 7 2 7 5 5" xfId="14217"/>
    <cellStyle name="Comma 4 7 2 7 6" xfId="14218"/>
    <cellStyle name="Comma 4 7 2 7 6 2" xfId="14219"/>
    <cellStyle name="Comma 4 7 2 7 6 3" xfId="14220"/>
    <cellStyle name="Comma 4 7 2 7 7" xfId="14221"/>
    <cellStyle name="Comma 4 7 2 7 7 2" xfId="14222"/>
    <cellStyle name="Comma 4 7 2 7 7 3" xfId="14223"/>
    <cellStyle name="Comma 4 7 2 7 8" xfId="14224"/>
    <cellStyle name="Comma 4 7 2 7 9" xfId="14225"/>
    <cellStyle name="Comma 4 7 2 8" xfId="14226"/>
    <cellStyle name="Comma 4 7 2 8 2" xfId="14227"/>
    <cellStyle name="Comma 4 7 2 8 2 2" xfId="14228"/>
    <cellStyle name="Comma 4 7 2 8 2 3" xfId="14229"/>
    <cellStyle name="Comma 4 7 2 8 3" xfId="14230"/>
    <cellStyle name="Comma 4 7 2 8 3 2" xfId="14231"/>
    <cellStyle name="Comma 4 7 2 8 3 3" xfId="14232"/>
    <cellStyle name="Comma 4 7 2 8 4" xfId="14233"/>
    <cellStyle name="Comma 4 7 2 8 5" xfId="14234"/>
    <cellStyle name="Comma 4 7 2 9" xfId="14235"/>
    <cellStyle name="Comma 4 7 2 9 2" xfId="14236"/>
    <cellStyle name="Comma 4 7 2 9 2 2" xfId="14237"/>
    <cellStyle name="Comma 4 7 2 9 2 3" xfId="14238"/>
    <cellStyle name="Comma 4 7 2 9 3" xfId="14239"/>
    <cellStyle name="Comma 4 7 2 9 3 2" xfId="14240"/>
    <cellStyle name="Comma 4 7 2 9 3 3" xfId="14241"/>
    <cellStyle name="Comma 4 7 2 9 4" xfId="14242"/>
    <cellStyle name="Comma 4 7 2 9 5" xfId="14243"/>
    <cellStyle name="Comma 4 7 3" xfId="14244"/>
    <cellStyle name="Comma 4 7 3 10" xfId="14245"/>
    <cellStyle name="Comma 4 7 3 10 2" xfId="14246"/>
    <cellStyle name="Comma 4 7 3 10 2 2" xfId="14247"/>
    <cellStyle name="Comma 4 7 3 10 2 3" xfId="14248"/>
    <cellStyle name="Comma 4 7 3 10 3" xfId="14249"/>
    <cellStyle name="Comma 4 7 3 10 3 2" xfId="14250"/>
    <cellStyle name="Comma 4 7 3 10 3 3" xfId="14251"/>
    <cellStyle name="Comma 4 7 3 10 4" xfId="14252"/>
    <cellStyle name="Comma 4 7 3 10 5" xfId="14253"/>
    <cellStyle name="Comma 4 7 3 11" xfId="14254"/>
    <cellStyle name="Comma 4 7 3 11 2" xfId="14255"/>
    <cellStyle name="Comma 4 7 3 11 2 2" xfId="14256"/>
    <cellStyle name="Comma 4 7 3 11 2 3" xfId="14257"/>
    <cellStyle name="Comma 4 7 3 11 3" xfId="14258"/>
    <cellStyle name="Comma 4 7 3 11 3 2" xfId="14259"/>
    <cellStyle name="Comma 4 7 3 11 3 3" xfId="14260"/>
    <cellStyle name="Comma 4 7 3 11 4" xfId="14261"/>
    <cellStyle name="Comma 4 7 3 11 5" xfId="14262"/>
    <cellStyle name="Comma 4 7 3 12" xfId="14263"/>
    <cellStyle name="Comma 4 7 3 12 2" xfId="14264"/>
    <cellStyle name="Comma 4 7 3 12 3" xfId="14265"/>
    <cellStyle name="Comma 4 7 3 13" xfId="14266"/>
    <cellStyle name="Comma 4 7 3 13 2" xfId="14267"/>
    <cellStyle name="Comma 4 7 3 13 3" xfId="14268"/>
    <cellStyle name="Comma 4 7 3 14" xfId="14269"/>
    <cellStyle name="Comma 4 7 3 14 2" xfId="14270"/>
    <cellStyle name="Comma 4 7 3 14 3" xfId="14271"/>
    <cellStyle name="Comma 4 7 3 15" xfId="14272"/>
    <cellStyle name="Comma 4 7 3 16" xfId="14273"/>
    <cellStyle name="Comma 4 7 3 2" xfId="14274"/>
    <cellStyle name="Comma 4 7 3 2 2" xfId="14275"/>
    <cellStyle name="Comma 4 7 3 2 2 2" xfId="14276"/>
    <cellStyle name="Comma 4 7 3 2 2 2 2" xfId="14277"/>
    <cellStyle name="Comma 4 7 3 2 2 2 3" xfId="14278"/>
    <cellStyle name="Comma 4 7 3 2 2 3" xfId="14279"/>
    <cellStyle name="Comma 4 7 3 2 2 3 2" xfId="14280"/>
    <cellStyle name="Comma 4 7 3 2 2 3 3" xfId="14281"/>
    <cellStyle name="Comma 4 7 3 2 2 4" xfId="14282"/>
    <cellStyle name="Comma 4 7 3 2 2 5" xfId="14283"/>
    <cellStyle name="Comma 4 7 3 2 3" xfId="14284"/>
    <cellStyle name="Comma 4 7 3 2 3 2" xfId="14285"/>
    <cellStyle name="Comma 4 7 3 2 3 2 2" xfId="14286"/>
    <cellStyle name="Comma 4 7 3 2 3 2 3" xfId="14287"/>
    <cellStyle name="Comma 4 7 3 2 3 3" xfId="14288"/>
    <cellStyle name="Comma 4 7 3 2 3 3 2" xfId="14289"/>
    <cellStyle name="Comma 4 7 3 2 3 3 3" xfId="14290"/>
    <cellStyle name="Comma 4 7 3 2 3 4" xfId="14291"/>
    <cellStyle name="Comma 4 7 3 2 3 5" xfId="14292"/>
    <cellStyle name="Comma 4 7 3 2 4" xfId="14293"/>
    <cellStyle name="Comma 4 7 3 2 4 2" xfId="14294"/>
    <cellStyle name="Comma 4 7 3 2 4 2 2" xfId="14295"/>
    <cellStyle name="Comma 4 7 3 2 4 2 3" xfId="14296"/>
    <cellStyle name="Comma 4 7 3 2 4 3" xfId="14297"/>
    <cellStyle name="Comma 4 7 3 2 4 3 2" xfId="14298"/>
    <cellStyle name="Comma 4 7 3 2 4 3 3" xfId="14299"/>
    <cellStyle name="Comma 4 7 3 2 4 4" xfId="14300"/>
    <cellStyle name="Comma 4 7 3 2 4 5" xfId="14301"/>
    <cellStyle name="Comma 4 7 3 2 5" xfId="14302"/>
    <cellStyle name="Comma 4 7 3 2 5 2" xfId="14303"/>
    <cellStyle name="Comma 4 7 3 2 5 2 2" xfId="14304"/>
    <cellStyle name="Comma 4 7 3 2 5 2 3" xfId="14305"/>
    <cellStyle name="Comma 4 7 3 2 5 3" xfId="14306"/>
    <cellStyle name="Comma 4 7 3 2 5 3 2" xfId="14307"/>
    <cellStyle name="Comma 4 7 3 2 5 3 3" xfId="14308"/>
    <cellStyle name="Comma 4 7 3 2 5 4" xfId="14309"/>
    <cellStyle name="Comma 4 7 3 2 5 5" xfId="14310"/>
    <cellStyle name="Comma 4 7 3 2 6" xfId="14311"/>
    <cellStyle name="Comma 4 7 3 2 6 2" xfId="14312"/>
    <cellStyle name="Comma 4 7 3 2 6 3" xfId="14313"/>
    <cellStyle name="Comma 4 7 3 2 7" xfId="14314"/>
    <cellStyle name="Comma 4 7 3 2 7 2" xfId="14315"/>
    <cellStyle name="Comma 4 7 3 2 7 3" xfId="14316"/>
    <cellStyle name="Comma 4 7 3 2 8" xfId="14317"/>
    <cellStyle name="Comma 4 7 3 2 9" xfId="14318"/>
    <cellStyle name="Comma 4 7 3 3" xfId="14319"/>
    <cellStyle name="Comma 4 7 3 3 2" xfId="14320"/>
    <cellStyle name="Comma 4 7 3 3 2 2" xfId="14321"/>
    <cellStyle name="Comma 4 7 3 3 2 2 2" xfId="14322"/>
    <cellStyle name="Comma 4 7 3 3 2 2 3" xfId="14323"/>
    <cellStyle name="Comma 4 7 3 3 2 3" xfId="14324"/>
    <cellStyle name="Comma 4 7 3 3 2 3 2" xfId="14325"/>
    <cellStyle name="Comma 4 7 3 3 2 3 3" xfId="14326"/>
    <cellStyle name="Comma 4 7 3 3 2 4" xfId="14327"/>
    <cellStyle name="Comma 4 7 3 3 2 5" xfId="14328"/>
    <cellStyle name="Comma 4 7 3 3 3" xfId="14329"/>
    <cellStyle name="Comma 4 7 3 3 3 2" xfId="14330"/>
    <cellStyle name="Comma 4 7 3 3 3 2 2" xfId="14331"/>
    <cellStyle name="Comma 4 7 3 3 3 2 3" xfId="14332"/>
    <cellStyle name="Comma 4 7 3 3 3 3" xfId="14333"/>
    <cellStyle name="Comma 4 7 3 3 3 3 2" xfId="14334"/>
    <cellStyle name="Comma 4 7 3 3 3 3 3" xfId="14335"/>
    <cellStyle name="Comma 4 7 3 3 3 4" xfId="14336"/>
    <cellStyle name="Comma 4 7 3 3 3 5" xfId="14337"/>
    <cellStyle name="Comma 4 7 3 3 4" xfId="14338"/>
    <cellStyle name="Comma 4 7 3 3 4 2" xfId="14339"/>
    <cellStyle name="Comma 4 7 3 3 4 2 2" xfId="14340"/>
    <cellStyle name="Comma 4 7 3 3 4 2 3" xfId="14341"/>
    <cellStyle name="Comma 4 7 3 3 4 3" xfId="14342"/>
    <cellStyle name="Comma 4 7 3 3 4 3 2" xfId="14343"/>
    <cellStyle name="Comma 4 7 3 3 4 3 3" xfId="14344"/>
    <cellStyle name="Comma 4 7 3 3 4 4" xfId="14345"/>
    <cellStyle name="Comma 4 7 3 3 4 5" xfId="14346"/>
    <cellStyle name="Comma 4 7 3 3 5" xfId="14347"/>
    <cellStyle name="Comma 4 7 3 3 5 2" xfId="14348"/>
    <cellStyle name="Comma 4 7 3 3 5 2 2" xfId="14349"/>
    <cellStyle name="Comma 4 7 3 3 5 2 3" xfId="14350"/>
    <cellStyle name="Comma 4 7 3 3 5 3" xfId="14351"/>
    <cellStyle name="Comma 4 7 3 3 5 3 2" xfId="14352"/>
    <cellStyle name="Comma 4 7 3 3 5 3 3" xfId="14353"/>
    <cellStyle name="Comma 4 7 3 3 5 4" xfId="14354"/>
    <cellStyle name="Comma 4 7 3 3 5 5" xfId="14355"/>
    <cellStyle name="Comma 4 7 3 3 6" xfId="14356"/>
    <cellStyle name="Comma 4 7 3 3 6 2" xfId="14357"/>
    <cellStyle name="Comma 4 7 3 3 6 3" xfId="14358"/>
    <cellStyle name="Comma 4 7 3 3 7" xfId="14359"/>
    <cellStyle name="Comma 4 7 3 3 7 2" xfId="14360"/>
    <cellStyle name="Comma 4 7 3 3 7 3" xfId="14361"/>
    <cellStyle name="Comma 4 7 3 3 8" xfId="14362"/>
    <cellStyle name="Comma 4 7 3 3 9" xfId="14363"/>
    <cellStyle name="Comma 4 7 3 4" xfId="14364"/>
    <cellStyle name="Comma 4 7 3 4 2" xfId="14365"/>
    <cellStyle name="Comma 4 7 3 4 2 2" xfId="14366"/>
    <cellStyle name="Comma 4 7 3 4 2 2 2" xfId="14367"/>
    <cellStyle name="Comma 4 7 3 4 2 2 3" xfId="14368"/>
    <cellStyle name="Comma 4 7 3 4 2 3" xfId="14369"/>
    <cellStyle name="Comma 4 7 3 4 2 3 2" xfId="14370"/>
    <cellStyle name="Comma 4 7 3 4 2 3 3" xfId="14371"/>
    <cellStyle name="Comma 4 7 3 4 2 4" xfId="14372"/>
    <cellStyle name="Comma 4 7 3 4 2 5" xfId="14373"/>
    <cellStyle name="Comma 4 7 3 4 3" xfId="14374"/>
    <cellStyle name="Comma 4 7 3 4 3 2" xfId="14375"/>
    <cellStyle name="Comma 4 7 3 4 3 2 2" xfId="14376"/>
    <cellStyle name="Comma 4 7 3 4 3 2 3" xfId="14377"/>
    <cellStyle name="Comma 4 7 3 4 3 3" xfId="14378"/>
    <cellStyle name="Comma 4 7 3 4 3 3 2" xfId="14379"/>
    <cellStyle name="Comma 4 7 3 4 3 3 3" xfId="14380"/>
    <cellStyle name="Comma 4 7 3 4 3 4" xfId="14381"/>
    <cellStyle name="Comma 4 7 3 4 3 5" xfId="14382"/>
    <cellStyle name="Comma 4 7 3 4 4" xfId="14383"/>
    <cellStyle name="Comma 4 7 3 4 4 2" xfId="14384"/>
    <cellStyle name="Comma 4 7 3 4 4 2 2" xfId="14385"/>
    <cellStyle name="Comma 4 7 3 4 4 2 3" xfId="14386"/>
    <cellStyle name="Comma 4 7 3 4 4 3" xfId="14387"/>
    <cellStyle name="Comma 4 7 3 4 4 3 2" xfId="14388"/>
    <cellStyle name="Comma 4 7 3 4 4 3 3" xfId="14389"/>
    <cellStyle name="Comma 4 7 3 4 4 4" xfId="14390"/>
    <cellStyle name="Comma 4 7 3 4 4 5" xfId="14391"/>
    <cellStyle name="Comma 4 7 3 4 5" xfId="14392"/>
    <cellStyle name="Comma 4 7 3 4 5 2" xfId="14393"/>
    <cellStyle name="Comma 4 7 3 4 5 2 2" xfId="14394"/>
    <cellStyle name="Comma 4 7 3 4 5 2 3" xfId="14395"/>
    <cellStyle name="Comma 4 7 3 4 5 3" xfId="14396"/>
    <cellStyle name="Comma 4 7 3 4 5 3 2" xfId="14397"/>
    <cellStyle name="Comma 4 7 3 4 5 3 3" xfId="14398"/>
    <cellStyle name="Comma 4 7 3 4 5 4" xfId="14399"/>
    <cellStyle name="Comma 4 7 3 4 5 5" xfId="14400"/>
    <cellStyle name="Comma 4 7 3 4 6" xfId="14401"/>
    <cellStyle name="Comma 4 7 3 4 6 2" xfId="14402"/>
    <cellStyle name="Comma 4 7 3 4 6 3" xfId="14403"/>
    <cellStyle name="Comma 4 7 3 4 7" xfId="14404"/>
    <cellStyle name="Comma 4 7 3 4 7 2" xfId="14405"/>
    <cellStyle name="Comma 4 7 3 4 7 3" xfId="14406"/>
    <cellStyle name="Comma 4 7 3 4 8" xfId="14407"/>
    <cellStyle name="Comma 4 7 3 4 9" xfId="14408"/>
    <cellStyle name="Comma 4 7 3 5" xfId="14409"/>
    <cellStyle name="Comma 4 7 3 5 2" xfId="14410"/>
    <cellStyle name="Comma 4 7 3 5 2 2" xfId="14411"/>
    <cellStyle name="Comma 4 7 3 5 2 2 2" xfId="14412"/>
    <cellStyle name="Comma 4 7 3 5 2 2 3" xfId="14413"/>
    <cellStyle name="Comma 4 7 3 5 2 3" xfId="14414"/>
    <cellStyle name="Comma 4 7 3 5 2 3 2" xfId="14415"/>
    <cellStyle name="Comma 4 7 3 5 2 3 3" xfId="14416"/>
    <cellStyle name="Comma 4 7 3 5 2 4" xfId="14417"/>
    <cellStyle name="Comma 4 7 3 5 2 5" xfId="14418"/>
    <cellStyle name="Comma 4 7 3 5 3" xfId="14419"/>
    <cellStyle name="Comma 4 7 3 5 3 2" xfId="14420"/>
    <cellStyle name="Comma 4 7 3 5 3 2 2" xfId="14421"/>
    <cellStyle name="Comma 4 7 3 5 3 2 3" xfId="14422"/>
    <cellStyle name="Comma 4 7 3 5 3 3" xfId="14423"/>
    <cellStyle name="Comma 4 7 3 5 3 3 2" xfId="14424"/>
    <cellStyle name="Comma 4 7 3 5 3 3 3" xfId="14425"/>
    <cellStyle name="Comma 4 7 3 5 3 4" xfId="14426"/>
    <cellStyle name="Comma 4 7 3 5 3 5" xfId="14427"/>
    <cellStyle name="Comma 4 7 3 5 4" xfId="14428"/>
    <cellStyle name="Comma 4 7 3 5 4 2" xfId="14429"/>
    <cellStyle name="Comma 4 7 3 5 4 2 2" xfId="14430"/>
    <cellStyle name="Comma 4 7 3 5 4 2 3" xfId="14431"/>
    <cellStyle name="Comma 4 7 3 5 4 3" xfId="14432"/>
    <cellStyle name="Comma 4 7 3 5 4 3 2" xfId="14433"/>
    <cellStyle name="Comma 4 7 3 5 4 3 3" xfId="14434"/>
    <cellStyle name="Comma 4 7 3 5 4 4" xfId="14435"/>
    <cellStyle name="Comma 4 7 3 5 4 5" xfId="14436"/>
    <cellStyle name="Comma 4 7 3 5 5" xfId="14437"/>
    <cellStyle name="Comma 4 7 3 5 5 2" xfId="14438"/>
    <cellStyle name="Comma 4 7 3 5 5 2 2" xfId="14439"/>
    <cellStyle name="Comma 4 7 3 5 5 2 3" xfId="14440"/>
    <cellStyle name="Comma 4 7 3 5 5 3" xfId="14441"/>
    <cellStyle name="Comma 4 7 3 5 5 3 2" xfId="14442"/>
    <cellStyle name="Comma 4 7 3 5 5 3 3" xfId="14443"/>
    <cellStyle name="Comma 4 7 3 5 5 4" xfId="14444"/>
    <cellStyle name="Comma 4 7 3 5 5 5" xfId="14445"/>
    <cellStyle name="Comma 4 7 3 5 6" xfId="14446"/>
    <cellStyle name="Comma 4 7 3 5 6 2" xfId="14447"/>
    <cellStyle name="Comma 4 7 3 5 6 3" xfId="14448"/>
    <cellStyle name="Comma 4 7 3 5 7" xfId="14449"/>
    <cellStyle name="Comma 4 7 3 5 7 2" xfId="14450"/>
    <cellStyle name="Comma 4 7 3 5 7 3" xfId="14451"/>
    <cellStyle name="Comma 4 7 3 5 8" xfId="14452"/>
    <cellStyle name="Comma 4 7 3 5 9" xfId="14453"/>
    <cellStyle name="Comma 4 7 3 6" xfId="14454"/>
    <cellStyle name="Comma 4 7 3 6 2" xfId="14455"/>
    <cellStyle name="Comma 4 7 3 6 2 2" xfId="14456"/>
    <cellStyle name="Comma 4 7 3 6 2 2 2" xfId="14457"/>
    <cellStyle name="Comma 4 7 3 6 2 2 3" xfId="14458"/>
    <cellStyle name="Comma 4 7 3 6 2 3" xfId="14459"/>
    <cellStyle name="Comma 4 7 3 6 2 3 2" xfId="14460"/>
    <cellStyle name="Comma 4 7 3 6 2 3 3" xfId="14461"/>
    <cellStyle name="Comma 4 7 3 6 2 4" xfId="14462"/>
    <cellStyle name="Comma 4 7 3 6 2 5" xfId="14463"/>
    <cellStyle name="Comma 4 7 3 6 3" xfId="14464"/>
    <cellStyle name="Comma 4 7 3 6 3 2" xfId="14465"/>
    <cellStyle name="Comma 4 7 3 6 3 2 2" xfId="14466"/>
    <cellStyle name="Comma 4 7 3 6 3 2 3" xfId="14467"/>
    <cellStyle name="Comma 4 7 3 6 3 3" xfId="14468"/>
    <cellStyle name="Comma 4 7 3 6 3 3 2" xfId="14469"/>
    <cellStyle name="Comma 4 7 3 6 3 3 3" xfId="14470"/>
    <cellStyle name="Comma 4 7 3 6 3 4" xfId="14471"/>
    <cellStyle name="Comma 4 7 3 6 3 5" xfId="14472"/>
    <cellStyle name="Comma 4 7 3 6 4" xfId="14473"/>
    <cellStyle name="Comma 4 7 3 6 4 2" xfId="14474"/>
    <cellStyle name="Comma 4 7 3 6 4 2 2" xfId="14475"/>
    <cellStyle name="Comma 4 7 3 6 4 2 3" xfId="14476"/>
    <cellStyle name="Comma 4 7 3 6 4 3" xfId="14477"/>
    <cellStyle name="Comma 4 7 3 6 4 3 2" xfId="14478"/>
    <cellStyle name="Comma 4 7 3 6 4 3 3" xfId="14479"/>
    <cellStyle name="Comma 4 7 3 6 4 4" xfId="14480"/>
    <cellStyle name="Comma 4 7 3 6 4 5" xfId="14481"/>
    <cellStyle name="Comma 4 7 3 6 5" xfId="14482"/>
    <cellStyle name="Comma 4 7 3 6 5 2" xfId="14483"/>
    <cellStyle name="Comma 4 7 3 6 5 2 2" xfId="14484"/>
    <cellStyle name="Comma 4 7 3 6 5 2 3" xfId="14485"/>
    <cellStyle name="Comma 4 7 3 6 5 3" xfId="14486"/>
    <cellStyle name="Comma 4 7 3 6 5 3 2" xfId="14487"/>
    <cellStyle name="Comma 4 7 3 6 5 3 3" xfId="14488"/>
    <cellStyle name="Comma 4 7 3 6 5 4" xfId="14489"/>
    <cellStyle name="Comma 4 7 3 6 5 5" xfId="14490"/>
    <cellStyle name="Comma 4 7 3 6 6" xfId="14491"/>
    <cellStyle name="Comma 4 7 3 6 6 2" xfId="14492"/>
    <cellStyle name="Comma 4 7 3 6 6 3" xfId="14493"/>
    <cellStyle name="Comma 4 7 3 6 7" xfId="14494"/>
    <cellStyle name="Comma 4 7 3 6 7 2" xfId="14495"/>
    <cellStyle name="Comma 4 7 3 6 7 3" xfId="14496"/>
    <cellStyle name="Comma 4 7 3 6 8" xfId="14497"/>
    <cellStyle name="Comma 4 7 3 6 9" xfId="14498"/>
    <cellStyle name="Comma 4 7 3 7" xfId="14499"/>
    <cellStyle name="Comma 4 7 3 7 2" xfId="14500"/>
    <cellStyle name="Comma 4 7 3 7 2 2" xfId="14501"/>
    <cellStyle name="Comma 4 7 3 7 2 2 2" xfId="14502"/>
    <cellStyle name="Comma 4 7 3 7 2 2 3" xfId="14503"/>
    <cellStyle name="Comma 4 7 3 7 2 3" xfId="14504"/>
    <cellStyle name="Comma 4 7 3 7 2 3 2" xfId="14505"/>
    <cellStyle name="Comma 4 7 3 7 2 3 3" xfId="14506"/>
    <cellStyle name="Comma 4 7 3 7 2 4" xfId="14507"/>
    <cellStyle name="Comma 4 7 3 7 2 5" xfId="14508"/>
    <cellStyle name="Comma 4 7 3 7 3" xfId="14509"/>
    <cellStyle name="Comma 4 7 3 7 3 2" xfId="14510"/>
    <cellStyle name="Comma 4 7 3 7 3 2 2" xfId="14511"/>
    <cellStyle name="Comma 4 7 3 7 3 2 3" xfId="14512"/>
    <cellStyle name="Comma 4 7 3 7 3 3" xfId="14513"/>
    <cellStyle name="Comma 4 7 3 7 3 3 2" xfId="14514"/>
    <cellStyle name="Comma 4 7 3 7 3 3 3" xfId="14515"/>
    <cellStyle name="Comma 4 7 3 7 3 4" xfId="14516"/>
    <cellStyle name="Comma 4 7 3 7 3 5" xfId="14517"/>
    <cellStyle name="Comma 4 7 3 7 4" xfId="14518"/>
    <cellStyle name="Comma 4 7 3 7 4 2" xfId="14519"/>
    <cellStyle name="Comma 4 7 3 7 4 2 2" xfId="14520"/>
    <cellStyle name="Comma 4 7 3 7 4 2 3" xfId="14521"/>
    <cellStyle name="Comma 4 7 3 7 4 3" xfId="14522"/>
    <cellStyle name="Comma 4 7 3 7 4 3 2" xfId="14523"/>
    <cellStyle name="Comma 4 7 3 7 4 3 3" xfId="14524"/>
    <cellStyle name="Comma 4 7 3 7 4 4" xfId="14525"/>
    <cellStyle name="Comma 4 7 3 7 4 5" xfId="14526"/>
    <cellStyle name="Comma 4 7 3 7 5" xfId="14527"/>
    <cellStyle name="Comma 4 7 3 7 5 2" xfId="14528"/>
    <cellStyle name="Comma 4 7 3 7 5 2 2" xfId="14529"/>
    <cellStyle name="Comma 4 7 3 7 5 2 3" xfId="14530"/>
    <cellStyle name="Comma 4 7 3 7 5 3" xfId="14531"/>
    <cellStyle name="Comma 4 7 3 7 5 3 2" xfId="14532"/>
    <cellStyle name="Comma 4 7 3 7 5 3 3" xfId="14533"/>
    <cellStyle name="Comma 4 7 3 7 5 4" xfId="14534"/>
    <cellStyle name="Comma 4 7 3 7 5 5" xfId="14535"/>
    <cellStyle name="Comma 4 7 3 7 6" xfId="14536"/>
    <cellStyle name="Comma 4 7 3 7 6 2" xfId="14537"/>
    <cellStyle name="Comma 4 7 3 7 6 3" xfId="14538"/>
    <cellStyle name="Comma 4 7 3 7 7" xfId="14539"/>
    <cellStyle name="Comma 4 7 3 7 7 2" xfId="14540"/>
    <cellStyle name="Comma 4 7 3 7 7 3" xfId="14541"/>
    <cellStyle name="Comma 4 7 3 7 8" xfId="14542"/>
    <cellStyle name="Comma 4 7 3 7 9" xfId="14543"/>
    <cellStyle name="Comma 4 7 3 8" xfId="14544"/>
    <cellStyle name="Comma 4 7 3 8 2" xfId="14545"/>
    <cellStyle name="Comma 4 7 3 8 2 2" xfId="14546"/>
    <cellStyle name="Comma 4 7 3 8 2 3" xfId="14547"/>
    <cellStyle name="Comma 4 7 3 8 3" xfId="14548"/>
    <cellStyle name="Comma 4 7 3 8 3 2" xfId="14549"/>
    <cellStyle name="Comma 4 7 3 8 3 3" xfId="14550"/>
    <cellStyle name="Comma 4 7 3 8 4" xfId="14551"/>
    <cellStyle name="Comma 4 7 3 8 5" xfId="14552"/>
    <cellStyle name="Comma 4 7 3 9" xfId="14553"/>
    <cellStyle name="Comma 4 7 3 9 2" xfId="14554"/>
    <cellStyle name="Comma 4 7 3 9 2 2" xfId="14555"/>
    <cellStyle name="Comma 4 7 3 9 2 3" xfId="14556"/>
    <cellStyle name="Comma 4 7 3 9 3" xfId="14557"/>
    <cellStyle name="Comma 4 7 3 9 3 2" xfId="14558"/>
    <cellStyle name="Comma 4 7 3 9 3 3" xfId="14559"/>
    <cellStyle name="Comma 4 7 3 9 4" xfId="14560"/>
    <cellStyle name="Comma 4 7 3 9 5" xfId="14561"/>
    <cellStyle name="Comma 4 7 4" xfId="14562"/>
    <cellStyle name="Comma 4 7 5" xfId="14563"/>
    <cellStyle name="Comma 4 7 5 2" xfId="14564"/>
    <cellStyle name="Comma 4 7 5 2 2" xfId="14565"/>
    <cellStyle name="Comma 4 7 5 2 2 2" xfId="14566"/>
    <cellStyle name="Comma 4 7 5 2 2 3" xfId="14567"/>
    <cellStyle name="Comma 4 7 5 2 3" xfId="14568"/>
    <cellStyle name="Comma 4 7 5 2 3 2" xfId="14569"/>
    <cellStyle name="Comma 4 7 5 2 3 3" xfId="14570"/>
    <cellStyle name="Comma 4 7 5 2 4" xfId="14571"/>
    <cellStyle name="Comma 4 7 5 2 5" xfId="14572"/>
    <cellStyle name="Comma 4 7 5 3" xfId="14573"/>
    <cellStyle name="Comma 4 7 5 3 2" xfId="14574"/>
    <cellStyle name="Comma 4 7 5 3 2 2" xfId="14575"/>
    <cellStyle name="Comma 4 7 5 3 2 3" xfId="14576"/>
    <cellStyle name="Comma 4 7 5 3 3" xfId="14577"/>
    <cellStyle name="Comma 4 7 5 3 3 2" xfId="14578"/>
    <cellStyle name="Comma 4 7 5 3 3 3" xfId="14579"/>
    <cellStyle name="Comma 4 7 5 3 4" xfId="14580"/>
    <cellStyle name="Comma 4 7 5 3 5" xfId="14581"/>
    <cellStyle name="Comma 4 7 5 4" xfId="14582"/>
    <cellStyle name="Comma 4 7 5 4 2" xfId="14583"/>
    <cellStyle name="Comma 4 7 5 4 2 2" xfId="14584"/>
    <cellStyle name="Comma 4 7 5 4 2 3" xfId="14585"/>
    <cellStyle name="Comma 4 7 5 4 3" xfId="14586"/>
    <cellStyle name="Comma 4 7 5 4 3 2" xfId="14587"/>
    <cellStyle name="Comma 4 7 5 4 3 3" xfId="14588"/>
    <cellStyle name="Comma 4 7 5 4 4" xfId="14589"/>
    <cellStyle name="Comma 4 7 5 4 5" xfId="14590"/>
    <cellStyle name="Comma 4 7 5 5" xfId="14591"/>
    <cellStyle name="Comma 4 7 5 5 2" xfId="14592"/>
    <cellStyle name="Comma 4 7 5 5 2 2" xfId="14593"/>
    <cellStyle name="Comma 4 7 5 5 2 3" xfId="14594"/>
    <cellStyle name="Comma 4 7 5 5 3" xfId="14595"/>
    <cellStyle name="Comma 4 7 5 5 3 2" xfId="14596"/>
    <cellStyle name="Comma 4 7 5 5 3 3" xfId="14597"/>
    <cellStyle name="Comma 4 7 5 5 4" xfId="14598"/>
    <cellStyle name="Comma 4 7 5 5 5" xfId="14599"/>
    <cellStyle name="Comma 4 7 5 6" xfId="14600"/>
    <cellStyle name="Comma 4 7 5 6 2" xfId="14601"/>
    <cellStyle name="Comma 4 7 5 6 3" xfId="14602"/>
    <cellStyle name="Comma 4 7 5 7" xfId="14603"/>
    <cellStyle name="Comma 4 7 5 7 2" xfId="14604"/>
    <cellStyle name="Comma 4 7 5 7 3" xfId="14605"/>
    <cellStyle name="Comma 4 7 5 8" xfId="14606"/>
    <cellStyle name="Comma 4 7 5 9" xfId="14607"/>
    <cellStyle name="Comma 4 7 6" xfId="14608"/>
    <cellStyle name="Comma 4 7 6 2" xfId="14609"/>
    <cellStyle name="Comma 4 7 6 2 2" xfId="14610"/>
    <cellStyle name="Comma 4 7 6 2 2 2" xfId="14611"/>
    <cellStyle name="Comma 4 7 6 2 2 3" xfId="14612"/>
    <cellStyle name="Comma 4 7 6 2 3" xfId="14613"/>
    <cellStyle name="Comma 4 7 6 2 3 2" xfId="14614"/>
    <cellStyle name="Comma 4 7 6 2 3 3" xfId="14615"/>
    <cellStyle name="Comma 4 7 6 2 4" xfId="14616"/>
    <cellStyle name="Comma 4 7 6 2 5" xfId="14617"/>
    <cellStyle name="Comma 4 7 6 3" xfId="14618"/>
    <cellStyle name="Comma 4 7 6 3 2" xfId="14619"/>
    <cellStyle name="Comma 4 7 6 3 2 2" xfId="14620"/>
    <cellStyle name="Comma 4 7 6 3 2 3" xfId="14621"/>
    <cellStyle name="Comma 4 7 6 3 3" xfId="14622"/>
    <cellStyle name="Comma 4 7 6 3 3 2" xfId="14623"/>
    <cellStyle name="Comma 4 7 6 3 3 3" xfId="14624"/>
    <cellStyle name="Comma 4 7 6 3 4" xfId="14625"/>
    <cellStyle name="Comma 4 7 6 3 5" xfId="14626"/>
    <cellStyle name="Comma 4 7 6 4" xfId="14627"/>
    <cellStyle name="Comma 4 7 6 4 2" xfId="14628"/>
    <cellStyle name="Comma 4 7 6 4 2 2" xfId="14629"/>
    <cellStyle name="Comma 4 7 6 4 2 3" xfId="14630"/>
    <cellStyle name="Comma 4 7 6 4 3" xfId="14631"/>
    <cellStyle name="Comma 4 7 6 4 3 2" xfId="14632"/>
    <cellStyle name="Comma 4 7 6 4 3 3" xfId="14633"/>
    <cellStyle name="Comma 4 7 6 4 4" xfId="14634"/>
    <cellStyle name="Comma 4 7 6 4 5" xfId="14635"/>
    <cellStyle name="Comma 4 7 6 5" xfId="14636"/>
    <cellStyle name="Comma 4 7 6 5 2" xfId="14637"/>
    <cellStyle name="Comma 4 7 6 5 2 2" xfId="14638"/>
    <cellStyle name="Comma 4 7 6 5 2 3" xfId="14639"/>
    <cellStyle name="Comma 4 7 6 5 3" xfId="14640"/>
    <cellStyle name="Comma 4 7 6 5 3 2" xfId="14641"/>
    <cellStyle name="Comma 4 7 6 5 3 3" xfId="14642"/>
    <cellStyle name="Comma 4 7 6 5 4" xfId="14643"/>
    <cellStyle name="Comma 4 7 6 5 5" xfId="14644"/>
    <cellStyle name="Comma 4 7 6 6" xfId="14645"/>
    <cellStyle name="Comma 4 7 6 6 2" xfId="14646"/>
    <cellStyle name="Comma 4 7 6 6 3" xfId="14647"/>
    <cellStyle name="Comma 4 7 6 7" xfId="14648"/>
    <cellStyle name="Comma 4 7 6 7 2" xfId="14649"/>
    <cellStyle name="Comma 4 7 6 7 3" xfId="14650"/>
    <cellStyle name="Comma 4 7 6 8" xfId="14651"/>
    <cellStyle name="Comma 4 7 6 9" xfId="14652"/>
    <cellStyle name="Comma 4 7 7" xfId="14653"/>
    <cellStyle name="Comma 4 7 7 2" xfId="14654"/>
    <cellStyle name="Comma 4 7 7 2 2" xfId="14655"/>
    <cellStyle name="Comma 4 7 7 2 2 2" xfId="14656"/>
    <cellStyle name="Comma 4 7 7 2 2 3" xfId="14657"/>
    <cellStyle name="Comma 4 7 7 2 3" xfId="14658"/>
    <cellStyle name="Comma 4 7 7 2 3 2" xfId="14659"/>
    <cellStyle name="Comma 4 7 7 2 3 3" xfId="14660"/>
    <cellStyle name="Comma 4 7 7 2 4" xfId="14661"/>
    <cellStyle name="Comma 4 7 7 2 5" xfId="14662"/>
    <cellStyle name="Comma 4 7 7 3" xfId="14663"/>
    <cellStyle name="Comma 4 7 7 3 2" xfId="14664"/>
    <cellStyle name="Comma 4 7 7 3 2 2" xfId="14665"/>
    <cellStyle name="Comma 4 7 7 3 2 3" xfId="14666"/>
    <cellStyle name="Comma 4 7 7 3 3" xfId="14667"/>
    <cellStyle name="Comma 4 7 7 3 3 2" xfId="14668"/>
    <cellStyle name="Comma 4 7 7 3 3 3" xfId="14669"/>
    <cellStyle name="Comma 4 7 7 3 4" xfId="14670"/>
    <cellStyle name="Comma 4 7 7 3 5" xfId="14671"/>
    <cellStyle name="Comma 4 7 7 4" xfId="14672"/>
    <cellStyle name="Comma 4 7 7 4 2" xfId="14673"/>
    <cellStyle name="Comma 4 7 7 4 2 2" xfId="14674"/>
    <cellStyle name="Comma 4 7 7 4 2 3" xfId="14675"/>
    <cellStyle name="Comma 4 7 7 4 3" xfId="14676"/>
    <cellStyle name="Comma 4 7 7 4 3 2" xfId="14677"/>
    <cellStyle name="Comma 4 7 7 4 3 3" xfId="14678"/>
    <cellStyle name="Comma 4 7 7 4 4" xfId="14679"/>
    <cellStyle name="Comma 4 7 7 4 5" xfId="14680"/>
    <cellStyle name="Comma 4 7 7 5" xfId="14681"/>
    <cellStyle name="Comma 4 7 7 5 2" xfId="14682"/>
    <cellStyle name="Comma 4 7 7 5 2 2" xfId="14683"/>
    <cellStyle name="Comma 4 7 7 5 2 3" xfId="14684"/>
    <cellStyle name="Comma 4 7 7 5 3" xfId="14685"/>
    <cellStyle name="Comma 4 7 7 5 3 2" xfId="14686"/>
    <cellStyle name="Comma 4 7 7 5 3 3" xfId="14687"/>
    <cellStyle name="Comma 4 7 7 5 4" xfId="14688"/>
    <cellStyle name="Comma 4 7 7 5 5" xfId="14689"/>
    <cellStyle name="Comma 4 7 7 6" xfId="14690"/>
    <cellStyle name="Comma 4 7 7 6 2" xfId="14691"/>
    <cellStyle name="Comma 4 7 7 6 3" xfId="14692"/>
    <cellStyle name="Comma 4 7 7 7" xfId="14693"/>
    <cellStyle name="Comma 4 7 7 7 2" xfId="14694"/>
    <cellStyle name="Comma 4 7 7 7 3" xfId="14695"/>
    <cellStyle name="Comma 4 7 7 8" xfId="14696"/>
    <cellStyle name="Comma 4 7 7 9" xfId="14697"/>
    <cellStyle name="Comma 4 7 8" xfId="14698"/>
    <cellStyle name="Comma 4 7 8 2" xfId="14699"/>
    <cellStyle name="Comma 4 7 8 2 2" xfId="14700"/>
    <cellStyle name="Comma 4 7 8 2 2 2" xfId="14701"/>
    <cellStyle name="Comma 4 7 8 2 2 3" xfId="14702"/>
    <cellStyle name="Comma 4 7 8 2 3" xfId="14703"/>
    <cellStyle name="Comma 4 7 8 2 3 2" xfId="14704"/>
    <cellStyle name="Comma 4 7 8 2 3 3" xfId="14705"/>
    <cellStyle name="Comma 4 7 8 2 4" xfId="14706"/>
    <cellStyle name="Comma 4 7 8 2 5" xfId="14707"/>
    <cellStyle name="Comma 4 7 8 3" xfId="14708"/>
    <cellStyle name="Comma 4 7 8 3 2" xfId="14709"/>
    <cellStyle name="Comma 4 7 8 3 2 2" xfId="14710"/>
    <cellStyle name="Comma 4 7 8 3 2 3" xfId="14711"/>
    <cellStyle name="Comma 4 7 8 3 3" xfId="14712"/>
    <cellStyle name="Comma 4 7 8 3 3 2" xfId="14713"/>
    <cellStyle name="Comma 4 7 8 3 3 3" xfId="14714"/>
    <cellStyle name="Comma 4 7 8 3 4" xfId="14715"/>
    <cellStyle name="Comma 4 7 8 3 5" xfId="14716"/>
    <cellStyle name="Comma 4 7 8 4" xfId="14717"/>
    <cellStyle name="Comma 4 7 8 4 2" xfId="14718"/>
    <cellStyle name="Comma 4 7 8 4 2 2" xfId="14719"/>
    <cellStyle name="Comma 4 7 8 4 2 3" xfId="14720"/>
    <cellStyle name="Comma 4 7 8 4 3" xfId="14721"/>
    <cellStyle name="Comma 4 7 8 4 3 2" xfId="14722"/>
    <cellStyle name="Comma 4 7 8 4 3 3" xfId="14723"/>
    <cellStyle name="Comma 4 7 8 4 4" xfId="14724"/>
    <cellStyle name="Comma 4 7 8 4 5" xfId="14725"/>
    <cellStyle name="Comma 4 7 8 5" xfId="14726"/>
    <cellStyle name="Comma 4 7 8 5 2" xfId="14727"/>
    <cellStyle name="Comma 4 7 8 5 2 2" xfId="14728"/>
    <cellStyle name="Comma 4 7 8 5 2 3" xfId="14729"/>
    <cellStyle name="Comma 4 7 8 5 3" xfId="14730"/>
    <cellStyle name="Comma 4 7 8 5 3 2" xfId="14731"/>
    <cellStyle name="Comma 4 7 8 5 3 3" xfId="14732"/>
    <cellStyle name="Comma 4 7 8 5 4" xfId="14733"/>
    <cellStyle name="Comma 4 7 8 5 5" xfId="14734"/>
    <cellStyle name="Comma 4 7 8 6" xfId="14735"/>
    <cellStyle name="Comma 4 7 8 6 2" xfId="14736"/>
    <cellStyle name="Comma 4 7 8 6 3" xfId="14737"/>
    <cellStyle name="Comma 4 7 8 7" xfId="14738"/>
    <cellStyle name="Comma 4 7 8 7 2" xfId="14739"/>
    <cellStyle name="Comma 4 7 8 7 3" xfId="14740"/>
    <cellStyle name="Comma 4 7 8 8" xfId="14741"/>
    <cellStyle name="Comma 4 7 8 9" xfId="14742"/>
    <cellStyle name="Comma 4 7 9" xfId="14743"/>
    <cellStyle name="Comma 4 7 9 2" xfId="14744"/>
    <cellStyle name="Comma 4 7 9 2 2" xfId="14745"/>
    <cellStyle name="Comma 4 7 9 2 2 2" xfId="14746"/>
    <cellStyle name="Comma 4 7 9 2 2 3" xfId="14747"/>
    <cellStyle name="Comma 4 7 9 2 3" xfId="14748"/>
    <cellStyle name="Comma 4 7 9 2 3 2" xfId="14749"/>
    <cellStyle name="Comma 4 7 9 2 3 3" xfId="14750"/>
    <cellStyle name="Comma 4 7 9 2 4" xfId="14751"/>
    <cellStyle name="Comma 4 7 9 2 5" xfId="14752"/>
    <cellStyle name="Comma 4 7 9 3" xfId="14753"/>
    <cellStyle name="Comma 4 7 9 3 2" xfId="14754"/>
    <cellStyle name="Comma 4 7 9 3 2 2" xfId="14755"/>
    <cellStyle name="Comma 4 7 9 3 2 3" xfId="14756"/>
    <cellStyle name="Comma 4 7 9 3 3" xfId="14757"/>
    <cellStyle name="Comma 4 7 9 3 3 2" xfId="14758"/>
    <cellStyle name="Comma 4 7 9 3 3 3" xfId="14759"/>
    <cellStyle name="Comma 4 7 9 3 4" xfId="14760"/>
    <cellStyle name="Comma 4 7 9 3 5" xfId="14761"/>
    <cellStyle name="Comma 4 7 9 4" xfId="14762"/>
    <cellStyle name="Comma 4 7 9 4 2" xfId="14763"/>
    <cellStyle name="Comma 4 7 9 4 2 2" xfId="14764"/>
    <cellStyle name="Comma 4 7 9 4 2 3" xfId="14765"/>
    <cellStyle name="Comma 4 7 9 4 3" xfId="14766"/>
    <cellStyle name="Comma 4 7 9 4 3 2" xfId="14767"/>
    <cellStyle name="Comma 4 7 9 4 3 3" xfId="14768"/>
    <cellStyle name="Comma 4 7 9 4 4" xfId="14769"/>
    <cellStyle name="Comma 4 7 9 4 5" xfId="14770"/>
    <cellStyle name="Comma 4 7 9 5" xfId="14771"/>
    <cellStyle name="Comma 4 7 9 5 2" xfId="14772"/>
    <cellStyle name="Comma 4 7 9 5 2 2" xfId="14773"/>
    <cellStyle name="Comma 4 7 9 5 2 3" xfId="14774"/>
    <cellStyle name="Comma 4 7 9 5 3" xfId="14775"/>
    <cellStyle name="Comma 4 7 9 5 3 2" xfId="14776"/>
    <cellStyle name="Comma 4 7 9 5 3 3" xfId="14777"/>
    <cellStyle name="Comma 4 7 9 5 4" xfId="14778"/>
    <cellStyle name="Comma 4 7 9 5 5" xfId="14779"/>
    <cellStyle name="Comma 4 7 9 6" xfId="14780"/>
    <cellStyle name="Comma 4 7 9 6 2" xfId="14781"/>
    <cellStyle name="Comma 4 7 9 6 3" xfId="14782"/>
    <cellStyle name="Comma 4 7 9 7" xfId="14783"/>
    <cellStyle name="Comma 4 7 9 7 2" xfId="14784"/>
    <cellStyle name="Comma 4 7 9 7 3" xfId="14785"/>
    <cellStyle name="Comma 4 7 9 8" xfId="14786"/>
    <cellStyle name="Comma 4 7 9 9" xfId="14787"/>
    <cellStyle name="Comma 4 8" xfId="14788"/>
    <cellStyle name="Comma 4 8 10" xfId="14789"/>
    <cellStyle name="Comma 4 8 10 2" xfId="14790"/>
    <cellStyle name="Comma 4 8 10 2 2" xfId="14791"/>
    <cellStyle name="Comma 4 8 10 2 3" xfId="14792"/>
    <cellStyle name="Comma 4 8 10 3" xfId="14793"/>
    <cellStyle name="Comma 4 8 10 3 2" xfId="14794"/>
    <cellStyle name="Comma 4 8 10 3 3" xfId="14795"/>
    <cellStyle name="Comma 4 8 10 4" xfId="14796"/>
    <cellStyle name="Comma 4 8 10 5" xfId="14797"/>
    <cellStyle name="Comma 4 8 11" xfId="14798"/>
    <cellStyle name="Comma 4 8 11 2" xfId="14799"/>
    <cellStyle name="Comma 4 8 11 2 2" xfId="14800"/>
    <cellStyle name="Comma 4 8 11 2 3" xfId="14801"/>
    <cellStyle name="Comma 4 8 11 3" xfId="14802"/>
    <cellStyle name="Comma 4 8 11 3 2" xfId="14803"/>
    <cellStyle name="Comma 4 8 11 3 3" xfId="14804"/>
    <cellStyle name="Comma 4 8 11 4" xfId="14805"/>
    <cellStyle name="Comma 4 8 11 5" xfId="14806"/>
    <cellStyle name="Comma 4 8 12" xfId="14807"/>
    <cellStyle name="Comma 4 8 12 2" xfId="14808"/>
    <cellStyle name="Comma 4 8 12 3" xfId="14809"/>
    <cellStyle name="Comma 4 8 13" xfId="14810"/>
    <cellStyle name="Comma 4 8 13 2" xfId="14811"/>
    <cellStyle name="Comma 4 8 13 3" xfId="14812"/>
    <cellStyle name="Comma 4 8 14" xfId="14813"/>
    <cellStyle name="Comma 4 8 14 2" xfId="14814"/>
    <cellStyle name="Comma 4 8 14 3" xfId="14815"/>
    <cellStyle name="Comma 4 8 15" xfId="14816"/>
    <cellStyle name="Comma 4 8 16" xfId="14817"/>
    <cellStyle name="Comma 4 8 2" xfId="14818"/>
    <cellStyle name="Comma 4 8 2 2" xfId="14819"/>
    <cellStyle name="Comma 4 8 2 2 2" xfId="14820"/>
    <cellStyle name="Comma 4 8 2 2 2 2" xfId="14821"/>
    <cellStyle name="Comma 4 8 2 2 2 3" xfId="14822"/>
    <cellStyle name="Comma 4 8 2 2 3" xfId="14823"/>
    <cellStyle name="Comma 4 8 2 2 3 2" xfId="14824"/>
    <cellStyle name="Comma 4 8 2 2 3 3" xfId="14825"/>
    <cellStyle name="Comma 4 8 2 2 4" xfId="14826"/>
    <cellStyle name="Comma 4 8 2 2 5" xfId="14827"/>
    <cellStyle name="Comma 4 8 2 3" xfId="14828"/>
    <cellStyle name="Comma 4 8 2 3 2" xfId="14829"/>
    <cellStyle name="Comma 4 8 2 3 2 2" xfId="14830"/>
    <cellStyle name="Comma 4 8 2 3 2 3" xfId="14831"/>
    <cellStyle name="Comma 4 8 2 3 3" xfId="14832"/>
    <cellStyle name="Comma 4 8 2 3 3 2" xfId="14833"/>
    <cellStyle name="Comma 4 8 2 3 3 3" xfId="14834"/>
    <cellStyle name="Comma 4 8 2 3 4" xfId="14835"/>
    <cellStyle name="Comma 4 8 2 3 5" xfId="14836"/>
    <cellStyle name="Comma 4 8 2 4" xfId="14837"/>
    <cellStyle name="Comma 4 8 2 4 2" xfId="14838"/>
    <cellStyle name="Comma 4 8 2 4 2 2" xfId="14839"/>
    <cellStyle name="Comma 4 8 2 4 2 3" xfId="14840"/>
    <cellStyle name="Comma 4 8 2 4 3" xfId="14841"/>
    <cellStyle name="Comma 4 8 2 4 3 2" xfId="14842"/>
    <cellStyle name="Comma 4 8 2 4 3 3" xfId="14843"/>
    <cellStyle name="Comma 4 8 2 4 4" xfId="14844"/>
    <cellStyle name="Comma 4 8 2 4 5" xfId="14845"/>
    <cellStyle name="Comma 4 8 2 5" xfId="14846"/>
    <cellStyle name="Comma 4 8 2 5 2" xfId="14847"/>
    <cellStyle name="Comma 4 8 2 5 2 2" xfId="14848"/>
    <cellStyle name="Comma 4 8 2 5 2 3" xfId="14849"/>
    <cellStyle name="Comma 4 8 2 5 3" xfId="14850"/>
    <cellStyle name="Comma 4 8 2 5 3 2" xfId="14851"/>
    <cellStyle name="Comma 4 8 2 5 3 3" xfId="14852"/>
    <cellStyle name="Comma 4 8 2 5 4" xfId="14853"/>
    <cellStyle name="Comma 4 8 2 5 5" xfId="14854"/>
    <cellStyle name="Comma 4 8 2 6" xfId="14855"/>
    <cellStyle name="Comma 4 8 2 6 2" xfId="14856"/>
    <cellStyle name="Comma 4 8 2 6 3" xfId="14857"/>
    <cellStyle name="Comma 4 8 2 7" xfId="14858"/>
    <cellStyle name="Comma 4 8 2 7 2" xfId="14859"/>
    <cellStyle name="Comma 4 8 2 7 3" xfId="14860"/>
    <cellStyle name="Comma 4 8 2 8" xfId="14861"/>
    <cellStyle name="Comma 4 8 2 9" xfId="14862"/>
    <cellStyle name="Comma 4 8 3" xfId="14863"/>
    <cellStyle name="Comma 4 8 3 2" xfId="14864"/>
    <cellStyle name="Comma 4 8 3 2 2" xfId="14865"/>
    <cellStyle name="Comma 4 8 3 2 2 2" xfId="14866"/>
    <cellStyle name="Comma 4 8 3 2 2 3" xfId="14867"/>
    <cellStyle name="Comma 4 8 3 2 3" xfId="14868"/>
    <cellStyle name="Comma 4 8 3 2 3 2" xfId="14869"/>
    <cellStyle name="Comma 4 8 3 2 3 3" xfId="14870"/>
    <cellStyle name="Comma 4 8 3 2 4" xfId="14871"/>
    <cellStyle name="Comma 4 8 3 2 5" xfId="14872"/>
    <cellStyle name="Comma 4 8 3 3" xfId="14873"/>
    <cellStyle name="Comma 4 8 3 3 2" xfId="14874"/>
    <cellStyle name="Comma 4 8 3 3 2 2" xfId="14875"/>
    <cellStyle name="Comma 4 8 3 3 2 3" xfId="14876"/>
    <cellStyle name="Comma 4 8 3 3 3" xfId="14877"/>
    <cellStyle name="Comma 4 8 3 3 3 2" xfId="14878"/>
    <cellStyle name="Comma 4 8 3 3 3 3" xfId="14879"/>
    <cellStyle name="Comma 4 8 3 3 4" xfId="14880"/>
    <cellStyle name="Comma 4 8 3 3 5" xfId="14881"/>
    <cellStyle name="Comma 4 8 3 4" xfId="14882"/>
    <cellStyle name="Comma 4 8 3 4 2" xfId="14883"/>
    <cellStyle name="Comma 4 8 3 4 2 2" xfId="14884"/>
    <cellStyle name="Comma 4 8 3 4 2 3" xfId="14885"/>
    <cellStyle name="Comma 4 8 3 4 3" xfId="14886"/>
    <cellStyle name="Comma 4 8 3 4 3 2" xfId="14887"/>
    <cellStyle name="Comma 4 8 3 4 3 3" xfId="14888"/>
    <cellStyle name="Comma 4 8 3 4 4" xfId="14889"/>
    <cellStyle name="Comma 4 8 3 4 5" xfId="14890"/>
    <cellStyle name="Comma 4 8 3 5" xfId="14891"/>
    <cellStyle name="Comma 4 8 3 5 2" xfId="14892"/>
    <cellStyle name="Comma 4 8 3 5 2 2" xfId="14893"/>
    <cellStyle name="Comma 4 8 3 5 2 3" xfId="14894"/>
    <cellStyle name="Comma 4 8 3 5 3" xfId="14895"/>
    <cellStyle name="Comma 4 8 3 5 3 2" xfId="14896"/>
    <cellStyle name="Comma 4 8 3 5 3 3" xfId="14897"/>
    <cellStyle name="Comma 4 8 3 5 4" xfId="14898"/>
    <cellStyle name="Comma 4 8 3 5 5" xfId="14899"/>
    <cellStyle name="Comma 4 8 3 6" xfId="14900"/>
    <cellStyle name="Comma 4 8 3 6 2" xfId="14901"/>
    <cellStyle name="Comma 4 8 3 6 3" xfId="14902"/>
    <cellStyle name="Comma 4 8 3 7" xfId="14903"/>
    <cellStyle name="Comma 4 8 3 7 2" xfId="14904"/>
    <cellStyle name="Comma 4 8 3 7 3" xfId="14905"/>
    <cellStyle name="Comma 4 8 3 8" xfId="14906"/>
    <cellStyle name="Comma 4 8 3 9" xfId="14907"/>
    <cellStyle name="Comma 4 8 4" xfId="14908"/>
    <cellStyle name="Comma 4 8 4 2" xfId="14909"/>
    <cellStyle name="Comma 4 8 4 2 2" xfId="14910"/>
    <cellStyle name="Comma 4 8 4 2 2 2" xfId="14911"/>
    <cellStyle name="Comma 4 8 4 2 2 3" xfId="14912"/>
    <cellStyle name="Comma 4 8 4 2 3" xfId="14913"/>
    <cellStyle name="Comma 4 8 4 2 3 2" xfId="14914"/>
    <cellStyle name="Comma 4 8 4 2 3 3" xfId="14915"/>
    <cellStyle name="Comma 4 8 4 2 4" xfId="14916"/>
    <cellStyle name="Comma 4 8 4 2 5" xfId="14917"/>
    <cellStyle name="Comma 4 8 4 3" xfId="14918"/>
    <cellStyle name="Comma 4 8 4 3 2" xfId="14919"/>
    <cellStyle name="Comma 4 8 4 3 2 2" xfId="14920"/>
    <cellStyle name="Comma 4 8 4 3 2 3" xfId="14921"/>
    <cellStyle name="Comma 4 8 4 3 3" xfId="14922"/>
    <cellStyle name="Comma 4 8 4 3 3 2" xfId="14923"/>
    <cellStyle name="Comma 4 8 4 3 3 3" xfId="14924"/>
    <cellStyle name="Comma 4 8 4 3 4" xfId="14925"/>
    <cellStyle name="Comma 4 8 4 3 5" xfId="14926"/>
    <cellStyle name="Comma 4 8 4 4" xfId="14927"/>
    <cellStyle name="Comma 4 8 4 4 2" xfId="14928"/>
    <cellStyle name="Comma 4 8 4 4 2 2" xfId="14929"/>
    <cellStyle name="Comma 4 8 4 4 2 3" xfId="14930"/>
    <cellStyle name="Comma 4 8 4 4 3" xfId="14931"/>
    <cellStyle name="Comma 4 8 4 4 3 2" xfId="14932"/>
    <cellStyle name="Comma 4 8 4 4 3 3" xfId="14933"/>
    <cellStyle name="Comma 4 8 4 4 4" xfId="14934"/>
    <cellStyle name="Comma 4 8 4 4 5" xfId="14935"/>
    <cellStyle name="Comma 4 8 4 5" xfId="14936"/>
    <cellStyle name="Comma 4 8 4 5 2" xfId="14937"/>
    <cellStyle name="Comma 4 8 4 5 2 2" xfId="14938"/>
    <cellStyle name="Comma 4 8 4 5 2 3" xfId="14939"/>
    <cellStyle name="Comma 4 8 4 5 3" xfId="14940"/>
    <cellStyle name="Comma 4 8 4 5 3 2" xfId="14941"/>
    <cellStyle name="Comma 4 8 4 5 3 3" xfId="14942"/>
    <cellStyle name="Comma 4 8 4 5 4" xfId="14943"/>
    <cellStyle name="Comma 4 8 4 5 5" xfId="14944"/>
    <cellStyle name="Comma 4 8 4 6" xfId="14945"/>
    <cellStyle name="Comma 4 8 4 6 2" xfId="14946"/>
    <cellStyle name="Comma 4 8 4 6 3" xfId="14947"/>
    <cellStyle name="Comma 4 8 4 7" xfId="14948"/>
    <cellStyle name="Comma 4 8 4 7 2" xfId="14949"/>
    <cellStyle name="Comma 4 8 4 7 3" xfId="14950"/>
    <cellStyle name="Comma 4 8 4 8" xfId="14951"/>
    <cellStyle name="Comma 4 8 4 9" xfId="14952"/>
    <cellStyle name="Comma 4 8 5" xfId="14953"/>
    <cellStyle name="Comma 4 8 5 2" xfId="14954"/>
    <cellStyle name="Comma 4 8 5 2 2" xfId="14955"/>
    <cellStyle name="Comma 4 8 5 2 2 2" xfId="14956"/>
    <cellStyle name="Comma 4 8 5 2 2 3" xfId="14957"/>
    <cellStyle name="Comma 4 8 5 2 3" xfId="14958"/>
    <cellStyle name="Comma 4 8 5 2 3 2" xfId="14959"/>
    <cellStyle name="Comma 4 8 5 2 3 3" xfId="14960"/>
    <cellStyle name="Comma 4 8 5 2 4" xfId="14961"/>
    <cellStyle name="Comma 4 8 5 2 5" xfId="14962"/>
    <cellStyle name="Comma 4 8 5 3" xfId="14963"/>
    <cellStyle name="Comma 4 8 5 3 2" xfId="14964"/>
    <cellStyle name="Comma 4 8 5 3 2 2" xfId="14965"/>
    <cellStyle name="Comma 4 8 5 3 2 3" xfId="14966"/>
    <cellStyle name="Comma 4 8 5 3 3" xfId="14967"/>
    <cellStyle name="Comma 4 8 5 3 3 2" xfId="14968"/>
    <cellStyle name="Comma 4 8 5 3 3 3" xfId="14969"/>
    <cellStyle name="Comma 4 8 5 3 4" xfId="14970"/>
    <cellStyle name="Comma 4 8 5 3 5" xfId="14971"/>
    <cellStyle name="Comma 4 8 5 4" xfId="14972"/>
    <cellStyle name="Comma 4 8 5 4 2" xfId="14973"/>
    <cellStyle name="Comma 4 8 5 4 2 2" xfId="14974"/>
    <cellStyle name="Comma 4 8 5 4 2 3" xfId="14975"/>
    <cellStyle name="Comma 4 8 5 4 3" xfId="14976"/>
    <cellStyle name="Comma 4 8 5 4 3 2" xfId="14977"/>
    <cellStyle name="Comma 4 8 5 4 3 3" xfId="14978"/>
    <cellStyle name="Comma 4 8 5 4 4" xfId="14979"/>
    <cellStyle name="Comma 4 8 5 4 5" xfId="14980"/>
    <cellStyle name="Comma 4 8 5 5" xfId="14981"/>
    <cellStyle name="Comma 4 8 5 5 2" xfId="14982"/>
    <cellStyle name="Comma 4 8 5 5 2 2" xfId="14983"/>
    <cellStyle name="Comma 4 8 5 5 2 3" xfId="14984"/>
    <cellStyle name="Comma 4 8 5 5 3" xfId="14985"/>
    <cellStyle name="Comma 4 8 5 5 3 2" xfId="14986"/>
    <cellStyle name="Comma 4 8 5 5 3 3" xfId="14987"/>
    <cellStyle name="Comma 4 8 5 5 4" xfId="14988"/>
    <cellStyle name="Comma 4 8 5 5 5" xfId="14989"/>
    <cellStyle name="Comma 4 8 5 6" xfId="14990"/>
    <cellStyle name="Comma 4 8 5 6 2" xfId="14991"/>
    <cellStyle name="Comma 4 8 5 6 3" xfId="14992"/>
    <cellStyle name="Comma 4 8 5 7" xfId="14993"/>
    <cellStyle name="Comma 4 8 5 7 2" xfId="14994"/>
    <cellStyle name="Comma 4 8 5 7 3" xfId="14995"/>
    <cellStyle name="Comma 4 8 5 8" xfId="14996"/>
    <cellStyle name="Comma 4 8 5 9" xfId="14997"/>
    <cellStyle name="Comma 4 8 6" xfId="14998"/>
    <cellStyle name="Comma 4 8 6 2" xfId="14999"/>
    <cellStyle name="Comma 4 8 6 2 2" xfId="15000"/>
    <cellStyle name="Comma 4 8 6 2 2 2" xfId="15001"/>
    <cellStyle name="Comma 4 8 6 2 2 3" xfId="15002"/>
    <cellStyle name="Comma 4 8 6 2 3" xfId="15003"/>
    <cellStyle name="Comma 4 8 6 2 3 2" xfId="15004"/>
    <cellStyle name="Comma 4 8 6 2 3 3" xfId="15005"/>
    <cellStyle name="Comma 4 8 6 2 4" xfId="15006"/>
    <cellStyle name="Comma 4 8 6 2 5" xfId="15007"/>
    <cellStyle name="Comma 4 8 6 3" xfId="15008"/>
    <cellStyle name="Comma 4 8 6 3 2" xfId="15009"/>
    <cellStyle name="Comma 4 8 6 3 2 2" xfId="15010"/>
    <cellStyle name="Comma 4 8 6 3 2 3" xfId="15011"/>
    <cellStyle name="Comma 4 8 6 3 3" xfId="15012"/>
    <cellStyle name="Comma 4 8 6 3 3 2" xfId="15013"/>
    <cellStyle name="Comma 4 8 6 3 3 3" xfId="15014"/>
    <cellStyle name="Comma 4 8 6 3 4" xfId="15015"/>
    <cellStyle name="Comma 4 8 6 3 5" xfId="15016"/>
    <cellStyle name="Comma 4 8 6 4" xfId="15017"/>
    <cellStyle name="Comma 4 8 6 4 2" xfId="15018"/>
    <cellStyle name="Comma 4 8 6 4 2 2" xfId="15019"/>
    <cellStyle name="Comma 4 8 6 4 2 3" xfId="15020"/>
    <cellStyle name="Comma 4 8 6 4 3" xfId="15021"/>
    <cellStyle name="Comma 4 8 6 4 3 2" xfId="15022"/>
    <cellStyle name="Comma 4 8 6 4 3 3" xfId="15023"/>
    <cellStyle name="Comma 4 8 6 4 4" xfId="15024"/>
    <cellStyle name="Comma 4 8 6 4 5" xfId="15025"/>
    <cellStyle name="Comma 4 8 6 5" xfId="15026"/>
    <cellStyle name="Comma 4 8 6 5 2" xfId="15027"/>
    <cellStyle name="Comma 4 8 6 5 2 2" xfId="15028"/>
    <cellStyle name="Comma 4 8 6 5 2 3" xfId="15029"/>
    <cellStyle name="Comma 4 8 6 5 3" xfId="15030"/>
    <cellStyle name="Comma 4 8 6 5 3 2" xfId="15031"/>
    <cellStyle name="Comma 4 8 6 5 3 3" xfId="15032"/>
    <cellStyle name="Comma 4 8 6 5 4" xfId="15033"/>
    <cellStyle name="Comma 4 8 6 5 5" xfId="15034"/>
    <cellStyle name="Comma 4 8 6 6" xfId="15035"/>
    <cellStyle name="Comma 4 8 6 6 2" xfId="15036"/>
    <cellStyle name="Comma 4 8 6 6 3" xfId="15037"/>
    <cellStyle name="Comma 4 8 6 7" xfId="15038"/>
    <cellStyle name="Comma 4 8 6 7 2" xfId="15039"/>
    <cellStyle name="Comma 4 8 6 7 3" xfId="15040"/>
    <cellStyle name="Comma 4 8 6 8" xfId="15041"/>
    <cellStyle name="Comma 4 8 6 9" xfId="15042"/>
    <cellStyle name="Comma 4 8 7" xfId="15043"/>
    <cellStyle name="Comma 4 8 7 2" xfId="15044"/>
    <cellStyle name="Comma 4 8 7 2 2" xfId="15045"/>
    <cellStyle name="Comma 4 8 7 2 2 2" xfId="15046"/>
    <cellStyle name="Comma 4 8 7 2 2 3" xfId="15047"/>
    <cellStyle name="Comma 4 8 7 2 3" xfId="15048"/>
    <cellStyle name="Comma 4 8 7 2 3 2" xfId="15049"/>
    <cellStyle name="Comma 4 8 7 2 3 3" xfId="15050"/>
    <cellStyle name="Comma 4 8 7 2 4" xfId="15051"/>
    <cellStyle name="Comma 4 8 7 2 5" xfId="15052"/>
    <cellStyle name="Comma 4 8 7 3" xfId="15053"/>
    <cellStyle name="Comma 4 8 7 3 2" xfId="15054"/>
    <cellStyle name="Comma 4 8 7 3 2 2" xfId="15055"/>
    <cellStyle name="Comma 4 8 7 3 2 3" xfId="15056"/>
    <cellStyle name="Comma 4 8 7 3 3" xfId="15057"/>
    <cellStyle name="Comma 4 8 7 3 3 2" xfId="15058"/>
    <cellStyle name="Comma 4 8 7 3 3 3" xfId="15059"/>
    <cellStyle name="Comma 4 8 7 3 4" xfId="15060"/>
    <cellStyle name="Comma 4 8 7 3 5" xfId="15061"/>
    <cellStyle name="Comma 4 8 7 4" xfId="15062"/>
    <cellStyle name="Comma 4 8 7 4 2" xfId="15063"/>
    <cellStyle name="Comma 4 8 7 4 2 2" xfId="15064"/>
    <cellStyle name="Comma 4 8 7 4 2 3" xfId="15065"/>
    <cellStyle name="Comma 4 8 7 4 3" xfId="15066"/>
    <cellStyle name="Comma 4 8 7 4 3 2" xfId="15067"/>
    <cellStyle name="Comma 4 8 7 4 3 3" xfId="15068"/>
    <cellStyle name="Comma 4 8 7 4 4" xfId="15069"/>
    <cellStyle name="Comma 4 8 7 4 5" xfId="15070"/>
    <cellStyle name="Comma 4 8 7 5" xfId="15071"/>
    <cellStyle name="Comma 4 8 7 5 2" xfId="15072"/>
    <cellStyle name="Comma 4 8 7 5 2 2" xfId="15073"/>
    <cellStyle name="Comma 4 8 7 5 2 3" xfId="15074"/>
    <cellStyle name="Comma 4 8 7 5 3" xfId="15075"/>
    <cellStyle name="Comma 4 8 7 5 3 2" xfId="15076"/>
    <cellStyle name="Comma 4 8 7 5 3 3" xfId="15077"/>
    <cellStyle name="Comma 4 8 7 5 4" xfId="15078"/>
    <cellStyle name="Comma 4 8 7 5 5" xfId="15079"/>
    <cellStyle name="Comma 4 8 7 6" xfId="15080"/>
    <cellStyle name="Comma 4 8 7 6 2" xfId="15081"/>
    <cellStyle name="Comma 4 8 7 6 3" xfId="15082"/>
    <cellStyle name="Comma 4 8 7 7" xfId="15083"/>
    <cellStyle name="Comma 4 8 7 7 2" xfId="15084"/>
    <cellStyle name="Comma 4 8 7 7 3" xfId="15085"/>
    <cellStyle name="Comma 4 8 7 8" xfId="15086"/>
    <cellStyle name="Comma 4 8 7 9" xfId="15087"/>
    <cellStyle name="Comma 4 8 8" xfId="15088"/>
    <cellStyle name="Comma 4 8 8 2" xfId="15089"/>
    <cellStyle name="Comma 4 8 8 2 2" xfId="15090"/>
    <cellStyle name="Comma 4 8 8 2 3" xfId="15091"/>
    <cellStyle name="Comma 4 8 8 3" xfId="15092"/>
    <cellStyle name="Comma 4 8 8 3 2" xfId="15093"/>
    <cellStyle name="Comma 4 8 8 3 3" xfId="15094"/>
    <cellStyle name="Comma 4 8 8 4" xfId="15095"/>
    <cellStyle name="Comma 4 8 8 5" xfId="15096"/>
    <cellStyle name="Comma 4 8 9" xfId="15097"/>
    <cellStyle name="Comma 4 8 9 2" xfId="15098"/>
    <cellStyle name="Comma 4 8 9 2 2" xfId="15099"/>
    <cellStyle name="Comma 4 8 9 2 3" xfId="15100"/>
    <cellStyle name="Comma 4 8 9 3" xfId="15101"/>
    <cellStyle name="Comma 4 8 9 3 2" xfId="15102"/>
    <cellStyle name="Comma 4 8 9 3 3" xfId="15103"/>
    <cellStyle name="Comma 4 8 9 4" xfId="15104"/>
    <cellStyle name="Comma 4 8 9 5" xfId="15105"/>
    <cellStyle name="Comma 4 9" xfId="15106"/>
    <cellStyle name="Comma 4 9 10" xfId="15107"/>
    <cellStyle name="Comma 4 9 10 2" xfId="15108"/>
    <cellStyle name="Comma 4 9 10 2 2" xfId="15109"/>
    <cellStyle name="Comma 4 9 10 2 3" xfId="15110"/>
    <cellStyle name="Comma 4 9 10 3" xfId="15111"/>
    <cellStyle name="Comma 4 9 10 3 2" xfId="15112"/>
    <cellStyle name="Comma 4 9 10 3 3" xfId="15113"/>
    <cellStyle name="Comma 4 9 10 4" xfId="15114"/>
    <cellStyle name="Comma 4 9 10 5" xfId="15115"/>
    <cellStyle name="Comma 4 9 11" xfId="15116"/>
    <cellStyle name="Comma 4 9 11 2" xfId="15117"/>
    <cellStyle name="Comma 4 9 11 2 2" xfId="15118"/>
    <cellStyle name="Comma 4 9 11 2 3" xfId="15119"/>
    <cellStyle name="Comma 4 9 11 3" xfId="15120"/>
    <cellStyle name="Comma 4 9 11 3 2" xfId="15121"/>
    <cellStyle name="Comma 4 9 11 3 3" xfId="15122"/>
    <cellStyle name="Comma 4 9 11 4" xfId="15123"/>
    <cellStyle name="Comma 4 9 11 5" xfId="15124"/>
    <cellStyle name="Comma 4 9 12" xfId="15125"/>
    <cellStyle name="Comma 4 9 12 2" xfId="15126"/>
    <cellStyle name="Comma 4 9 12 3" xfId="15127"/>
    <cellStyle name="Comma 4 9 13" xfId="15128"/>
    <cellStyle name="Comma 4 9 13 2" xfId="15129"/>
    <cellStyle name="Comma 4 9 13 3" xfId="15130"/>
    <cellStyle name="Comma 4 9 14" xfId="15131"/>
    <cellStyle name="Comma 4 9 14 2" xfId="15132"/>
    <cellStyle name="Comma 4 9 14 3" xfId="15133"/>
    <cellStyle name="Comma 4 9 15" xfId="15134"/>
    <cellStyle name="Comma 4 9 16" xfId="15135"/>
    <cellStyle name="Comma 4 9 2" xfId="15136"/>
    <cellStyle name="Comma 4 9 2 2" xfId="15137"/>
    <cellStyle name="Comma 4 9 2 2 2" xfId="15138"/>
    <cellStyle name="Comma 4 9 2 2 2 2" xfId="15139"/>
    <cellStyle name="Comma 4 9 2 2 2 3" xfId="15140"/>
    <cellStyle name="Comma 4 9 2 2 3" xfId="15141"/>
    <cellStyle name="Comma 4 9 2 2 3 2" xfId="15142"/>
    <cellStyle name="Comma 4 9 2 2 3 3" xfId="15143"/>
    <cellStyle name="Comma 4 9 2 2 4" xfId="15144"/>
    <cellStyle name="Comma 4 9 2 2 5" xfId="15145"/>
    <cellStyle name="Comma 4 9 2 3" xfId="15146"/>
    <cellStyle name="Comma 4 9 2 3 2" xfId="15147"/>
    <cellStyle name="Comma 4 9 2 3 2 2" xfId="15148"/>
    <cellStyle name="Comma 4 9 2 3 2 3" xfId="15149"/>
    <cellStyle name="Comma 4 9 2 3 3" xfId="15150"/>
    <cellStyle name="Comma 4 9 2 3 3 2" xfId="15151"/>
    <cellStyle name="Comma 4 9 2 3 3 3" xfId="15152"/>
    <cellStyle name="Comma 4 9 2 3 4" xfId="15153"/>
    <cellStyle name="Comma 4 9 2 3 5" xfId="15154"/>
    <cellStyle name="Comma 4 9 2 4" xfId="15155"/>
    <cellStyle name="Comma 4 9 2 4 2" xfId="15156"/>
    <cellStyle name="Comma 4 9 2 4 2 2" xfId="15157"/>
    <cellStyle name="Comma 4 9 2 4 2 3" xfId="15158"/>
    <cellStyle name="Comma 4 9 2 4 3" xfId="15159"/>
    <cellStyle name="Comma 4 9 2 4 3 2" xfId="15160"/>
    <cellStyle name="Comma 4 9 2 4 3 3" xfId="15161"/>
    <cellStyle name="Comma 4 9 2 4 4" xfId="15162"/>
    <cellStyle name="Comma 4 9 2 4 5" xfId="15163"/>
    <cellStyle name="Comma 4 9 2 5" xfId="15164"/>
    <cellStyle name="Comma 4 9 2 5 2" xfId="15165"/>
    <cellStyle name="Comma 4 9 2 5 2 2" xfId="15166"/>
    <cellStyle name="Comma 4 9 2 5 2 3" xfId="15167"/>
    <cellStyle name="Comma 4 9 2 5 3" xfId="15168"/>
    <cellStyle name="Comma 4 9 2 5 3 2" xfId="15169"/>
    <cellStyle name="Comma 4 9 2 5 3 3" xfId="15170"/>
    <cellStyle name="Comma 4 9 2 5 4" xfId="15171"/>
    <cellStyle name="Comma 4 9 2 5 5" xfId="15172"/>
    <cellStyle name="Comma 4 9 2 6" xfId="15173"/>
    <cellStyle name="Comma 4 9 2 6 2" xfId="15174"/>
    <cellStyle name="Comma 4 9 2 6 3" xfId="15175"/>
    <cellStyle name="Comma 4 9 2 7" xfId="15176"/>
    <cellStyle name="Comma 4 9 2 7 2" xfId="15177"/>
    <cellStyle name="Comma 4 9 2 7 3" xfId="15178"/>
    <cellStyle name="Comma 4 9 2 8" xfId="15179"/>
    <cellStyle name="Comma 4 9 2 9" xfId="15180"/>
    <cellStyle name="Comma 4 9 3" xfId="15181"/>
    <cellStyle name="Comma 4 9 3 2" xfId="15182"/>
    <cellStyle name="Comma 4 9 3 2 2" xfId="15183"/>
    <cellStyle name="Comma 4 9 3 2 2 2" xfId="15184"/>
    <cellStyle name="Comma 4 9 3 2 2 3" xfId="15185"/>
    <cellStyle name="Comma 4 9 3 2 3" xfId="15186"/>
    <cellStyle name="Comma 4 9 3 2 3 2" xfId="15187"/>
    <cellStyle name="Comma 4 9 3 2 3 3" xfId="15188"/>
    <cellStyle name="Comma 4 9 3 2 4" xfId="15189"/>
    <cellStyle name="Comma 4 9 3 2 5" xfId="15190"/>
    <cellStyle name="Comma 4 9 3 3" xfId="15191"/>
    <cellStyle name="Comma 4 9 3 3 2" xfId="15192"/>
    <cellStyle name="Comma 4 9 3 3 2 2" xfId="15193"/>
    <cellStyle name="Comma 4 9 3 3 2 3" xfId="15194"/>
    <cellStyle name="Comma 4 9 3 3 3" xfId="15195"/>
    <cellStyle name="Comma 4 9 3 3 3 2" xfId="15196"/>
    <cellStyle name="Comma 4 9 3 3 3 3" xfId="15197"/>
    <cellStyle name="Comma 4 9 3 3 4" xfId="15198"/>
    <cellStyle name="Comma 4 9 3 3 5" xfId="15199"/>
    <cellStyle name="Comma 4 9 3 4" xfId="15200"/>
    <cellStyle name="Comma 4 9 3 4 2" xfId="15201"/>
    <cellStyle name="Comma 4 9 3 4 2 2" xfId="15202"/>
    <cellStyle name="Comma 4 9 3 4 2 3" xfId="15203"/>
    <cellStyle name="Comma 4 9 3 4 3" xfId="15204"/>
    <cellStyle name="Comma 4 9 3 4 3 2" xfId="15205"/>
    <cellStyle name="Comma 4 9 3 4 3 3" xfId="15206"/>
    <cellStyle name="Comma 4 9 3 4 4" xfId="15207"/>
    <cellStyle name="Comma 4 9 3 4 5" xfId="15208"/>
    <cellStyle name="Comma 4 9 3 5" xfId="15209"/>
    <cellStyle name="Comma 4 9 3 5 2" xfId="15210"/>
    <cellStyle name="Comma 4 9 3 5 2 2" xfId="15211"/>
    <cellStyle name="Comma 4 9 3 5 2 3" xfId="15212"/>
    <cellStyle name="Comma 4 9 3 5 3" xfId="15213"/>
    <cellStyle name="Comma 4 9 3 5 3 2" xfId="15214"/>
    <cellStyle name="Comma 4 9 3 5 3 3" xfId="15215"/>
    <cellStyle name="Comma 4 9 3 5 4" xfId="15216"/>
    <cellStyle name="Comma 4 9 3 5 5" xfId="15217"/>
    <cellStyle name="Comma 4 9 3 6" xfId="15218"/>
    <cellStyle name="Comma 4 9 3 6 2" xfId="15219"/>
    <cellStyle name="Comma 4 9 3 6 3" xfId="15220"/>
    <cellStyle name="Comma 4 9 3 7" xfId="15221"/>
    <cellStyle name="Comma 4 9 3 7 2" xfId="15222"/>
    <cellStyle name="Comma 4 9 3 7 3" xfId="15223"/>
    <cellStyle name="Comma 4 9 3 8" xfId="15224"/>
    <cellStyle name="Comma 4 9 3 9" xfId="15225"/>
    <cellStyle name="Comma 4 9 4" xfId="15226"/>
    <cellStyle name="Comma 4 9 4 2" xfId="15227"/>
    <cellStyle name="Comma 4 9 4 2 2" xfId="15228"/>
    <cellStyle name="Comma 4 9 4 2 2 2" xfId="15229"/>
    <cellStyle name="Comma 4 9 4 2 2 3" xfId="15230"/>
    <cellStyle name="Comma 4 9 4 2 3" xfId="15231"/>
    <cellStyle name="Comma 4 9 4 2 3 2" xfId="15232"/>
    <cellStyle name="Comma 4 9 4 2 3 3" xfId="15233"/>
    <cellStyle name="Comma 4 9 4 2 4" xfId="15234"/>
    <cellStyle name="Comma 4 9 4 2 5" xfId="15235"/>
    <cellStyle name="Comma 4 9 4 3" xfId="15236"/>
    <cellStyle name="Comma 4 9 4 3 2" xfId="15237"/>
    <cellStyle name="Comma 4 9 4 3 2 2" xfId="15238"/>
    <cellStyle name="Comma 4 9 4 3 2 3" xfId="15239"/>
    <cellStyle name="Comma 4 9 4 3 3" xfId="15240"/>
    <cellStyle name="Comma 4 9 4 3 3 2" xfId="15241"/>
    <cellStyle name="Comma 4 9 4 3 3 3" xfId="15242"/>
    <cellStyle name="Comma 4 9 4 3 4" xfId="15243"/>
    <cellStyle name="Comma 4 9 4 3 5" xfId="15244"/>
    <cellStyle name="Comma 4 9 4 4" xfId="15245"/>
    <cellStyle name="Comma 4 9 4 4 2" xfId="15246"/>
    <cellStyle name="Comma 4 9 4 4 2 2" xfId="15247"/>
    <cellStyle name="Comma 4 9 4 4 2 3" xfId="15248"/>
    <cellStyle name="Comma 4 9 4 4 3" xfId="15249"/>
    <cellStyle name="Comma 4 9 4 4 3 2" xfId="15250"/>
    <cellStyle name="Comma 4 9 4 4 3 3" xfId="15251"/>
    <cellStyle name="Comma 4 9 4 4 4" xfId="15252"/>
    <cellStyle name="Comma 4 9 4 4 5" xfId="15253"/>
    <cellStyle name="Comma 4 9 4 5" xfId="15254"/>
    <cellStyle name="Comma 4 9 4 5 2" xfId="15255"/>
    <cellStyle name="Comma 4 9 4 5 2 2" xfId="15256"/>
    <cellStyle name="Comma 4 9 4 5 2 3" xfId="15257"/>
    <cellStyle name="Comma 4 9 4 5 3" xfId="15258"/>
    <cellStyle name="Comma 4 9 4 5 3 2" xfId="15259"/>
    <cellStyle name="Comma 4 9 4 5 3 3" xfId="15260"/>
    <cellStyle name="Comma 4 9 4 5 4" xfId="15261"/>
    <cellStyle name="Comma 4 9 4 5 5" xfId="15262"/>
    <cellStyle name="Comma 4 9 4 6" xfId="15263"/>
    <cellStyle name="Comma 4 9 4 6 2" xfId="15264"/>
    <cellStyle name="Comma 4 9 4 6 3" xfId="15265"/>
    <cellStyle name="Comma 4 9 4 7" xfId="15266"/>
    <cellStyle name="Comma 4 9 4 7 2" xfId="15267"/>
    <cellStyle name="Comma 4 9 4 7 3" xfId="15268"/>
    <cellStyle name="Comma 4 9 4 8" xfId="15269"/>
    <cellStyle name="Comma 4 9 4 9" xfId="15270"/>
    <cellStyle name="Comma 4 9 5" xfId="15271"/>
    <cellStyle name="Comma 4 9 5 2" xfId="15272"/>
    <cellStyle name="Comma 4 9 5 2 2" xfId="15273"/>
    <cellStyle name="Comma 4 9 5 2 2 2" xfId="15274"/>
    <cellStyle name="Comma 4 9 5 2 2 3" xfId="15275"/>
    <cellStyle name="Comma 4 9 5 2 3" xfId="15276"/>
    <cellStyle name="Comma 4 9 5 2 3 2" xfId="15277"/>
    <cellStyle name="Comma 4 9 5 2 3 3" xfId="15278"/>
    <cellStyle name="Comma 4 9 5 2 4" xfId="15279"/>
    <cellStyle name="Comma 4 9 5 2 5" xfId="15280"/>
    <cellStyle name="Comma 4 9 5 3" xfId="15281"/>
    <cellStyle name="Comma 4 9 5 3 2" xfId="15282"/>
    <cellStyle name="Comma 4 9 5 3 2 2" xfId="15283"/>
    <cellStyle name="Comma 4 9 5 3 2 3" xfId="15284"/>
    <cellStyle name="Comma 4 9 5 3 3" xfId="15285"/>
    <cellStyle name="Comma 4 9 5 3 3 2" xfId="15286"/>
    <cellStyle name="Comma 4 9 5 3 3 3" xfId="15287"/>
    <cellStyle name="Comma 4 9 5 3 4" xfId="15288"/>
    <cellStyle name="Comma 4 9 5 3 5" xfId="15289"/>
    <cellStyle name="Comma 4 9 5 4" xfId="15290"/>
    <cellStyle name="Comma 4 9 5 4 2" xfId="15291"/>
    <cellStyle name="Comma 4 9 5 4 2 2" xfId="15292"/>
    <cellStyle name="Comma 4 9 5 4 2 3" xfId="15293"/>
    <cellStyle name="Comma 4 9 5 4 3" xfId="15294"/>
    <cellStyle name="Comma 4 9 5 4 3 2" xfId="15295"/>
    <cellStyle name="Comma 4 9 5 4 3 3" xfId="15296"/>
    <cellStyle name="Comma 4 9 5 4 4" xfId="15297"/>
    <cellStyle name="Comma 4 9 5 4 5" xfId="15298"/>
    <cellStyle name="Comma 4 9 5 5" xfId="15299"/>
    <cellStyle name="Comma 4 9 5 5 2" xfId="15300"/>
    <cellStyle name="Comma 4 9 5 5 2 2" xfId="15301"/>
    <cellStyle name="Comma 4 9 5 5 2 3" xfId="15302"/>
    <cellStyle name="Comma 4 9 5 5 3" xfId="15303"/>
    <cellStyle name="Comma 4 9 5 5 3 2" xfId="15304"/>
    <cellStyle name="Comma 4 9 5 5 3 3" xfId="15305"/>
    <cellStyle name="Comma 4 9 5 5 4" xfId="15306"/>
    <cellStyle name="Comma 4 9 5 5 5" xfId="15307"/>
    <cellStyle name="Comma 4 9 5 6" xfId="15308"/>
    <cellStyle name="Comma 4 9 5 6 2" xfId="15309"/>
    <cellStyle name="Comma 4 9 5 6 3" xfId="15310"/>
    <cellStyle name="Comma 4 9 5 7" xfId="15311"/>
    <cellStyle name="Comma 4 9 5 7 2" xfId="15312"/>
    <cellStyle name="Comma 4 9 5 7 3" xfId="15313"/>
    <cellStyle name="Comma 4 9 5 8" xfId="15314"/>
    <cellStyle name="Comma 4 9 5 9" xfId="15315"/>
    <cellStyle name="Comma 4 9 6" xfId="15316"/>
    <cellStyle name="Comma 4 9 6 2" xfId="15317"/>
    <cellStyle name="Comma 4 9 6 2 2" xfId="15318"/>
    <cellStyle name="Comma 4 9 6 2 2 2" xfId="15319"/>
    <cellStyle name="Comma 4 9 6 2 2 3" xfId="15320"/>
    <cellStyle name="Comma 4 9 6 2 3" xfId="15321"/>
    <cellStyle name="Comma 4 9 6 2 3 2" xfId="15322"/>
    <cellStyle name="Comma 4 9 6 2 3 3" xfId="15323"/>
    <cellStyle name="Comma 4 9 6 2 4" xfId="15324"/>
    <cellStyle name="Comma 4 9 6 2 5" xfId="15325"/>
    <cellStyle name="Comma 4 9 6 3" xfId="15326"/>
    <cellStyle name="Comma 4 9 6 3 2" xfId="15327"/>
    <cellStyle name="Comma 4 9 6 3 2 2" xfId="15328"/>
    <cellStyle name="Comma 4 9 6 3 2 3" xfId="15329"/>
    <cellStyle name="Comma 4 9 6 3 3" xfId="15330"/>
    <cellStyle name="Comma 4 9 6 3 3 2" xfId="15331"/>
    <cellStyle name="Comma 4 9 6 3 3 3" xfId="15332"/>
    <cellStyle name="Comma 4 9 6 3 4" xfId="15333"/>
    <cellStyle name="Comma 4 9 6 3 5" xfId="15334"/>
    <cellStyle name="Comma 4 9 6 4" xfId="15335"/>
    <cellStyle name="Comma 4 9 6 4 2" xfId="15336"/>
    <cellStyle name="Comma 4 9 6 4 2 2" xfId="15337"/>
    <cellStyle name="Comma 4 9 6 4 2 3" xfId="15338"/>
    <cellStyle name="Comma 4 9 6 4 3" xfId="15339"/>
    <cellStyle name="Comma 4 9 6 4 3 2" xfId="15340"/>
    <cellStyle name="Comma 4 9 6 4 3 3" xfId="15341"/>
    <cellStyle name="Comma 4 9 6 4 4" xfId="15342"/>
    <cellStyle name="Comma 4 9 6 4 5" xfId="15343"/>
    <cellStyle name="Comma 4 9 6 5" xfId="15344"/>
    <cellStyle name="Comma 4 9 6 5 2" xfId="15345"/>
    <cellStyle name="Comma 4 9 6 5 2 2" xfId="15346"/>
    <cellStyle name="Comma 4 9 6 5 2 3" xfId="15347"/>
    <cellStyle name="Comma 4 9 6 5 3" xfId="15348"/>
    <cellStyle name="Comma 4 9 6 5 3 2" xfId="15349"/>
    <cellStyle name="Comma 4 9 6 5 3 3" xfId="15350"/>
    <cellStyle name="Comma 4 9 6 5 4" xfId="15351"/>
    <cellStyle name="Comma 4 9 6 5 5" xfId="15352"/>
    <cellStyle name="Comma 4 9 6 6" xfId="15353"/>
    <cellStyle name="Comma 4 9 6 6 2" xfId="15354"/>
    <cellStyle name="Comma 4 9 6 6 3" xfId="15355"/>
    <cellStyle name="Comma 4 9 6 7" xfId="15356"/>
    <cellStyle name="Comma 4 9 6 7 2" xfId="15357"/>
    <cellStyle name="Comma 4 9 6 7 3" xfId="15358"/>
    <cellStyle name="Comma 4 9 6 8" xfId="15359"/>
    <cellStyle name="Comma 4 9 6 9" xfId="15360"/>
    <cellStyle name="Comma 4 9 7" xfId="15361"/>
    <cellStyle name="Comma 4 9 7 2" xfId="15362"/>
    <cellStyle name="Comma 4 9 7 2 2" xfId="15363"/>
    <cellStyle name="Comma 4 9 7 2 2 2" xfId="15364"/>
    <cellStyle name="Comma 4 9 7 2 2 3" xfId="15365"/>
    <cellStyle name="Comma 4 9 7 2 3" xfId="15366"/>
    <cellStyle name="Comma 4 9 7 2 3 2" xfId="15367"/>
    <cellStyle name="Comma 4 9 7 2 3 3" xfId="15368"/>
    <cellStyle name="Comma 4 9 7 2 4" xfId="15369"/>
    <cellStyle name="Comma 4 9 7 2 5" xfId="15370"/>
    <cellStyle name="Comma 4 9 7 3" xfId="15371"/>
    <cellStyle name="Comma 4 9 7 3 2" xfId="15372"/>
    <cellStyle name="Comma 4 9 7 3 2 2" xfId="15373"/>
    <cellStyle name="Comma 4 9 7 3 2 3" xfId="15374"/>
    <cellStyle name="Comma 4 9 7 3 3" xfId="15375"/>
    <cellStyle name="Comma 4 9 7 3 3 2" xfId="15376"/>
    <cellStyle name="Comma 4 9 7 3 3 3" xfId="15377"/>
    <cellStyle name="Comma 4 9 7 3 4" xfId="15378"/>
    <cellStyle name="Comma 4 9 7 3 5" xfId="15379"/>
    <cellStyle name="Comma 4 9 7 4" xfId="15380"/>
    <cellStyle name="Comma 4 9 7 4 2" xfId="15381"/>
    <cellStyle name="Comma 4 9 7 4 2 2" xfId="15382"/>
    <cellStyle name="Comma 4 9 7 4 2 3" xfId="15383"/>
    <cellStyle name="Comma 4 9 7 4 3" xfId="15384"/>
    <cellStyle name="Comma 4 9 7 4 3 2" xfId="15385"/>
    <cellStyle name="Comma 4 9 7 4 3 3" xfId="15386"/>
    <cellStyle name="Comma 4 9 7 4 4" xfId="15387"/>
    <cellStyle name="Comma 4 9 7 4 5" xfId="15388"/>
    <cellStyle name="Comma 4 9 7 5" xfId="15389"/>
    <cellStyle name="Comma 4 9 7 5 2" xfId="15390"/>
    <cellStyle name="Comma 4 9 7 5 2 2" xfId="15391"/>
    <cellStyle name="Comma 4 9 7 5 2 3" xfId="15392"/>
    <cellStyle name="Comma 4 9 7 5 3" xfId="15393"/>
    <cellStyle name="Comma 4 9 7 5 3 2" xfId="15394"/>
    <cellStyle name="Comma 4 9 7 5 3 3" xfId="15395"/>
    <cellStyle name="Comma 4 9 7 5 4" xfId="15396"/>
    <cellStyle name="Comma 4 9 7 5 5" xfId="15397"/>
    <cellStyle name="Comma 4 9 7 6" xfId="15398"/>
    <cellStyle name="Comma 4 9 7 6 2" xfId="15399"/>
    <cellStyle name="Comma 4 9 7 6 3" xfId="15400"/>
    <cellStyle name="Comma 4 9 7 7" xfId="15401"/>
    <cellStyle name="Comma 4 9 7 7 2" xfId="15402"/>
    <cellStyle name="Comma 4 9 7 7 3" xfId="15403"/>
    <cellStyle name="Comma 4 9 7 8" xfId="15404"/>
    <cellStyle name="Comma 4 9 7 9" xfId="15405"/>
    <cellStyle name="Comma 4 9 8" xfId="15406"/>
    <cellStyle name="Comma 4 9 8 2" xfId="15407"/>
    <cellStyle name="Comma 4 9 8 2 2" xfId="15408"/>
    <cellStyle name="Comma 4 9 8 2 3" xfId="15409"/>
    <cellStyle name="Comma 4 9 8 3" xfId="15410"/>
    <cellStyle name="Comma 4 9 8 3 2" xfId="15411"/>
    <cellStyle name="Comma 4 9 8 3 3" xfId="15412"/>
    <cellStyle name="Comma 4 9 8 4" xfId="15413"/>
    <cellStyle name="Comma 4 9 8 5" xfId="15414"/>
    <cellStyle name="Comma 4 9 9" xfId="15415"/>
    <cellStyle name="Comma 4 9 9 2" xfId="15416"/>
    <cellStyle name="Comma 4 9 9 2 2" xfId="15417"/>
    <cellStyle name="Comma 4 9 9 2 3" xfId="15418"/>
    <cellStyle name="Comma 4 9 9 3" xfId="15419"/>
    <cellStyle name="Comma 4 9 9 3 2" xfId="15420"/>
    <cellStyle name="Comma 4 9 9 3 3" xfId="15421"/>
    <cellStyle name="Comma 4 9 9 4" xfId="15422"/>
    <cellStyle name="Comma 4 9 9 5" xfId="15423"/>
    <cellStyle name="Comma 5" xfId="15424"/>
    <cellStyle name="Comma 5 10" xfId="15425"/>
    <cellStyle name="Comma 5 10 2" xfId="15426"/>
    <cellStyle name="Comma 5 11" xfId="15427"/>
    <cellStyle name="Comma 5 11 2" xfId="15428"/>
    <cellStyle name="Comma 5 12" xfId="15429"/>
    <cellStyle name="Comma 5 12 2" xfId="15430"/>
    <cellStyle name="Comma 5 13" xfId="15431"/>
    <cellStyle name="Comma 5 13 2" xfId="15432"/>
    <cellStyle name="Comma 5 14" xfId="15433"/>
    <cellStyle name="Comma 5 2" xfId="15434"/>
    <cellStyle name="Comma 5 2 10" xfId="15435"/>
    <cellStyle name="Comma 5 2 10 2" xfId="15436"/>
    <cellStyle name="Comma 5 2 11" xfId="15437"/>
    <cellStyle name="Comma 5 2 11 2" xfId="15438"/>
    <cellStyle name="Comma 5 2 12" xfId="15439"/>
    <cellStyle name="Comma 5 2 12 2" xfId="15440"/>
    <cellStyle name="Comma 5 2 13" xfId="15441"/>
    <cellStyle name="Comma 5 2 2" xfId="15442"/>
    <cellStyle name="Comma 5 2 2 2" xfId="15443"/>
    <cellStyle name="Comma 5 2 2 2 2" xfId="15444"/>
    <cellStyle name="Comma 5 2 2 2 2 2" xfId="15445"/>
    <cellStyle name="Comma 5 2 2 2 3" xfId="15446"/>
    <cellStyle name="Comma 5 2 2 2 3 2" xfId="15447"/>
    <cellStyle name="Comma 5 2 2 2 4" xfId="15448"/>
    <cellStyle name="Comma 5 2 2 3" xfId="15449"/>
    <cellStyle name="Comma 5 2 2 3 2" xfId="15450"/>
    <cellStyle name="Comma 5 2 2 4" xfId="15451"/>
    <cellStyle name="Comma 5 2 2 4 2" xfId="15452"/>
    <cellStyle name="Comma 5 2 2 5" xfId="15453"/>
    <cellStyle name="Comma 5 2 3" xfId="15454"/>
    <cellStyle name="Comma 5 2 3 2" xfId="15455"/>
    <cellStyle name="Comma 5 2 3 2 2" xfId="15456"/>
    <cellStyle name="Comma 5 2 3 2 2 2" xfId="15457"/>
    <cellStyle name="Comma 5 2 3 2 3" xfId="15458"/>
    <cellStyle name="Comma 5 2 3 2 3 2" xfId="15459"/>
    <cellStyle name="Comma 5 2 3 2 4" xfId="15460"/>
    <cellStyle name="Comma 5 2 3 3" xfId="15461"/>
    <cellStyle name="Comma 5 2 3 3 2" xfId="15462"/>
    <cellStyle name="Comma 5 2 3 4" xfId="15463"/>
    <cellStyle name="Comma 5 2 3 4 2" xfId="15464"/>
    <cellStyle name="Comma 5 2 3 5" xfId="15465"/>
    <cellStyle name="Comma 5 2 4" xfId="15466"/>
    <cellStyle name="Comma 5 2 4 2" xfId="15467"/>
    <cellStyle name="Comma 5 2 4 2 2" xfId="15468"/>
    <cellStyle name="Comma 5 2 4 3" xfId="15469"/>
    <cellStyle name="Comma 5 2 4 3 2" xfId="15470"/>
    <cellStyle name="Comma 5 2 4 4" xfId="15471"/>
    <cellStyle name="Comma 5 2 5" xfId="15472"/>
    <cellStyle name="Comma 5 2 5 2" xfId="15473"/>
    <cellStyle name="Comma 5 2 5 2 2" xfId="15474"/>
    <cellStyle name="Comma 5 2 5 3" xfId="15475"/>
    <cellStyle name="Comma 5 2 5 3 2" xfId="15476"/>
    <cellStyle name="Comma 5 2 5 4" xfId="15477"/>
    <cellStyle name="Comma 5 2 6" xfId="15478"/>
    <cellStyle name="Comma 5 2 6 2" xfId="15479"/>
    <cellStyle name="Comma 5 2 7" xfId="15480"/>
    <cellStyle name="Comma 5 2 7 2" xfId="15481"/>
    <cellStyle name="Comma 5 2 8" xfId="15482"/>
    <cellStyle name="Comma 5 2 8 2" xfId="15483"/>
    <cellStyle name="Comma 5 2 9" xfId="15484"/>
    <cellStyle name="Comma 5 2 9 2" xfId="15485"/>
    <cellStyle name="Comma 5 3" xfId="15486"/>
    <cellStyle name="Comma 5 3 2" xfId="15487"/>
    <cellStyle name="Comma 5 3 2 2" xfId="15488"/>
    <cellStyle name="Comma 5 3 2 2 2" xfId="15489"/>
    <cellStyle name="Comma 5 3 2 3" xfId="15490"/>
    <cellStyle name="Comma 5 3 2 3 2" xfId="15491"/>
    <cellStyle name="Comma 5 3 2 4" xfId="15492"/>
    <cellStyle name="Comma 5 3 3" xfId="15493"/>
    <cellStyle name="Comma 5 3 3 2" xfId="15494"/>
    <cellStyle name="Comma 5 3 4" xfId="15495"/>
    <cellStyle name="Comma 5 3 4 2" xfId="15496"/>
    <cellStyle name="Comma 5 3 5" xfId="15497"/>
    <cellStyle name="Comma 5 4" xfId="15498"/>
    <cellStyle name="Comma 5 4 2" xfId="15499"/>
    <cellStyle name="Comma 5 4 2 2" xfId="15500"/>
    <cellStyle name="Comma 5 4 2 2 2" xfId="15501"/>
    <cellStyle name="Comma 5 4 2 3" xfId="15502"/>
    <cellStyle name="Comma 5 4 2 3 2" xfId="15503"/>
    <cellStyle name="Comma 5 4 2 4" xfId="15504"/>
    <cellStyle name="Comma 5 4 3" xfId="15505"/>
    <cellStyle name="Comma 5 4 3 2" xfId="15506"/>
    <cellStyle name="Comma 5 4 4" xfId="15507"/>
    <cellStyle name="Comma 5 4 4 2" xfId="15508"/>
    <cellStyle name="Comma 5 4 5" xfId="15509"/>
    <cellStyle name="Comma 5 5" xfId="15510"/>
    <cellStyle name="Comma 5 5 2" xfId="15511"/>
    <cellStyle name="Comma 5 5 2 2" xfId="15512"/>
    <cellStyle name="Comma 5 5 3" xfId="15513"/>
    <cellStyle name="Comma 5 5 3 2" xfId="15514"/>
    <cellStyle name="Comma 5 5 4" xfId="15515"/>
    <cellStyle name="Comma 5 6" xfId="15516"/>
    <cellStyle name="Comma 5 6 2" xfId="15517"/>
    <cellStyle name="Comma 5 6 2 2" xfId="15518"/>
    <cellStyle name="Comma 5 6 3" xfId="15519"/>
    <cellStyle name="Comma 5 6 3 2" xfId="15520"/>
    <cellStyle name="Comma 5 6 4" xfId="15521"/>
    <cellStyle name="Comma 5 7" xfId="15522"/>
    <cellStyle name="Comma 5 7 2" xfId="15523"/>
    <cellStyle name="Comma 5 8" xfId="15524"/>
    <cellStyle name="Comma 5 8 2" xfId="15525"/>
    <cellStyle name="Comma 5 9" xfId="15526"/>
    <cellStyle name="Comma 5 9 2" xfId="15527"/>
    <cellStyle name="Comma 6" xfId="15528"/>
    <cellStyle name="Comma 6 10" xfId="15529"/>
    <cellStyle name="Comma 6 10 2" xfId="15530"/>
    <cellStyle name="Comma 6 11" xfId="15531"/>
    <cellStyle name="Comma 6 11 2" xfId="15532"/>
    <cellStyle name="Comma 6 12" xfId="15533"/>
    <cellStyle name="Comma 6 12 2" xfId="15534"/>
    <cellStyle name="Comma 6 13" xfId="15535"/>
    <cellStyle name="Comma 6 2" xfId="15536"/>
    <cellStyle name="Comma 6 2 2" xfId="15537"/>
    <cellStyle name="Comma 6 2 2 2" xfId="15538"/>
    <cellStyle name="Comma 6 2 2 2 2" xfId="15539"/>
    <cellStyle name="Comma 6 2 2 3" xfId="15540"/>
    <cellStyle name="Comma 6 2 2 3 2" xfId="15541"/>
    <cellStyle name="Comma 6 2 2 4" xfId="15542"/>
    <cellStyle name="Comma 6 2 3" xfId="15543"/>
    <cellStyle name="Comma 6 2 3 2" xfId="15544"/>
    <cellStyle name="Comma 6 2 4" xfId="15545"/>
    <cellStyle name="Comma 6 2 4 2" xfId="15546"/>
    <cellStyle name="Comma 6 2 5" xfId="15547"/>
    <cellStyle name="Comma 6 3" xfId="15548"/>
    <cellStyle name="Comma 6 3 2" xfId="15549"/>
    <cellStyle name="Comma 6 3 2 2" xfId="15550"/>
    <cellStyle name="Comma 6 3 2 2 2" xfId="15551"/>
    <cellStyle name="Comma 6 3 2 3" xfId="15552"/>
    <cellStyle name="Comma 6 3 2 3 2" xfId="15553"/>
    <cellStyle name="Comma 6 3 2 4" xfId="15554"/>
    <cellStyle name="Comma 6 3 3" xfId="15555"/>
    <cellStyle name="Comma 6 3 3 2" xfId="15556"/>
    <cellStyle name="Comma 6 3 4" xfId="15557"/>
    <cellStyle name="Comma 6 3 4 2" xfId="15558"/>
    <cellStyle name="Comma 6 3 5" xfId="15559"/>
    <cellStyle name="Comma 6 4" xfId="15560"/>
    <cellStyle name="Comma 6 4 2" xfId="15561"/>
    <cellStyle name="Comma 6 4 2 2" xfId="15562"/>
    <cellStyle name="Comma 6 4 3" xfId="15563"/>
    <cellStyle name="Comma 6 4 3 2" xfId="15564"/>
    <cellStyle name="Comma 6 4 4" xfId="15565"/>
    <cellStyle name="Comma 6 5" xfId="15566"/>
    <cellStyle name="Comma 6 5 2" xfId="15567"/>
    <cellStyle name="Comma 6 5 2 2" xfId="15568"/>
    <cellStyle name="Comma 6 5 3" xfId="15569"/>
    <cellStyle name="Comma 6 5 3 2" xfId="15570"/>
    <cellStyle name="Comma 6 5 4" xfId="15571"/>
    <cellStyle name="Comma 6 6" xfId="15572"/>
    <cellStyle name="Comma 6 6 2" xfId="15573"/>
    <cellStyle name="Comma 6 7" xfId="15574"/>
    <cellStyle name="Comma 6 7 2" xfId="15575"/>
    <cellStyle name="Comma 6 8" xfId="15576"/>
    <cellStyle name="Comma 6 8 2" xfId="15577"/>
    <cellStyle name="Comma 6 9" xfId="15578"/>
    <cellStyle name="Comma 6 9 2" xfId="15579"/>
    <cellStyle name="Comma 7" xfId="15580"/>
    <cellStyle name="Comma 7 10" xfId="15581"/>
    <cellStyle name="Comma 7 10 2" xfId="15582"/>
    <cellStyle name="Comma 7 10 2 2" xfId="15583"/>
    <cellStyle name="Comma 7 10 2 3" xfId="15584"/>
    <cellStyle name="Comma 7 10 3" xfId="15585"/>
    <cellStyle name="Comma 7 10 3 2" xfId="15586"/>
    <cellStyle name="Comma 7 10 3 3" xfId="15587"/>
    <cellStyle name="Comma 7 10 4" xfId="15588"/>
    <cellStyle name="Comma 7 10 5" xfId="15589"/>
    <cellStyle name="Comma 7 11" xfId="15590"/>
    <cellStyle name="Comma 7 11 2" xfId="15591"/>
    <cellStyle name="Comma 7 11 2 2" xfId="15592"/>
    <cellStyle name="Comma 7 11 2 3" xfId="15593"/>
    <cellStyle name="Comma 7 11 3" xfId="15594"/>
    <cellStyle name="Comma 7 11 3 2" xfId="15595"/>
    <cellStyle name="Comma 7 11 3 3" xfId="15596"/>
    <cellStyle name="Comma 7 11 4" xfId="15597"/>
    <cellStyle name="Comma 7 11 5" xfId="15598"/>
    <cellStyle name="Comma 7 12" xfId="15599"/>
    <cellStyle name="Comma 7 12 2" xfId="15600"/>
    <cellStyle name="Comma 7 12 3" xfId="15601"/>
    <cellStyle name="Comma 7 13" xfId="15602"/>
    <cellStyle name="Comma 7 13 2" xfId="15603"/>
    <cellStyle name="Comma 7 13 3" xfId="15604"/>
    <cellStyle name="Comma 7 14" xfId="15605"/>
    <cellStyle name="Comma 7 15" xfId="15606"/>
    <cellStyle name="Comma 7 2" xfId="15607"/>
    <cellStyle name="Comma 7 3" xfId="15608"/>
    <cellStyle name="Comma 7 4" xfId="15609"/>
    <cellStyle name="Comma 7 5" xfId="15610"/>
    <cellStyle name="Comma 7 5 2" xfId="15611"/>
    <cellStyle name="Comma 7 5 2 2" xfId="15612"/>
    <cellStyle name="Comma 7 5 2 2 2" xfId="15613"/>
    <cellStyle name="Comma 7 5 2 2 3" xfId="15614"/>
    <cellStyle name="Comma 7 5 2 3" xfId="15615"/>
    <cellStyle name="Comma 7 5 2 3 2" xfId="15616"/>
    <cellStyle name="Comma 7 5 2 3 3" xfId="15617"/>
    <cellStyle name="Comma 7 5 2 4" xfId="15618"/>
    <cellStyle name="Comma 7 5 2 5" xfId="15619"/>
    <cellStyle name="Comma 7 5 3" xfId="15620"/>
    <cellStyle name="Comma 7 5 3 2" xfId="15621"/>
    <cellStyle name="Comma 7 5 3 2 2" xfId="15622"/>
    <cellStyle name="Comma 7 5 3 2 3" xfId="15623"/>
    <cellStyle name="Comma 7 5 3 3" xfId="15624"/>
    <cellStyle name="Comma 7 5 3 3 2" xfId="15625"/>
    <cellStyle name="Comma 7 5 3 3 3" xfId="15626"/>
    <cellStyle name="Comma 7 5 3 4" xfId="15627"/>
    <cellStyle name="Comma 7 5 3 5" xfId="15628"/>
    <cellStyle name="Comma 7 5 4" xfId="15629"/>
    <cellStyle name="Comma 7 5 4 2" xfId="15630"/>
    <cellStyle name="Comma 7 5 4 2 2" xfId="15631"/>
    <cellStyle name="Comma 7 5 4 2 3" xfId="15632"/>
    <cellStyle name="Comma 7 5 4 3" xfId="15633"/>
    <cellStyle name="Comma 7 5 4 3 2" xfId="15634"/>
    <cellStyle name="Comma 7 5 4 3 3" xfId="15635"/>
    <cellStyle name="Comma 7 5 4 4" xfId="15636"/>
    <cellStyle name="Comma 7 5 4 5" xfId="15637"/>
    <cellStyle name="Comma 7 5 5" xfId="15638"/>
    <cellStyle name="Comma 7 5 5 2" xfId="15639"/>
    <cellStyle name="Comma 7 5 5 2 2" xfId="15640"/>
    <cellStyle name="Comma 7 5 5 2 3" xfId="15641"/>
    <cellStyle name="Comma 7 5 5 3" xfId="15642"/>
    <cellStyle name="Comma 7 5 5 3 2" xfId="15643"/>
    <cellStyle name="Comma 7 5 5 3 3" xfId="15644"/>
    <cellStyle name="Comma 7 5 5 4" xfId="15645"/>
    <cellStyle name="Comma 7 5 5 5" xfId="15646"/>
    <cellStyle name="Comma 7 5 6" xfId="15647"/>
    <cellStyle name="Comma 7 5 6 2" xfId="15648"/>
    <cellStyle name="Comma 7 5 6 3" xfId="15649"/>
    <cellStyle name="Comma 7 5 7" xfId="15650"/>
    <cellStyle name="Comma 7 5 7 2" xfId="15651"/>
    <cellStyle name="Comma 7 5 7 3" xfId="15652"/>
    <cellStyle name="Comma 7 5 8" xfId="15653"/>
    <cellStyle name="Comma 7 5 9" xfId="15654"/>
    <cellStyle name="Comma 7 6" xfId="15655"/>
    <cellStyle name="Comma 7 6 2" xfId="15656"/>
    <cellStyle name="Comma 7 6 2 2" xfId="15657"/>
    <cellStyle name="Comma 7 6 2 2 2" xfId="15658"/>
    <cellStyle name="Comma 7 6 2 2 3" xfId="15659"/>
    <cellStyle name="Comma 7 6 2 3" xfId="15660"/>
    <cellStyle name="Comma 7 6 2 3 2" xfId="15661"/>
    <cellStyle name="Comma 7 6 2 3 3" xfId="15662"/>
    <cellStyle name="Comma 7 6 2 4" xfId="15663"/>
    <cellStyle name="Comma 7 6 2 5" xfId="15664"/>
    <cellStyle name="Comma 7 6 3" xfId="15665"/>
    <cellStyle name="Comma 7 6 3 2" xfId="15666"/>
    <cellStyle name="Comma 7 6 3 2 2" xfId="15667"/>
    <cellStyle name="Comma 7 6 3 2 3" xfId="15668"/>
    <cellStyle name="Comma 7 6 3 3" xfId="15669"/>
    <cellStyle name="Comma 7 6 3 3 2" xfId="15670"/>
    <cellStyle name="Comma 7 6 3 3 3" xfId="15671"/>
    <cellStyle name="Comma 7 6 3 4" xfId="15672"/>
    <cellStyle name="Comma 7 6 3 5" xfId="15673"/>
    <cellStyle name="Comma 7 6 4" xfId="15674"/>
    <cellStyle name="Comma 7 6 4 2" xfId="15675"/>
    <cellStyle name="Comma 7 6 4 2 2" xfId="15676"/>
    <cellStyle name="Comma 7 6 4 2 3" xfId="15677"/>
    <cellStyle name="Comma 7 6 4 3" xfId="15678"/>
    <cellStyle name="Comma 7 6 4 3 2" xfId="15679"/>
    <cellStyle name="Comma 7 6 4 3 3" xfId="15680"/>
    <cellStyle name="Comma 7 6 4 4" xfId="15681"/>
    <cellStyle name="Comma 7 6 4 5" xfId="15682"/>
    <cellStyle name="Comma 7 6 5" xfId="15683"/>
    <cellStyle name="Comma 7 6 5 2" xfId="15684"/>
    <cellStyle name="Comma 7 6 5 2 2" xfId="15685"/>
    <cellStyle name="Comma 7 6 5 2 3" xfId="15686"/>
    <cellStyle name="Comma 7 6 5 3" xfId="15687"/>
    <cellStyle name="Comma 7 6 5 3 2" xfId="15688"/>
    <cellStyle name="Comma 7 6 5 3 3" xfId="15689"/>
    <cellStyle name="Comma 7 6 5 4" xfId="15690"/>
    <cellStyle name="Comma 7 6 5 5" xfId="15691"/>
    <cellStyle name="Comma 7 6 6" xfId="15692"/>
    <cellStyle name="Comma 7 6 6 2" xfId="15693"/>
    <cellStyle name="Comma 7 6 6 3" xfId="15694"/>
    <cellStyle name="Comma 7 6 7" xfId="15695"/>
    <cellStyle name="Comma 7 6 7 2" xfId="15696"/>
    <cellStyle name="Comma 7 6 7 3" xfId="15697"/>
    <cellStyle name="Comma 7 6 8" xfId="15698"/>
    <cellStyle name="Comma 7 6 9" xfId="15699"/>
    <cellStyle name="Comma 7 7" xfId="15700"/>
    <cellStyle name="Comma 7 7 2" xfId="15701"/>
    <cellStyle name="Comma 7 7 2 2" xfId="15702"/>
    <cellStyle name="Comma 7 7 2 2 2" xfId="15703"/>
    <cellStyle name="Comma 7 7 2 2 3" xfId="15704"/>
    <cellStyle name="Comma 7 7 2 3" xfId="15705"/>
    <cellStyle name="Comma 7 7 2 3 2" xfId="15706"/>
    <cellStyle name="Comma 7 7 2 3 3" xfId="15707"/>
    <cellStyle name="Comma 7 7 2 4" xfId="15708"/>
    <cellStyle name="Comma 7 7 2 5" xfId="15709"/>
    <cellStyle name="Comma 7 7 3" xfId="15710"/>
    <cellStyle name="Comma 7 7 3 2" xfId="15711"/>
    <cellStyle name="Comma 7 7 3 2 2" xfId="15712"/>
    <cellStyle name="Comma 7 7 3 2 3" xfId="15713"/>
    <cellStyle name="Comma 7 7 3 3" xfId="15714"/>
    <cellStyle name="Comma 7 7 3 3 2" xfId="15715"/>
    <cellStyle name="Comma 7 7 3 3 3" xfId="15716"/>
    <cellStyle name="Comma 7 7 3 4" xfId="15717"/>
    <cellStyle name="Comma 7 7 3 5" xfId="15718"/>
    <cellStyle name="Comma 7 7 4" xfId="15719"/>
    <cellStyle name="Comma 7 7 4 2" xfId="15720"/>
    <cellStyle name="Comma 7 7 4 2 2" xfId="15721"/>
    <cellStyle name="Comma 7 7 4 2 3" xfId="15722"/>
    <cellStyle name="Comma 7 7 4 3" xfId="15723"/>
    <cellStyle name="Comma 7 7 4 3 2" xfId="15724"/>
    <cellStyle name="Comma 7 7 4 3 3" xfId="15725"/>
    <cellStyle name="Comma 7 7 4 4" xfId="15726"/>
    <cellStyle name="Comma 7 7 4 5" xfId="15727"/>
    <cellStyle name="Comma 7 7 5" xfId="15728"/>
    <cellStyle name="Comma 7 7 5 2" xfId="15729"/>
    <cellStyle name="Comma 7 7 5 2 2" xfId="15730"/>
    <cellStyle name="Comma 7 7 5 2 3" xfId="15731"/>
    <cellStyle name="Comma 7 7 5 3" xfId="15732"/>
    <cellStyle name="Comma 7 7 5 3 2" xfId="15733"/>
    <cellStyle name="Comma 7 7 5 3 3" xfId="15734"/>
    <cellStyle name="Comma 7 7 5 4" xfId="15735"/>
    <cellStyle name="Comma 7 7 5 5" xfId="15736"/>
    <cellStyle name="Comma 7 7 6" xfId="15737"/>
    <cellStyle name="Comma 7 7 6 2" xfId="15738"/>
    <cellStyle name="Comma 7 7 6 3" xfId="15739"/>
    <cellStyle name="Comma 7 7 7" xfId="15740"/>
    <cellStyle name="Comma 7 7 7 2" xfId="15741"/>
    <cellStyle name="Comma 7 7 7 3" xfId="15742"/>
    <cellStyle name="Comma 7 7 8" xfId="15743"/>
    <cellStyle name="Comma 7 7 9" xfId="15744"/>
    <cellStyle name="Comma 7 8" xfId="15745"/>
    <cellStyle name="Comma 7 8 2" xfId="15746"/>
    <cellStyle name="Comma 7 8 2 2" xfId="15747"/>
    <cellStyle name="Comma 7 8 2 3" xfId="15748"/>
    <cellStyle name="Comma 7 8 3" xfId="15749"/>
    <cellStyle name="Comma 7 8 3 2" xfId="15750"/>
    <cellStyle name="Comma 7 8 3 3" xfId="15751"/>
    <cellStyle name="Comma 7 8 4" xfId="15752"/>
    <cellStyle name="Comma 7 8 5" xfId="15753"/>
    <cellStyle name="Comma 7 9" xfId="15754"/>
    <cellStyle name="Comma 7 9 2" xfId="15755"/>
    <cellStyle name="Comma 7 9 2 2" xfId="15756"/>
    <cellStyle name="Comma 7 9 2 3" xfId="15757"/>
    <cellStyle name="Comma 7 9 3" xfId="15758"/>
    <cellStyle name="Comma 7 9 3 2" xfId="15759"/>
    <cellStyle name="Comma 7 9 3 3" xfId="15760"/>
    <cellStyle name="Comma 7 9 4" xfId="15761"/>
    <cellStyle name="Comma 7 9 5" xfId="15762"/>
    <cellStyle name="Comma 8" xfId="15763"/>
    <cellStyle name="Comma 8 2" xfId="15764"/>
    <cellStyle name="Comma 8 2 2" xfId="15765"/>
    <cellStyle name="Comma 8 2 2 2" xfId="15766"/>
    <cellStyle name="Comma 8 2 3" xfId="15767"/>
    <cellStyle name="Comma 8 2 3 2" xfId="15768"/>
    <cellStyle name="Comma 8 2 4" xfId="15769"/>
    <cellStyle name="Comma 8 3" xfId="15770"/>
    <cellStyle name="Comma 8 3 2" xfId="15771"/>
    <cellStyle name="Comma 8 4" xfId="15772"/>
    <cellStyle name="Comma 8 4 2" xfId="15773"/>
    <cellStyle name="Comma 8 5" xfId="15774"/>
    <cellStyle name="Comma 9" xfId="15775"/>
    <cellStyle name="Comma 9 2" xfId="15776"/>
    <cellStyle name="Comma 9 3" xfId="15777"/>
    <cellStyle name="Comma 9 4" xfId="15778"/>
    <cellStyle name="Comma 9 5" xfId="15779"/>
    <cellStyle name="Comma0" xfId="15780"/>
    <cellStyle name="Currency [0] 2" xfId="15781"/>
    <cellStyle name="Currency [0] 3" xfId="15782"/>
    <cellStyle name="Currency [0] 4" xfId="15783"/>
    <cellStyle name="Currency [0] 5" xfId="15784"/>
    <cellStyle name="Currency [0] 6" xfId="15785"/>
    <cellStyle name="Currency 10" xfId="2"/>
    <cellStyle name="Currency 10 2" xfId="15786"/>
    <cellStyle name="Currency 11" xfId="15787"/>
    <cellStyle name="Currency 12" xfId="15788"/>
    <cellStyle name="Currency 13" xfId="15789"/>
    <cellStyle name="Currency 14" xfId="15790"/>
    <cellStyle name="Currency 15" xfId="15791"/>
    <cellStyle name="Currency 17" xfId="15792"/>
    <cellStyle name="Currency 18" xfId="15793"/>
    <cellStyle name="Currency 19" xfId="15794"/>
    <cellStyle name="Currency 19 10" xfId="15795"/>
    <cellStyle name="Currency 19 10 2" xfId="15796"/>
    <cellStyle name="Currency 19 10 2 2" xfId="15797"/>
    <cellStyle name="Currency 19 10 2 3" xfId="15798"/>
    <cellStyle name="Currency 19 10 3" xfId="15799"/>
    <cellStyle name="Currency 19 10 3 2" xfId="15800"/>
    <cellStyle name="Currency 19 10 3 3" xfId="15801"/>
    <cellStyle name="Currency 19 10 4" xfId="15802"/>
    <cellStyle name="Currency 19 10 5" xfId="15803"/>
    <cellStyle name="Currency 19 11" xfId="15804"/>
    <cellStyle name="Currency 19 11 2" xfId="15805"/>
    <cellStyle name="Currency 19 11 2 2" xfId="15806"/>
    <cellStyle name="Currency 19 11 2 3" xfId="15807"/>
    <cellStyle name="Currency 19 11 3" xfId="15808"/>
    <cellStyle name="Currency 19 11 3 2" xfId="15809"/>
    <cellStyle name="Currency 19 11 3 3" xfId="15810"/>
    <cellStyle name="Currency 19 11 4" xfId="15811"/>
    <cellStyle name="Currency 19 11 5" xfId="15812"/>
    <cellStyle name="Currency 19 12" xfId="15813"/>
    <cellStyle name="Currency 19 12 2" xfId="15814"/>
    <cellStyle name="Currency 19 12 3" xfId="15815"/>
    <cellStyle name="Currency 19 13" xfId="15816"/>
    <cellStyle name="Currency 19 13 2" xfId="15817"/>
    <cellStyle name="Currency 19 13 3" xfId="15818"/>
    <cellStyle name="Currency 19 14" xfId="15819"/>
    <cellStyle name="Currency 19 14 2" xfId="15820"/>
    <cellStyle name="Currency 19 14 3" xfId="15821"/>
    <cellStyle name="Currency 19 15" xfId="15822"/>
    <cellStyle name="Currency 19 16" xfId="15823"/>
    <cellStyle name="Currency 19 2" xfId="15824"/>
    <cellStyle name="Currency 19 2 2" xfId="15825"/>
    <cellStyle name="Currency 19 2 2 2" xfId="15826"/>
    <cellStyle name="Currency 19 2 2 2 2" xfId="15827"/>
    <cellStyle name="Currency 19 2 2 2 3" xfId="15828"/>
    <cellStyle name="Currency 19 2 2 3" xfId="15829"/>
    <cellStyle name="Currency 19 2 2 3 2" xfId="15830"/>
    <cellStyle name="Currency 19 2 2 3 3" xfId="15831"/>
    <cellStyle name="Currency 19 2 2 4" xfId="15832"/>
    <cellStyle name="Currency 19 2 2 5" xfId="15833"/>
    <cellStyle name="Currency 19 2 3" xfId="15834"/>
    <cellStyle name="Currency 19 2 3 2" xfId="15835"/>
    <cellStyle name="Currency 19 2 3 2 2" xfId="15836"/>
    <cellStyle name="Currency 19 2 3 2 3" xfId="15837"/>
    <cellStyle name="Currency 19 2 3 3" xfId="15838"/>
    <cellStyle name="Currency 19 2 3 3 2" xfId="15839"/>
    <cellStyle name="Currency 19 2 3 3 3" xfId="15840"/>
    <cellStyle name="Currency 19 2 3 4" xfId="15841"/>
    <cellStyle name="Currency 19 2 3 5" xfId="15842"/>
    <cellStyle name="Currency 19 2 4" xfId="15843"/>
    <cellStyle name="Currency 19 2 4 2" xfId="15844"/>
    <cellStyle name="Currency 19 2 4 2 2" xfId="15845"/>
    <cellStyle name="Currency 19 2 4 2 3" xfId="15846"/>
    <cellStyle name="Currency 19 2 4 3" xfId="15847"/>
    <cellStyle name="Currency 19 2 4 3 2" xfId="15848"/>
    <cellStyle name="Currency 19 2 4 3 3" xfId="15849"/>
    <cellStyle name="Currency 19 2 4 4" xfId="15850"/>
    <cellStyle name="Currency 19 2 4 5" xfId="15851"/>
    <cellStyle name="Currency 19 2 5" xfId="15852"/>
    <cellStyle name="Currency 19 2 5 2" xfId="15853"/>
    <cellStyle name="Currency 19 2 5 2 2" xfId="15854"/>
    <cellStyle name="Currency 19 2 5 2 3" xfId="15855"/>
    <cellStyle name="Currency 19 2 5 3" xfId="15856"/>
    <cellStyle name="Currency 19 2 5 3 2" xfId="15857"/>
    <cellStyle name="Currency 19 2 5 3 3" xfId="15858"/>
    <cellStyle name="Currency 19 2 5 4" xfId="15859"/>
    <cellStyle name="Currency 19 2 5 5" xfId="15860"/>
    <cellStyle name="Currency 19 2 6" xfId="15861"/>
    <cellStyle name="Currency 19 2 6 2" xfId="15862"/>
    <cellStyle name="Currency 19 2 6 3" xfId="15863"/>
    <cellStyle name="Currency 19 2 7" xfId="15864"/>
    <cellStyle name="Currency 19 2 7 2" xfId="15865"/>
    <cellStyle name="Currency 19 2 7 3" xfId="15866"/>
    <cellStyle name="Currency 19 2 8" xfId="15867"/>
    <cellStyle name="Currency 19 2 9" xfId="15868"/>
    <cellStyle name="Currency 19 3" xfId="15869"/>
    <cellStyle name="Currency 19 3 2" xfId="15870"/>
    <cellStyle name="Currency 19 3 2 2" xfId="15871"/>
    <cellStyle name="Currency 19 3 2 2 2" xfId="15872"/>
    <cellStyle name="Currency 19 3 2 2 3" xfId="15873"/>
    <cellStyle name="Currency 19 3 2 3" xfId="15874"/>
    <cellStyle name="Currency 19 3 2 3 2" xfId="15875"/>
    <cellStyle name="Currency 19 3 2 3 3" xfId="15876"/>
    <cellStyle name="Currency 19 3 2 4" xfId="15877"/>
    <cellStyle name="Currency 19 3 2 5" xfId="15878"/>
    <cellStyle name="Currency 19 3 3" xfId="15879"/>
    <cellStyle name="Currency 19 3 3 2" xfId="15880"/>
    <cellStyle name="Currency 19 3 3 2 2" xfId="15881"/>
    <cellStyle name="Currency 19 3 3 2 3" xfId="15882"/>
    <cellStyle name="Currency 19 3 3 3" xfId="15883"/>
    <cellStyle name="Currency 19 3 3 3 2" xfId="15884"/>
    <cellStyle name="Currency 19 3 3 3 3" xfId="15885"/>
    <cellStyle name="Currency 19 3 3 4" xfId="15886"/>
    <cellStyle name="Currency 19 3 3 5" xfId="15887"/>
    <cellStyle name="Currency 19 3 4" xfId="15888"/>
    <cellStyle name="Currency 19 3 4 2" xfId="15889"/>
    <cellStyle name="Currency 19 3 4 2 2" xfId="15890"/>
    <cellStyle name="Currency 19 3 4 2 3" xfId="15891"/>
    <cellStyle name="Currency 19 3 4 3" xfId="15892"/>
    <cellStyle name="Currency 19 3 4 3 2" xfId="15893"/>
    <cellStyle name="Currency 19 3 4 3 3" xfId="15894"/>
    <cellStyle name="Currency 19 3 4 4" xfId="15895"/>
    <cellStyle name="Currency 19 3 4 5" xfId="15896"/>
    <cellStyle name="Currency 19 3 5" xfId="15897"/>
    <cellStyle name="Currency 19 3 5 2" xfId="15898"/>
    <cellStyle name="Currency 19 3 5 2 2" xfId="15899"/>
    <cellStyle name="Currency 19 3 5 2 3" xfId="15900"/>
    <cellStyle name="Currency 19 3 5 3" xfId="15901"/>
    <cellStyle name="Currency 19 3 5 3 2" xfId="15902"/>
    <cellStyle name="Currency 19 3 5 3 3" xfId="15903"/>
    <cellStyle name="Currency 19 3 5 4" xfId="15904"/>
    <cellStyle name="Currency 19 3 5 5" xfId="15905"/>
    <cellStyle name="Currency 19 3 6" xfId="15906"/>
    <cellStyle name="Currency 19 3 6 2" xfId="15907"/>
    <cellStyle name="Currency 19 3 6 3" xfId="15908"/>
    <cellStyle name="Currency 19 3 7" xfId="15909"/>
    <cellStyle name="Currency 19 3 7 2" xfId="15910"/>
    <cellStyle name="Currency 19 3 7 3" xfId="15911"/>
    <cellStyle name="Currency 19 3 8" xfId="15912"/>
    <cellStyle name="Currency 19 3 9" xfId="15913"/>
    <cellStyle name="Currency 19 4" xfId="15914"/>
    <cellStyle name="Currency 19 4 2" xfId="15915"/>
    <cellStyle name="Currency 19 4 2 2" xfId="15916"/>
    <cellStyle name="Currency 19 4 2 2 2" xfId="15917"/>
    <cellStyle name="Currency 19 4 2 2 3" xfId="15918"/>
    <cellStyle name="Currency 19 4 2 3" xfId="15919"/>
    <cellStyle name="Currency 19 4 2 3 2" xfId="15920"/>
    <cellStyle name="Currency 19 4 2 3 3" xfId="15921"/>
    <cellStyle name="Currency 19 4 2 4" xfId="15922"/>
    <cellStyle name="Currency 19 4 2 5" xfId="15923"/>
    <cellStyle name="Currency 19 4 3" xfId="15924"/>
    <cellStyle name="Currency 19 4 3 2" xfId="15925"/>
    <cellStyle name="Currency 19 4 3 2 2" xfId="15926"/>
    <cellStyle name="Currency 19 4 3 2 3" xfId="15927"/>
    <cellStyle name="Currency 19 4 3 3" xfId="15928"/>
    <cellStyle name="Currency 19 4 3 3 2" xfId="15929"/>
    <cellStyle name="Currency 19 4 3 3 3" xfId="15930"/>
    <cellStyle name="Currency 19 4 3 4" xfId="15931"/>
    <cellStyle name="Currency 19 4 3 5" xfId="15932"/>
    <cellStyle name="Currency 19 4 4" xfId="15933"/>
    <cellStyle name="Currency 19 4 4 2" xfId="15934"/>
    <cellStyle name="Currency 19 4 4 2 2" xfId="15935"/>
    <cellStyle name="Currency 19 4 4 2 3" xfId="15936"/>
    <cellStyle name="Currency 19 4 4 3" xfId="15937"/>
    <cellStyle name="Currency 19 4 4 3 2" xfId="15938"/>
    <cellStyle name="Currency 19 4 4 3 3" xfId="15939"/>
    <cellStyle name="Currency 19 4 4 4" xfId="15940"/>
    <cellStyle name="Currency 19 4 4 5" xfId="15941"/>
    <cellStyle name="Currency 19 4 5" xfId="15942"/>
    <cellStyle name="Currency 19 4 5 2" xfId="15943"/>
    <cellStyle name="Currency 19 4 5 2 2" xfId="15944"/>
    <cellStyle name="Currency 19 4 5 2 3" xfId="15945"/>
    <cellStyle name="Currency 19 4 5 3" xfId="15946"/>
    <cellStyle name="Currency 19 4 5 3 2" xfId="15947"/>
    <cellStyle name="Currency 19 4 5 3 3" xfId="15948"/>
    <cellStyle name="Currency 19 4 5 4" xfId="15949"/>
    <cellStyle name="Currency 19 4 5 5" xfId="15950"/>
    <cellStyle name="Currency 19 4 6" xfId="15951"/>
    <cellStyle name="Currency 19 4 6 2" xfId="15952"/>
    <cellStyle name="Currency 19 4 6 3" xfId="15953"/>
    <cellStyle name="Currency 19 4 7" xfId="15954"/>
    <cellStyle name="Currency 19 4 7 2" xfId="15955"/>
    <cellStyle name="Currency 19 4 7 3" xfId="15956"/>
    <cellStyle name="Currency 19 4 8" xfId="15957"/>
    <cellStyle name="Currency 19 4 9" xfId="15958"/>
    <cellStyle name="Currency 19 5" xfId="15959"/>
    <cellStyle name="Currency 19 5 2" xfId="15960"/>
    <cellStyle name="Currency 19 5 2 2" xfId="15961"/>
    <cellStyle name="Currency 19 5 2 2 2" xfId="15962"/>
    <cellStyle name="Currency 19 5 2 2 3" xfId="15963"/>
    <cellStyle name="Currency 19 5 2 3" xfId="15964"/>
    <cellStyle name="Currency 19 5 2 3 2" xfId="15965"/>
    <cellStyle name="Currency 19 5 2 3 3" xfId="15966"/>
    <cellStyle name="Currency 19 5 2 4" xfId="15967"/>
    <cellStyle name="Currency 19 5 2 5" xfId="15968"/>
    <cellStyle name="Currency 19 5 3" xfId="15969"/>
    <cellStyle name="Currency 19 5 3 2" xfId="15970"/>
    <cellStyle name="Currency 19 5 3 2 2" xfId="15971"/>
    <cellStyle name="Currency 19 5 3 2 3" xfId="15972"/>
    <cellStyle name="Currency 19 5 3 3" xfId="15973"/>
    <cellStyle name="Currency 19 5 3 3 2" xfId="15974"/>
    <cellStyle name="Currency 19 5 3 3 3" xfId="15975"/>
    <cellStyle name="Currency 19 5 3 4" xfId="15976"/>
    <cellStyle name="Currency 19 5 3 5" xfId="15977"/>
    <cellStyle name="Currency 19 5 4" xfId="15978"/>
    <cellStyle name="Currency 19 5 4 2" xfId="15979"/>
    <cellStyle name="Currency 19 5 4 2 2" xfId="15980"/>
    <cellStyle name="Currency 19 5 4 2 3" xfId="15981"/>
    <cellStyle name="Currency 19 5 4 3" xfId="15982"/>
    <cellStyle name="Currency 19 5 4 3 2" xfId="15983"/>
    <cellStyle name="Currency 19 5 4 3 3" xfId="15984"/>
    <cellStyle name="Currency 19 5 4 4" xfId="15985"/>
    <cellStyle name="Currency 19 5 4 5" xfId="15986"/>
    <cellStyle name="Currency 19 5 5" xfId="15987"/>
    <cellStyle name="Currency 19 5 5 2" xfId="15988"/>
    <cellStyle name="Currency 19 5 5 2 2" xfId="15989"/>
    <cellStyle name="Currency 19 5 5 2 3" xfId="15990"/>
    <cellStyle name="Currency 19 5 5 3" xfId="15991"/>
    <cellStyle name="Currency 19 5 5 3 2" xfId="15992"/>
    <cellStyle name="Currency 19 5 5 3 3" xfId="15993"/>
    <cellStyle name="Currency 19 5 5 4" xfId="15994"/>
    <cellStyle name="Currency 19 5 5 5" xfId="15995"/>
    <cellStyle name="Currency 19 5 6" xfId="15996"/>
    <cellStyle name="Currency 19 5 6 2" xfId="15997"/>
    <cellStyle name="Currency 19 5 6 3" xfId="15998"/>
    <cellStyle name="Currency 19 5 7" xfId="15999"/>
    <cellStyle name="Currency 19 5 7 2" xfId="16000"/>
    <cellStyle name="Currency 19 5 7 3" xfId="16001"/>
    <cellStyle name="Currency 19 5 8" xfId="16002"/>
    <cellStyle name="Currency 19 5 9" xfId="16003"/>
    <cellStyle name="Currency 19 6" xfId="16004"/>
    <cellStyle name="Currency 19 6 2" xfId="16005"/>
    <cellStyle name="Currency 19 6 2 2" xfId="16006"/>
    <cellStyle name="Currency 19 6 2 2 2" xfId="16007"/>
    <cellStyle name="Currency 19 6 2 2 3" xfId="16008"/>
    <cellStyle name="Currency 19 6 2 3" xfId="16009"/>
    <cellStyle name="Currency 19 6 2 3 2" xfId="16010"/>
    <cellStyle name="Currency 19 6 2 3 3" xfId="16011"/>
    <cellStyle name="Currency 19 6 2 4" xfId="16012"/>
    <cellStyle name="Currency 19 6 2 5" xfId="16013"/>
    <cellStyle name="Currency 19 6 3" xfId="16014"/>
    <cellStyle name="Currency 19 6 3 2" xfId="16015"/>
    <cellStyle name="Currency 19 6 3 2 2" xfId="16016"/>
    <cellStyle name="Currency 19 6 3 2 3" xfId="16017"/>
    <cellStyle name="Currency 19 6 3 3" xfId="16018"/>
    <cellStyle name="Currency 19 6 3 3 2" xfId="16019"/>
    <cellStyle name="Currency 19 6 3 3 3" xfId="16020"/>
    <cellStyle name="Currency 19 6 3 4" xfId="16021"/>
    <cellStyle name="Currency 19 6 3 5" xfId="16022"/>
    <cellStyle name="Currency 19 6 4" xfId="16023"/>
    <cellStyle name="Currency 19 6 4 2" xfId="16024"/>
    <cellStyle name="Currency 19 6 4 2 2" xfId="16025"/>
    <cellStyle name="Currency 19 6 4 2 3" xfId="16026"/>
    <cellStyle name="Currency 19 6 4 3" xfId="16027"/>
    <cellStyle name="Currency 19 6 4 3 2" xfId="16028"/>
    <cellStyle name="Currency 19 6 4 3 3" xfId="16029"/>
    <cellStyle name="Currency 19 6 4 4" xfId="16030"/>
    <cellStyle name="Currency 19 6 4 5" xfId="16031"/>
    <cellStyle name="Currency 19 6 5" xfId="16032"/>
    <cellStyle name="Currency 19 6 5 2" xfId="16033"/>
    <cellStyle name="Currency 19 6 5 2 2" xfId="16034"/>
    <cellStyle name="Currency 19 6 5 2 3" xfId="16035"/>
    <cellStyle name="Currency 19 6 5 3" xfId="16036"/>
    <cellStyle name="Currency 19 6 5 3 2" xfId="16037"/>
    <cellStyle name="Currency 19 6 5 3 3" xfId="16038"/>
    <cellStyle name="Currency 19 6 5 4" xfId="16039"/>
    <cellStyle name="Currency 19 6 5 5" xfId="16040"/>
    <cellStyle name="Currency 19 6 6" xfId="16041"/>
    <cellStyle name="Currency 19 6 6 2" xfId="16042"/>
    <cellStyle name="Currency 19 6 6 3" xfId="16043"/>
    <cellStyle name="Currency 19 6 7" xfId="16044"/>
    <cellStyle name="Currency 19 6 7 2" xfId="16045"/>
    <cellStyle name="Currency 19 6 7 3" xfId="16046"/>
    <cellStyle name="Currency 19 6 8" xfId="16047"/>
    <cellStyle name="Currency 19 6 9" xfId="16048"/>
    <cellStyle name="Currency 19 7" xfId="16049"/>
    <cellStyle name="Currency 19 7 2" xfId="16050"/>
    <cellStyle name="Currency 19 7 2 2" xfId="16051"/>
    <cellStyle name="Currency 19 7 2 2 2" xfId="16052"/>
    <cellStyle name="Currency 19 7 2 2 3" xfId="16053"/>
    <cellStyle name="Currency 19 7 2 3" xfId="16054"/>
    <cellStyle name="Currency 19 7 2 3 2" xfId="16055"/>
    <cellStyle name="Currency 19 7 2 3 3" xfId="16056"/>
    <cellStyle name="Currency 19 7 2 4" xfId="16057"/>
    <cellStyle name="Currency 19 7 2 5" xfId="16058"/>
    <cellStyle name="Currency 19 7 3" xfId="16059"/>
    <cellStyle name="Currency 19 7 3 2" xfId="16060"/>
    <cellStyle name="Currency 19 7 3 2 2" xfId="16061"/>
    <cellStyle name="Currency 19 7 3 2 3" xfId="16062"/>
    <cellStyle name="Currency 19 7 3 3" xfId="16063"/>
    <cellStyle name="Currency 19 7 3 3 2" xfId="16064"/>
    <cellStyle name="Currency 19 7 3 3 3" xfId="16065"/>
    <cellStyle name="Currency 19 7 3 4" xfId="16066"/>
    <cellStyle name="Currency 19 7 3 5" xfId="16067"/>
    <cellStyle name="Currency 19 7 4" xfId="16068"/>
    <cellStyle name="Currency 19 7 4 2" xfId="16069"/>
    <cellStyle name="Currency 19 7 4 2 2" xfId="16070"/>
    <cellStyle name="Currency 19 7 4 2 3" xfId="16071"/>
    <cellStyle name="Currency 19 7 4 3" xfId="16072"/>
    <cellStyle name="Currency 19 7 4 3 2" xfId="16073"/>
    <cellStyle name="Currency 19 7 4 3 3" xfId="16074"/>
    <cellStyle name="Currency 19 7 4 4" xfId="16075"/>
    <cellStyle name="Currency 19 7 4 5" xfId="16076"/>
    <cellStyle name="Currency 19 7 5" xfId="16077"/>
    <cellStyle name="Currency 19 7 5 2" xfId="16078"/>
    <cellStyle name="Currency 19 7 5 2 2" xfId="16079"/>
    <cellStyle name="Currency 19 7 5 2 3" xfId="16080"/>
    <cellStyle name="Currency 19 7 5 3" xfId="16081"/>
    <cellStyle name="Currency 19 7 5 3 2" xfId="16082"/>
    <cellStyle name="Currency 19 7 5 3 3" xfId="16083"/>
    <cellStyle name="Currency 19 7 5 4" xfId="16084"/>
    <cellStyle name="Currency 19 7 5 5" xfId="16085"/>
    <cellStyle name="Currency 19 7 6" xfId="16086"/>
    <cellStyle name="Currency 19 7 6 2" xfId="16087"/>
    <cellStyle name="Currency 19 7 6 3" xfId="16088"/>
    <cellStyle name="Currency 19 7 7" xfId="16089"/>
    <cellStyle name="Currency 19 7 7 2" xfId="16090"/>
    <cellStyle name="Currency 19 7 7 3" xfId="16091"/>
    <cellStyle name="Currency 19 7 8" xfId="16092"/>
    <cellStyle name="Currency 19 7 9" xfId="16093"/>
    <cellStyle name="Currency 19 8" xfId="16094"/>
    <cellStyle name="Currency 19 8 2" xfId="16095"/>
    <cellStyle name="Currency 19 8 2 2" xfId="16096"/>
    <cellStyle name="Currency 19 8 2 3" xfId="16097"/>
    <cellStyle name="Currency 19 8 3" xfId="16098"/>
    <cellStyle name="Currency 19 8 3 2" xfId="16099"/>
    <cellStyle name="Currency 19 8 3 3" xfId="16100"/>
    <cellStyle name="Currency 19 8 4" xfId="16101"/>
    <cellStyle name="Currency 19 8 5" xfId="16102"/>
    <cellStyle name="Currency 19 9" xfId="16103"/>
    <cellStyle name="Currency 19 9 2" xfId="16104"/>
    <cellStyle name="Currency 19 9 2 2" xfId="16105"/>
    <cellStyle name="Currency 19 9 2 3" xfId="16106"/>
    <cellStyle name="Currency 19 9 3" xfId="16107"/>
    <cellStyle name="Currency 19 9 3 2" xfId="16108"/>
    <cellStyle name="Currency 19 9 3 3" xfId="16109"/>
    <cellStyle name="Currency 19 9 4" xfId="16110"/>
    <cellStyle name="Currency 19 9 5" xfId="16111"/>
    <cellStyle name="Currency 2" xfId="3"/>
    <cellStyle name="Currency 2 10" xfId="16112"/>
    <cellStyle name="Currency 2 11" xfId="16113"/>
    <cellStyle name="Currency 2 12" xfId="16114"/>
    <cellStyle name="Currency 2 13" xfId="16115"/>
    <cellStyle name="Currency 2 14" xfId="16116"/>
    <cellStyle name="Currency 2 15" xfId="16117"/>
    <cellStyle name="Currency 2 16" xfId="16118"/>
    <cellStyle name="Currency 2 17" xfId="16119"/>
    <cellStyle name="Currency 2 18" xfId="16120"/>
    <cellStyle name="Currency 2 19" xfId="16121"/>
    <cellStyle name="Currency 2 2" xfId="16122"/>
    <cellStyle name="Currency 2 2 2" xfId="16123"/>
    <cellStyle name="Currency 2 2 2 2" xfId="16124"/>
    <cellStyle name="Currency 2 2 3" xfId="16125"/>
    <cellStyle name="Currency 2 2 4" xfId="16126"/>
    <cellStyle name="Currency 2 20" xfId="16127"/>
    <cellStyle name="Currency 2 21" xfId="16128"/>
    <cellStyle name="Currency 2 22" xfId="16129"/>
    <cellStyle name="Currency 2 23" xfId="16130"/>
    <cellStyle name="Currency 2 24" xfId="16131"/>
    <cellStyle name="Currency 2 25" xfId="16132"/>
    <cellStyle name="Currency 2 26" xfId="16133"/>
    <cellStyle name="Currency 2 27" xfId="16134"/>
    <cellStyle name="Currency 2 28" xfId="16135"/>
    <cellStyle name="Currency 2 29" xfId="16136"/>
    <cellStyle name="Currency 2 3" xfId="16137"/>
    <cellStyle name="Currency 2 3 2" xfId="16138"/>
    <cellStyle name="Currency 2 3 3" xfId="16139"/>
    <cellStyle name="Currency 2 30" xfId="16140"/>
    <cellStyle name="Currency 2 31" xfId="16141"/>
    <cellStyle name="Currency 2 32" xfId="16142"/>
    <cellStyle name="Currency 2 33" xfId="16143"/>
    <cellStyle name="Currency 2 34" xfId="16144"/>
    <cellStyle name="Currency 2 35" xfId="16145"/>
    <cellStyle name="Currency 2 36" xfId="16146"/>
    <cellStyle name="Currency 2 37" xfId="16147"/>
    <cellStyle name="Currency 2 38" xfId="16148"/>
    <cellStyle name="Currency 2 4" xfId="16149"/>
    <cellStyle name="Currency 2 4 2" xfId="16150"/>
    <cellStyle name="Currency 2 4 3" xfId="16151"/>
    <cellStyle name="Currency 2 5" xfId="16152"/>
    <cellStyle name="Currency 2 6" xfId="16153"/>
    <cellStyle name="Currency 2 7" xfId="16154"/>
    <cellStyle name="Currency 2 8" xfId="16155"/>
    <cellStyle name="Currency 2 9" xfId="16156"/>
    <cellStyle name="Currency 3" xfId="16157"/>
    <cellStyle name="Currency 3 2" xfId="16158"/>
    <cellStyle name="Currency 3 2 2" xfId="16159"/>
    <cellStyle name="Currency 3 2 3" xfId="16160"/>
    <cellStyle name="Currency 3 3" xfId="16161"/>
    <cellStyle name="Currency 3 3 2" xfId="16162"/>
    <cellStyle name="Currency 3 3 3" xfId="16163"/>
    <cellStyle name="Currency 3 4" xfId="16164"/>
    <cellStyle name="Currency 3 5" xfId="16165"/>
    <cellStyle name="Currency 3 5 2" xfId="16166"/>
    <cellStyle name="Currency 3 5 3" xfId="16167"/>
    <cellStyle name="Currency 3 6" xfId="16168"/>
    <cellStyle name="Currency 3 7" xfId="16169"/>
    <cellStyle name="Currency 4" xfId="16170"/>
    <cellStyle name="Currency 4 2" xfId="16171"/>
    <cellStyle name="Currency 4 2 2" xfId="16172"/>
    <cellStyle name="Currency 4 2 3" xfId="16173"/>
    <cellStyle name="Currency 4 2 4" xfId="16174"/>
    <cellStyle name="Currency 4 2 5" xfId="16175"/>
    <cellStyle name="Currency 4 2 6" xfId="16176"/>
    <cellStyle name="Currency 4 2 7" xfId="16177"/>
    <cellStyle name="Currency 4 2 8" xfId="16178"/>
    <cellStyle name="Currency 4 3" xfId="16179"/>
    <cellStyle name="Currency 4 4" xfId="16180"/>
    <cellStyle name="Currency 5" xfId="16181"/>
    <cellStyle name="Currency 5 2" xfId="16182"/>
    <cellStyle name="Currency 5 3" xfId="16183"/>
    <cellStyle name="Currency 6" xfId="16184"/>
    <cellStyle name="Currency 6 2" xfId="16185"/>
    <cellStyle name="Currency 6 3" xfId="16186"/>
    <cellStyle name="Currency 7" xfId="16187"/>
    <cellStyle name="Currency 7 2" xfId="16188"/>
    <cellStyle name="Currency 7 3" xfId="16189"/>
    <cellStyle name="Currency 8" xfId="16190"/>
    <cellStyle name="Currency 8 2" xfId="16191"/>
    <cellStyle name="Currency 8 3" xfId="16192"/>
    <cellStyle name="Currency0" xfId="16193"/>
    <cellStyle name="Date" xfId="16194"/>
    <cellStyle name="Explanatory Text 2" xfId="16195"/>
    <cellStyle name="Explanatory Text 2 2" xfId="16196"/>
    <cellStyle name="Explanatory Text 3" xfId="16197"/>
    <cellStyle name="Explanatory Text 4" xfId="16198"/>
    <cellStyle name="Explanatory Text 5" xfId="16199"/>
    <cellStyle name="Explanatory Text 6" xfId="16200"/>
    <cellStyle name="Fixed" xfId="16201"/>
    <cellStyle name="Good 2" xfId="16202"/>
    <cellStyle name="Good 2 2" xfId="16203"/>
    <cellStyle name="Good 3" xfId="16204"/>
    <cellStyle name="Good 4" xfId="16205"/>
    <cellStyle name="Good 5" xfId="16206"/>
    <cellStyle name="Good 6" xfId="16207"/>
    <cellStyle name="Header_DMH_Label" xfId="16208"/>
    <cellStyle name="Header1" xfId="16209"/>
    <cellStyle name="Header2" xfId="16210"/>
    <cellStyle name="Heading 1 2" xfId="16211"/>
    <cellStyle name="Heading 1 2 2" xfId="16212"/>
    <cellStyle name="Heading 1 3" xfId="16213"/>
    <cellStyle name="Heading 1 4" xfId="16214"/>
    <cellStyle name="Heading 1 5" xfId="16215"/>
    <cellStyle name="Heading 1 6" xfId="16216"/>
    <cellStyle name="Heading 2 2" xfId="16217"/>
    <cellStyle name="Heading 2 2 2" xfId="16218"/>
    <cellStyle name="Heading 2 3" xfId="16219"/>
    <cellStyle name="Heading 2 4" xfId="16220"/>
    <cellStyle name="Heading 2 5" xfId="16221"/>
    <cellStyle name="Heading 2 6" xfId="16222"/>
    <cellStyle name="Heading 3 2" xfId="16223"/>
    <cellStyle name="Heading 3 2 2" xfId="16224"/>
    <cellStyle name="Heading 3 3" xfId="16225"/>
    <cellStyle name="Heading 3 4" xfId="16226"/>
    <cellStyle name="Heading 3 5" xfId="16227"/>
    <cellStyle name="Heading 3 6" xfId="16228"/>
    <cellStyle name="Heading 4 2" xfId="16229"/>
    <cellStyle name="Heading 4 2 2" xfId="16230"/>
    <cellStyle name="Heading 4 3" xfId="16231"/>
    <cellStyle name="Heading 4 4" xfId="16232"/>
    <cellStyle name="Heading 4 5" xfId="16233"/>
    <cellStyle name="Heading 4 6" xfId="16234"/>
    <cellStyle name="Input 2" xfId="16235"/>
    <cellStyle name="Input 2 2" xfId="16236"/>
    <cellStyle name="Input 3" xfId="16237"/>
    <cellStyle name="Input 4" xfId="16238"/>
    <cellStyle name="Input 5" xfId="16239"/>
    <cellStyle name="Input 6" xfId="16240"/>
    <cellStyle name="Linked Cell 2" xfId="16241"/>
    <cellStyle name="Linked Cell 2 2" xfId="16242"/>
    <cellStyle name="Linked Cell 3" xfId="16243"/>
    <cellStyle name="Linked Cell 4" xfId="16244"/>
    <cellStyle name="Linked Cell 5" xfId="16245"/>
    <cellStyle name="Linked Cell 6" xfId="16246"/>
    <cellStyle name="Neutral 2" xfId="16247"/>
    <cellStyle name="Neutral 2 2" xfId="16248"/>
    <cellStyle name="Neutral 3" xfId="16249"/>
    <cellStyle name="Neutral 4" xfId="16250"/>
    <cellStyle name="Neutral 5" xfId="16251"/>
    <cellStyle name="Neutral 6" xfId="16252"/>
    <cellStyle name="Normal" xfId="0" builtinId="0"/>
    <cellStyle name="Normal 10" xfId="16253"/>
    <cellStyle name="Normal 10 10" xfId="16254"/>
    <cellStyle name="Normal 10 10 2" xfId="16255"/>
    <cellStyle name="Normal 10 11" xfId="16256"/>
    <cellStyle name="Normal 10 11 2" xfId="16257"/>
    <cellStyle name="Normal 10 12" xfId="16258"/>
    <cellStyle name="Normal 10 12 2" xfId="16259"/>
    <cellStyle name="Normal 10 13" xfId="16260"/>
    <cellStyle name="Normal 10 14" xfId="16261"/>
    <cellStyle name="Normal 10 15" xfId="16262"/>
    <cellStyle name="Normal 10 2" xfId="16263"/>
    <cellStyle name="Normal 10 2 2" xfId="16264"/>
    <cellStyle name="Normal 10 2 2 2" xfId="16265"/>
    <cellStyle name="Normal 10 2 2 2 2" xfId="16266"/>
    <cellStyle name="Normal 10 2 2 3" xfId="16267"/>
    <cellStyle name="Normal 10 2 2 3 2" xfId="16268"/>
    <cellStyle name="Normal 10 2 2 4" xfId="16269"/>
    <cellStyle name="Normal 10 2 3" xfId="16270"/>
    <cellStyle name="Normal 10 2 3 2" xfId="16271"/>
    <cellStyle name="Normal 10 2 4" xfId="16272"/>
    <cellStyle name="Normal 10 2 4 2" xfId="16273"/>
    <cellStyle name="Normal 10 2 5" xfId="16274"/>
    <cellStyle name="Normal 10 2 6" xfId="16275"/>
    <cellStyle name="Normal 10 3" xfId="16276"/>
    <cellStyle name="Normal 10 3 2" xfId="16277"/>
    <cellStyle name="Normal 10 3 2 2" xfId="16278"/>
    <cellStyle name="Normal 10 3 2 2 2" xfId="16279"/>
    <cellStyle name="Normal 10 3 2 3" xfId="16280"/>
    <cellStyle name="Normal 10 3 2 3 2" xfId="16281"/>
    <cellStyle name="Normal 10 3 2 4" xfId="16282"/>
    <cellStyle name="Normal 10 3 3" xfId="16283"/>
    <cellStyle name="Normal 10 3 3 2" xfId="16284"/>
    <cellStyle name="Normal 10 3 4" xfId="16285"/>
    <cellStyle name="Normal 10 3 4 2" xfId="16286"/>
    <cellStyle name="Normal 10 3 5" xfId="16287"/>
    <cellStyle name="Normal 10 4" xfId="16288"/>
    <cellStyle name="Normal 10 4 2" xfId="16289"/>
    <cellStyle name="Normal 10 4 2 2" xfId="16290"/>
    <cellStyle name="Normal 10 4 3" xfId="16291"/>
    <cellStyle name="Normal 10 4 3 2" xfId="16292"/>
    <cellStyle name="Normal 10 4 4" xfId="16293"/>
    <cellStyle name="Normal 10 5" xfId="16294"/>
    <cellStyle name="Normal 10 5 2" xfId="16295"/>
    <cellStyle name="Normal 10 5 2 2" xfId="16296"/>
    <cellStyle name="Normal 10 5 3" xfId="16297"/>
    <cellStyle name="Normal 10 5 3 2" xfId="16298"/>
    <cellStyle name="Normal 10 5 4" xfId="16299"/>
    <cellStyle name="Normal 10 6" xfId="16300"/>
    <cellStyle name="Normal 10 6 2" xfId="16301"/>
    <cellStyle name="Normal 10 7" xfId="16302"/>
    <cellStyle name="Normal 10 7 2" xfId="16303"/>
    <cellStyle name="Normal 10 8" xfId="16304"/>
    <cellStyle name="Normal 10 8 2" xfId="16305"/>
    <cellStyle name="Normal 10 9" xfId="16306"/>
    <cellStyle name="Normal 10 9 2" xfId="16307"/>
    <cellStyle name="Normal 11" xfId="16308"/>
    <cellStyle name="Normal 11 2" xfId="16309"/>
    <cellStyle name="Normal 11 2 2" xfId="16310"/>
    <cellStyle name="Normal 11 2 2 2" xfId="16311"/>
    <cellStyle name="Normal 11 2 3" xfId="16312"/>
    <cellStyle name="Normal 11 2 3 2" xfId="16313"/>
    <cellStyle name="Normal 11 2 4" xfId="16314"/>
    <cellStyle name="Normal 11 2 5" xfId="16315"/>
    <cellStyle name="Normal 11 3" xfId="16316"/>
    <cellStyle name="Normal 11 3 2" xfId="16317"/>
    <cellStyle name="Normal 11 4" xfId="16318"/>
    <cellStyle name="Normal 11 4 2" xfId="16319"/>
    <cellStyle name="Normal 11 5" xfId="16320"/>
    <cellStyle name="Normal 11 6" xfId="16321"/>
    <cellStyle name="Normal 12" xfId="16322"/>
    <cellStyle name="Normal 12 2" xfId="16323"/>
    <cellStyle name="Normal 12 3" xfId="16324"/>
    <cellStyle name="Normal 13" xfId="16325"/>
    <cellStyle name="Normal 13 2" xfId="16326"/>
    <cellStyle name="Normal 13 3" xfId="16327"/>
    <cellStyle name="Normal 13 4" xfId="16328"/>
    <cellStyle name="Normal 14" xfId="16329"/>
    <cellStyle name="Normal 15" xfId="16330"/>
    <cellStyle name="Normal 15 2" xfId="16331"/>
    <cellStyle name="Normal 16" xfId="16332"/>
    <cellStyle name="Normal 16 2" xfId="16333"/>
    <cellStyle name="Normal 16 3" xfId="16334"/>
    <cellStyle name="Normal 17" xfId="16335"/>
    <cellStyle name="Normal 17 2" xfId="16336"/>
    <cellStyle name="Normal 17 3" xfId="16337"/>
    <cellStyle name="Normal 18" xfId="16338"/>
    <cellStyle name="Normal 19" xfId="16339"/>
    <cellStyle name="Normal 2" xfId="1"/>
    <cellStyle name="Normal 2 10" xfId="16340"/>
    <cellStyle name="Normal 2 10 10" xfId="16341"/>
    <cellStyle name="Normal 2 10 10 2" xfId="16342"/>
    <cellStyle name="Normal 2 10 11" xfId="16343"/>
    <cellStyle name="Normal 2 10 11 2" xfId="16344"/>
    <cellStyle name="Normal 2 10 12" xfId="16345"/>
    <cellStyle name="Normal 2 10 12 2" xfId="16346"/>
    <cellStyle name="Normal 2 10 13" xfId="16347"/>
    <cellStyle name="Normal 2 10 2" xfId="16348"/>
    <cellStyle name="Normal 2 10 2 2" xfId="16349"/>
    <cellStyle name="Normal 2 10 2 2 2" xfId="16350"/>
    <cellStyle name="Normal 2 10 2 2 2 2" xfId="16351"/>
    <cellStyle name="Normal 2 10 2 2 3" xfId="16352"/>
    <cellStyle name="Normal 2 10 2 2 3 2" xfId="16353"/>
    <cellStyle name="Normal 2 10 2 2 4" xfId="16354"/>
    <cellStyle name="Normal 2 10 2 3" xfId="16355"/>
    <cellStyle name="Normal 2 10 2 3 2" xfId="16356"/>
    <cellStyle name="Normal 2 10 2 4" xfId="16357"/>
    <cellStyle name="Normal 2 10 2 4 2" xfId="16358"/>
    <cellStyle name="Normal 2 10 2 5" xfId="16359"/>
    <cellStyle name="Normal 2 10 3" xfId="16360"/>
    <cellStyle name="Normal 2 10 3 2" xfId="16361"/>
    <cellStyle name="Normal 2 10 3 2 2" xfId="16362"/>
    <cellStyle name="Normal 2 10 3 2 2 2" xfId="16363"/>
    <cellStyle name="Normal 2 10 3 2 3" xfId="16364"/>
    <cellStyle name="Normal 2 10 3 2 3 2" xfId="16365"/>
    <cellStyle name="Normal 2 10 3 2 4" xfId="16366"/>
    <cellStyle name="Normal 2 10 3 3" xfId="16367"/>
    <cellStyle name="Normal 2 10 3 3 2" xfId="16368"/>
    <cellStyle name="Normal 2 10 3 4" xfId="16369"/>
    <cellStyle name="Normal 2 10 3 4 2" xfId="16370"/>
    <cellStyle name="Normal 2 10 3 5" xfId="16371"/>
    <cellStyle name="Normal 2 10 4" xfId="16372"/>
    <cellStyle name="Normal 2 10 4 2" xfId="16373"/>
    <cellStyle name="Normal 2 10 4 2 2" xfId="16374"/>
    <cellStyle name="Normal 2 10 4 3" xfId="16375"/>
    <cellStyle name="Normal 2 10 4 3 2" xfId="16376"/>
    <cellStyle name="Normal 2 10 4 4" xfId="16377"/>
    <cellStyle name="Normal 2 10 5" xfId="16378"/>
    <cellStyle name="Normal 2 10 5 2" xfId="16379"/>
    <cellStyle name="Normal 2 10 5 2 2" xfId="16380"/>
    <cellStyle name="Normal 2 10 5 3" xfId="16381"/>
    <cellStyle name="Normal 2 10 5 3 2" xfId="16382"/>
    <cellStyle name="Normal 2 10 5 4" xfId="16383"/>
    <cellStyle name="Normal 2 10 6" xfId="16384"/>
    <cellStyle name="Normal 2 10 6 2" xfId="16385"/>
    <cellStyle name="Normal 2 10 7" xfId="16386"/>
    <cellStyle name="Normal 2 10 7 2" xfId="16387"/>
    <cellStyle name="Normal 2 10 8" xfId="16388"/>
    <cellStyle name="Normal 2 10 8 2" xfId="16389"/>
    <cellStyle name="Normal 2 10 9" xfId="16390"/>
    <cellStyle name="Normal 2 10 9 2" xfId="16391"/>
    <cellStyle name="Normal 2 11" xfId="16392"/>
    <cellStyle name="Normal 2 11 2" xfId="16393"/>
    <cellStyle name="Normal 2 11 2 2" xfId="16394"/>
    <cellStyle name="Normal 2 11 2 2 2" xfId="16395"/>
    <cellStyle name="Normal 2 11 2 3" xfId="16396"/>
    <cellStyle name="Normal 2 11 2 3 2" xfId="16397"/>
    <cellStyle name="Normal 2 11 2 4" xfId="16398"/>
    <cellStyle name="Normal 2 11 3" xfId="16399"/>
    <cellStyle name="Normal 2 11 3 2" xfId="16400"/>
    <cellStyle name="Normal 2 11 4" xfId="16401"/>
    <cellStyle name="Normal 2 11 4 2" xfId="16402"/>
    <cellStyle name="Normal 2 11 5" xfId="16403"/>
    <cellStyle name="Normal 2 12" xfId="16404"/>
    <cellStyle name="Normal 2 12 2" xfId="16405"/>
    <cellStyle name="Normal 2 12 2 2" xfId="16406"/>
    <cellStyle name="Normal 2 12 2 2 2" xfId="16407"/>
    <cellStyle name="Normal 2 12 2 3" xfId="16408"/>
    <cellStyle name="Normal 2 12 2 3 2" xfId="16409"/>
    <cellStyle name="Normal 2 12 2 4" xfId="16410"/>
    <cellStyle name="Normal 2 12 3" xfId="16411"/>
    <cellStyle name="Normal 2 12 3 2" xfId="16412"/>
    <cellStyle name="Normal 2 12 4" xfId="16413"/>
    <cellStyle name="Normal 2 12 4 2" xfId="16414"/>
    <cellStyle name="Normal 2 12 5" xfId="16415"/>
    <cellStyle name="Normal 2 13" xfId="16416"/>
    <cellStyle name="Normal 2 13 2" xfId="16417"/>
    <cellStyle name="Normal 2 13 2 2" xfId="16418"/>
    <cellStyle name="Normal 2 13 3" xfId="16419"/>
    <cellStyle name="Normal 2 13 3 2" xfId="16420"/>
    <cellStyle name="Normal 2 13 4" xfId="16421"/>
    <cellStyle name="Normal 2 14" xfId="16422"/>
    <cellStyle name="Normal 2 14 2" xfId="16423"/>
    <cellStyle name="Normal 2 14 2 2" xfId="16424"/>
    <cellStyle name="Normal 2 14 3" xfId="16425"/>
    <cellStyle name="Normal 2 14 3 2" xfId="16426"/>
    <cellStyle name="Normal 2 14 4" xfId="16427"/>
    <cellStyle name="Normal 2 15" xfId="16428"/>
    <cellStyle name="Normal 2 15 2" xfId="16429"/>
    <cellStyle name="Normal 2 16" xfId="16430"/>
    <cellStyle name="Normal 2 16 2" xfId="16431"/>
    <cellStyle name="Normal 2 17" xfId="16432"/>
    <cellStyle name="Normal 2 17 2" xfId="16433"/>
    <cellStyle name="Normal 2 18" xfId="16434"/>
    <cellStyle name="Normal 2 18 2" xfId="16435"/>
    <cellStyle name="Normal 2 19" xfId="16436"/>
    <cellStyle name="Normal 2 19 2" xfId="16437"/>
    <cellStyle name="Normal 2 2" xfId="16438"/>
    <cellStyle name="Normal 2 2 10" xfId="16439"/>
    <cellStyle name="Normal 2 2 10 2" xfId="16440"/>
    <cellStyle name="Normal 2 2 11" xfId="16441"/>
    <cellStyle name="Normal 2 2 11 2" xfId="16442"/>
    <cellStyle name="Normal 2 2 12" xfId="16443"/>
    <cellStyle name="Normal 2 2 12 2" xfId="16444"/>
    <cellStyle name="Normal 2 2 13" xfId="16445"/>
    <cellStyle name="Normal 2 2 13 2" xfId="16446"/>
    <cellStyle name="Normal 2 2 14" xfId="16447"/>
    <cellStyle name="Normal 2 2 15" xfId="16448"/>
    <cellStyle name="Normal 2 2 2" xfId="16449"/>
    <cellStyle name="Normal 2 2 2 10" xfId="16450"/>
    <cellStyle name="Normal 2 2 2 10 2" xfId="16451"/>
    <cellStyle name="Normal 2 2 2 11" xfId="16452"/>
    <cellStyle name="Normal 2 2 2 11 2" xfId="16453"/>
    <cellStyle name="Normal 2 2 2 12" xfId="16454"/>
    <cellStyle name="Normal 2 2 2 12 2" xfId="16455"/>
    <cellStyle name="Normal 2 2 2 13" xfId="16456"/>
    <cellStyle name="Normal 2 2 2 2" xfId="16457"/>
    <cellStyle name="Normal 2 2 2 2 2" xfId="16458"/>
    <cellStyle name="Normal 2 2 2 2 2 2" xfId="16459"/>
    <cellStyle name="Normal 2 2 2 2 2 2 2" xfId="16460"/>
    <cellStyle name="Normal 2 2 2 2 2 3" xfId="16461"/>
    <cellStyle name="Normal 2 2 2 2 2 3 2" xfId="16462"/>
    <cellStyle name="Normal 2 2 2 2 2 4" xfId="16463"/>
    <cellStyle name="Normal 2 2 2 2 3" xfId="16464"/>
    <cellStyle name="Normal 2 2 2 2 3 2" xfId="16465"/>
    <cellStyle name="Normal 2 2 2 2 4" xfId="16466"/>
    <cellStyle name="Normal 2 2 2 2 4 2" xfId="16467"/>
    <cellStyle name="Normal 2 2 2 2 5" xfId="16468"/>
    <cellStyle name="Normal 2 2 2 3" xfId="16469"/>
    <cellStyle name="Normal 2 2 2 3 2" xfId="16470"/>
    <cellStyle name="Normal 2 2 2 3 2 2" xfId="16471"/>
    <cellStyle name="Normal 2 2 2 3 2 2 2" xfId="16472"/>
    <cellStyle name="Normal 2 2 2 3 2 3" xfId="16473"/>
    <cellStyle name="Normal 2 2 2 3 2 3 2" xfId="16474"/>
    <cellStyle name="Normal 2 2 2 3 2 4" xfId="16475"/>
    <cellStyle name="Normal 2 2 2 3 3" xfId="16476"/>
    <cellStyle name="Normal 2 2 2 3 3 2" xfId="16477"/>
    <cellStyle name="Normal 2 2 2 3 4" xfId="16478"/>
    <cellStyle name="Normal 2 2 2 3 4 2" xfId="16479"/>
    <cellStyle name="Normal 2 2 2 3 5" xfId="16480"/>
    <cellStyle name="Normal 2 2 2 4" xfId="16481"/>
    <cellStyle name="Normal 2 2 2 4 2" xfId="16482"/>
    <cellStyle name="Normal 2 2 2 4 2 2" xfId="16483"/>
    <cellStyle name="Normal 2 2 2 4 3" xfId="16484"/>
    <cellStyle name="Normal 2 2 2 4 3 2" xfId="16485"/>
    <cellStyle name="Normal 2 2 2 4 4" xfId="16486"/>
    <cellStyle name="Normal 2 2 2 5" xfId="16487"/>
    <cellStyle name="Normal 2 2 2 5 2" xfId="16488"/>
    <cellStyle name="Normal 2 2 2 5 2 2" xfId="16489"/>
    <cellStyle name="Normal 2 2 2 5 3" xfId="16490"/>
    <cellStyle name="Normal 2 2 2 5 3 2" xfId="16491"/>
    <cellStyle name="Normal 2 2 2 5 4" xfId="16492"/>
    <cellStyle name="Normal 2 2 2 6" xfId="16493"/>
    <cellStyle name="Normal 2 2 2 6 2" xfId="16494"/>
    <cellStyle name="Normal 2 2 2 7" xfId="16495"/>
    <cellStyle name="Normal 2 2 2 7 2" xfId="16496"/>
    <cellStyle name="Normal 2 2 2 8" xfId="16497"/>
    <cellStyle name="Normal 2 2 2 8 2" xfId="16498"/>
    <cellStyle name="Normal 2 2 2 9" xfId="16499"/>
    <cellStyle name="Normal 2 2 2 9 2" xfId="16500"/>
    <cellStyle name="Normal 2 2 3" xfId="16501"/>
    <cellStyle name="Normal 2 2 3 2" xfId="16502"/>
    <cellStyle name="Normal 2 2 3 2 2" xfId="16503"/>
    <cellStyle name="Normal 2 2 3 2 2 2" xfId="16504"/>
    <cellStyle name="Normal 2 2 3 2 3" xfId="16505"/>
    <cellStyle name="Normal 2 2 3 2 3 2" xfId="16506"/>
    <cellStyle name="Normal 2 2 3 2 4" xfId="16507"/>
    <cellStyle name="Normal 2 2 3 3" xfId="16508"/>
    <cellStyle name="Normal 2 2 3 3 2" xfId="16509"/>
    <cellStyle name="Normal 2 2 3 4" xfId="16510"/>
    <cellStyle name="Normal 2 2 3 4 2" xfId="16511"/>
    <cellStyle name="Normal 2 2 3 5" xfId="16512"/>
    <cellStyle name="Normal 2 2 4" xfId="16513"/>
    <cellStyle name="Normal 2 2 4 2" xfId="16514"/>
    <cellStyle name="Normal 2 2 4 2 2" xfId="16515"/>
    <cellStyle name="Normal 2 2 4 2 2 2" xfId="16516"/>
    <cellStyle name="Normal 2 2 4 2 3" xfId="16517"/>
    <cellStyle name="Normal 2 2 4 2 3 2" xfId="16518"/>
    <cellStyle name="Normal 2 2 4 2 4" xfId="16519"/>
    <cellStyle name="Normal 2 2 4 3" xfId="16520"/>
    <cellStyle name="Normal 2 2 4 3 2" xfId="16521"/>
    <cellStyle name="Normal 2 2 4 4" xfId="16522"/>
    <cellStyle name="Normal 2 2 4 4 2" xfId="16523"/>
    <cellStyle name="Normal 2 2 4 5" xfId="16524"/>
    <cellStyle name="Normal 2 2 5" xfId="16525"/>
    <cellStyle name="Normal 2 2 5 2" xfId="16526"/>
    <cellStyle name="Normal 2 2 5 2 2" xfId="16527"/>
    <cellStyle name="Normal 2 2 5 3" xfId="16528"/>
    <cellStyle name="Normal 2 2 5 3 2" xfId="16529"/>
    <cellStyle name="Normal 2 2 5 4" xfId="16530"/>
    <cellStyle name="Normal 2 2 6" xfId="16531"/>
    <cellStyle name="Normal 2 2 6 2" xfId="16532"/>
    <cellStyle name="Normal 2 2 6 2 2" xfId="16533"/>
    <cellStyle name="Normal 2 2 6 3" xfId="16534"/>
    <cellStyle name="Normal 2 2 6 3 2" xfId="16535"/>
    <cellStyle name="Normal 2 2 6 4" xfId="16536"/>
    <cellStyle name="Normal 2 2 7" xfId="16537"/>
    <cellStyle name="Normal 2 2 7 2" xfId="16538"/>
    <cellStyle name="Normal 2 2 8" xfId="16539"/>
    <cellStyle name="Normal 2 2 8 2" xfId="16540"/>
    <cellStyle name="Normal 2 2 9" xfId="16541"/>
    <cellStyle name="Normal 2 2 9 2" xfId="16542"/>
    <cellStyle name="Normal 2 20" xfId="16543"/>
    <cellStyle name="Normal 2 20 2" xfId="16544"/>
    <cellStyle name="Normal 2 21" xfId="16545"/>
    <cellStyle name="Normal 2 21 2" xfId="16546"/>
    <cellStyle name="Normal 2 22" xfId="16547"/>
    <cellStyle name="Normal 2 23" xfId="16548"/>
    <cellStyle name="Normal 2 24" xfId="16549"/>
    <cellStyle name="Normal 2 25" xfId="16550"/>
    <cellStyle name="Normal 2 26" xfId="16551"/>
    <cellStyle name="Normal 2 27" xfId="16552"/>
    <cellStyle name="Normal 2 28" xfId="16553"/>
    <cellStyle name="Normal 2 29" xfId="16554"/>
    <cellStyle name="Normal 2 3" xfId="16555"/>
    <cellStyle name="Normal 2 3 10" xfId="16556"/>
    <cellStyle name="Normal 2 3 10 2" xfId="16557"/>
    <cellStyle name="Normal 2 3 11" xfId="16558"/>
    <cellStyle name="Normal 2 3 11 2" xfId="16559"/>
    <cellStyle name="Normal 2 3 12" xfId="16560"/>
    <cellStyle name="Normal 2 3 12 2" xfId="16561"/>
    <cellStyle name="Normal 2 3 13" xfId="16562"/>
    <cellStyle name="Normal 2 3 13 2" xfId="16563"/>
    <cellStyle name="Normal 2 3 14" xfId="16564"/>
    <cellStyle name="Normal 2 3 15" xfId="16565"/>
    <cellStyle name="Normal 2 3 2" xfId="16566"/>
    <cellStyle name="Normal 2 3 2 10" xfId="16567"/>
    <cellStyle name="Normal 2 3 2 10 2" xfId="16568"/>
    <cellStyle name="Normal 2 3 2 11" xfId="16569"/>
    <cellStyle name="Normal 2 3 2 11 2" xfId="16570"/>
    <cellStyle name="Normal 2 3 2 12" xfId="16571"/>
    <cellStyle name="Normal 2 3 2 12 2" xfId="16572"/>
    <cellStyle name="Normal 2 3 2 13" xfId="16573"/>
    <cellStyle name="Normal 2 3 2 2" xfId="16574"/>
    <cellStyle name="Normal 2 3 2 2 2" xfId="16575"/>
    <cellStyle name="Normal 2 3 2 2 2 2" xfId="16576"/>
    <cellStyle name="Normal 2 3 2 2 2 2 2" xfId="16577"/>
    <cellStyle name="Normal 2 3 2 2 2 3" xfId="16578"/>
    <cellStyle name="Normal 2 3 2 2 2 3 2" xfId="16579"/>
    <cellStyle name="Normal 2 3 2 2 2 4" xfId="16580"/>
    <cellStyle name="Normal 2 3 2 2 3" xfId="16581"/>
    <cellStyle name="Normal 2 3 2 2 3 2" xfId="16582"/>
    <cellStyle name="Normal 2 3 2 2 4" xfId="16583"/>
    <cellStyle name="Normal 2 3 2 2 4 2" xfId="16584"/>
    <cellStyle name="Normal 2 3 2 2 5" xfId="16585"/>
    <cellStyle name="Normal 2 3 2 3" xfId="16586"/>
    <cellStyle name="Normal 2 3 2 3 2" xfId="16587"/>
    <cellStyle name="Normal 2 3 2 3 2 2" xfId="16588"/>
    <cellStyle name="Normal 2 3 2 3 2 2 2" xfId="16589"/>
    <cellStyle name="Normal 2 3 2 3 2 3" xfId="16590"/>
    <cellStyle name="Normal 2 3 2 3 2 3 2" xfId="16591"/>
    <cellStyle name="Normal 2 3 2 3 2 4" xfId="16592"/>
    <cellStyle name="Normal 2 3 2 3 3" xfId="16593"/>
    <cellStyle name="Normal 2 3 2 3 3 2" xfId="16594"/>
    <cellStyle name="Normal 2 3 2 3 4" xfId="16595"/>
    <cellStyle name="Normal 2 3 2 3 4 2" xfId="16596"/>
    <cellStyle name="Normal 2 3 2 3 5" xfId="16597"/>
    <cellStyle name="Normal 2 3 2 4" xfId="16598"/>
    <cellStyle name="Normal 2 3 2 4 2" xfId="16599"/>
    <cellStyle name="Normal 2 3 2 4 2 2" xfId="16600"/>
    <cellStyle name="Normal 2 3 2 4 3" xfId="16601"/>
    <cellStyle name="Normal 2 3 2 4 3 2" xfId="16602"/>
    <cellStyle name="Normal 2 3 2 4 4" xfId="16603"/>
    <cellStyle name="Normal 2 3 2 5" xfId="16604"/>
    <cellStyle name="Normal 2 3 2 5 2" xfId="16605"/>
    <cellStyle name="Normal 2 3 2 5 2 2" xfId="16606"/>
    <cellStyle name="Normal 2 3 2 5 3" xfId="16607"/>
    <cellStyle name="Normal 2 3 2 5 3 2" xfId="16608"/>
    <cellStyle name="Normal 2 3 2 5 4" xfId="16609"/>
    <cellStyle name="Normal 2 3 2 6" xfId="16610"/>
    <cellStyle name="Normal 2 3 2 6 2" xfId="16611"/>
    <cellStyle name="Normal 2 3 2 7" xfId="16612"/>
    <cellStyle name="Normal 2 3 2 7 2" xfId="16613"/>
    <cellStyle name="Normal 2 3 2 8" xfId="16614"/>
    <cellStyle name="Normal 2 3 2 8 2" xfId="16615"/>
    <cellStyle name="Normal 2 3 2 9" xfId="16616"/>
    <cellStyle name="Normal 2 3 2 9 2" xfId="16617"/>
    <cellStyle name="Normal 2 3 3" xfId="16618"/>
    <cellStyle name="Normal 2 3 3 2" xfId="16619"/>
    <cellStyle name="Normal 2 3 3 2 2" xfId="16620"/>
    <cellStyle name="Normal 2 3 3 2 2 2" xfId="16621"/>
    <cellStyle name="Normal 2 3 3 2 3" xfId="16622"/>
    <cellStyle name="Normal 2 3 3 2 3 2" xfId="16623"/>
    <cellStyle name="Normal 2 3 3 2 4" xfId="16624"/>
    <cellStyle name="Normal 2 3 3 3" xfId="16625"/>
    <cellStyle name="Normal 2 3 3 3 2" xfId="16626"/>
    <cellStyle name="Normal 2 3 3 4" xfId="16627"/>
    <cellStyle name="Normal 2 3 3 4 2" xfId="16628"/>
    <cellStyle name="Normal 2 3 3 5" xfId="16629"/>
    <cellStyle name="Normal 2 3 4" xfId="16630"/>
    <cellStyle name="Normal 2 3 4 2" xfId="16631"/>
    <cellStyle name="Normal 2 3 4 2 2" xfId="16632"/>
    <cellStyle name="Normal 2 3 4 2 2 2" xfId="16633"/>
    <cellStyle name="Normal 2 3 4 2 3" xfId="16634"/>
    <cellStyle name="Normal 2 3 4 2 3 2" xfId="16635"/>
    <cellStyle name="Normal 2 3 4 2 4" xfId="16636"/>
    <cellStyle name="Normal 2 3 4 3" xfId="16637"/>
    <cellStyle name="Normal 2 3 4 3 2" xfId="16638"/>
    <cellStyle name="Normal 2 3 4 4" xfId="16639"/>
    <cellStyle name="Normal 2 3 4 4 2" xfId="16640"/>
    <cellStyle name="Normal 2 3 4 5" xfId="16641"/>
    <cellStyle name="Normal 2 3 5" xfId="16642"/>
    <cellStyle name="Normal 2 3 5 2" xfId="16643"/>
    <cellStyle name="Normal 2 3 5 2 2" xfId="16644"/>
    <cellStyle name="Normal 2 3 5 3" xfId="16645"/>
    <cellStyle name="Normal 2 3 5 3 2" xfId="16646"/>
    <cellStyle name="Normal 2 3 5 4" xfId="16647"/>
    <cellStyle name="Normal 2 3 6" xfId="16648"/>
    <cellStyle name="Normal 2 3 6 2" xfId="16649"/>
    <cellStyle name="Normal 2 3 6 2 2" xfId="16650"/>
    <cellStyle name="Normal 2 3 6 3" xfId="16651"/>
    <cellStyle name="Normal 2 3 6 3 2" xfId="16652"/>
    <cellStyle name="Normal 2 3 6 4" xfId="16653"/>
    <cellStyle name="Normal 2 3 7" xfId="16654"/>
    <cellStyle name="Normal 2 3 7 2" xfId="16655"/>
    <cellStyle name="Normal 2 3 8" xfId="16656"/>
    <cellStyle name="Normal 2 3 8 2" xfId="16657"/>
    <cellStyle name="Normal 2 3 9" xfId="16658"/>
    <cellStyle name="Normal 2 3 9 2" xfId="16659"/>
    <cellStyle name="Normal 2 30" xfId="16660"/>
    <cellStyle name="Normal 2 31" xfId="16661"/>
    <cellStyle name="Normal 2 32" xfId="16662"/>
    <cellStyle name="Normal 2 33" xfId="16663"/>
    <cellStyle name="Normal 2 34" xfId="16664"/>
    <cellStyle name="Normal 2 35" xfId="16665"/>
    <cellStyle name="Normal 2 36" xfId="16666"/>
    <cellStyle name="Normal 2 37" xfId="16667"/>
    <cellStyle name="Normal 2 38" xfId="16668"/>
    <cellStyle name="Normal 2 39" xfId="16669"/>
    <cellStyle name="Normal 2 4" xfId="16670"/>
    <cellStyle name="Normal 2 4 10" xfId="16671"/>
    <cellStyle name="Normal 2 4 10 2" xfId="16672"/>
    <cellStyle name="Normal 2 4 11" xfId="16673"/>
    <cellStyle name="Normal 2 4 11 2" xfId="16674"/>
    <cellStyle name="Normal 2 4 12" xfId="16675"/>
    <cellStyle name="Normal 2 4 12 2" xfId="16676"/>
    <cellStyle name="Normal 2 4 13" xfId="16677"/>
    <cellStyle name="Normal 2 4 13 2" xfId="16678"/>
    <cellStyle name="Normal 2 4 14" xfId="16679"/>
    <cellStyle name="Normal 2 4 2" xfId="16680"/>
    <cellStyle name="Normal 2 4 2 10" xfId="16681"/>
    <cellStyle name="Normal 2 4 2 10 2" xfId="16682"/>
    <cellStyle name="Normal 2 4 2 11" xfId="16683"/>
    <cellStyle name="Normal 2 4 2 11 2" xfId="16684"/>
    <cellStyle name="Normal 2 4 2 12" xfId="16685"/>
    <cellStyle name="Normal 2 4 2 12 2" xfId="16686"/>
    <cellStyle name="Normal 2 4 2 13" xfId="16687"/>
    <cellStyle name="Normal 2 4 2 2" xfId="16688"/>
    <cellStyle name="Normal 2 4 2 2 2" xfId="16689"/>
    <cellStyle name="Normal 2 4 2 2 2 2" xfId="16690"/>
    <cellStyle name="Normal 2 4 2 2 2 2 2" xfId="16691"/>
    <cellStyle name="Normal 2 4 2 2 2 3" xfId="16692"/>
    <cellStyle name="Normal 2 4 2 2 2 3 2" xfId="16693"/>
    <cellStyle name="Normal 2 4 2 2 2 4" xfId="16694"/>
    <cellStyle name="Normal 2 4 2 2 3" xfId="16695"/>
    <cellStyle name="Normal 2 4 2 2 3 2" xfId="16696"/>
    <cellStyle name="Normal 2 4 2 2 4" xfId="16697"/>
    <cellStyle name="Normal 2 4 2 2 4 2" xfId="16698"/>
    <cellStyle name="Normal 2 4 2 2 5" xfId="16699"/>
    <cellStyle name="Normal 2 4 2 3" xfId="16700"/>
    <cellStyle name="Normal 2 4 2 3 2" xfId="16701"/>
    <cellStyle name="Normal 2 4 2 3 2 2" xfId="16702"/>
    <cellStyle name="Normal 2 4 2 3 2 2 2" xfId="16703"/>
    <cellStyle name="Normal 2 4 2 3 2 3" xfId="16704"/>
    <cellStyle name="Normal 2 4 2 3 2 3 2" xfId="16705"/>
    <cellStyle name="Normal 2 4 2 3 2 4" xfId="16706"/>
    <cellStyle name="Normal 2 4 2 3 3" xfId="16707"/>
    <cellStyle name="Normal 2 4 2 3 3 2" xfId="16708"/>
    <cellStyle name="Normal 2 4 2 3 4" xfId="16709"/>
    <cellStyle name="Normal 2 4 2 3 4 2" xfId="16710"/>
    <cellStyle name="Normal 2 4 2 3 5" xfId="16711"/>
    <cellStyle name="Normal 2 4 2 4" xfId="16712"/>
    <cellStyle name="Normal 2 4 2 4 2" xfId="16713"/>
    <cellStyle name="Normal 2 4 2 4 2 2" xfId="16714"/>
    <cellStyle name="Normal 2 4 2 4 3" xfId="16715"/>
    <cellStyle name="Normal 2 4 2 4 3 2" xfId="16716"/>
    <cellStyle name="Normal 2 4 2 4 4" xfId="16717"/>
    <cellStyle name="Normal 2 4 2 5" xfId="16718"/>
    <cellStyle name="Normal 2 4 2 5 2" xfId="16719"/>
    <cellStyle name="Normal 2 4 2 5 2 2" xfId="16720"/>
    <cellStyle name="Normal 2 4 2 5 3" xfId="16721"/>
    <cellStyle name="Normal 2 4 2 5 3 2" xfId="16722"/>
    <cellStyle name="Normal 2 4 2 5 4" xfId="16723"/>
    <cellStyle name="Normal 2 4 2 6" xfId="16724"/>
    <cellStyle name="Normal 2 4 2 6 2" xfId="16725"/>
    <cellStyle name="Normal 2 4 2 7" xfId="16726"/>
    <cellStyle name="Normal 2 4 2 7 2" xfId="16727"/>
    <cellStyle name="Normal 2 4 2 8" xfId="16728"/>
    <cellStyle name="Normal 2 4 2 8 2" xfId="16729"/>
    <cellStyle name="Normal 2 4 2 9" xfId="16730"/>
    <cellStyle name="Normal 2 4 2 9 2" xfId="16731"/>
    <cellStyle name="Normal 2 4 3" xfId="16732"/>
    <cellStyle name="Normal 2 4 3 2" xfId="16733"/>
    <cellStyle name="Normal 2 4 3 2 2" xfId="16734"/>
    <cellStyle name="Normal 2 4 3 2 2 2" xfId="16735"/>
    <cellStyle name="Normal 2 4 3 2 3" xfId="16736"/>
    <cellStyle name="Normal 2 4 3 2 3 2" xfId="16737"/>
    <cellStyle name="Normal 2 4 3 2 4" xfId="16738"/>
    <cellStyle name="Normal 2 4 3 3" xfId="16739"/>
    <cellStyle name="Normal 2 4 3 3 2" xfId="16740"/>
    <cellStyle name="Normal 2 4 3 4" xfId="16741"/>
    <cellStyle name="Normal 2 4 3 4 2" xfId="16742"/>
    <cellStyle name="Normal 2 4 3 5" xfId="16743"/>
    <cellStyle name="Normal 2 4 4" xfId="16744"/>
    <cellStyle name="Normal 2 4 4 2" xfId="16745"/>
    <cellStyle name="Normal 2 4 4 2 2" xfId="16746"/>
    <cellStyle name="Normal 2 4 4 2 2 2" xfId="16747"/>
    <cellStyle name="Normal 2 4 4 2 3" xfId="16748"/>
    <cellStyle name="Normal 2 4 4 2 3 2" xfId="16749"/>
    <cellStyle name="Normal 2 4 4 2 4" xfId="16750"/>
    <cellStyle name="Normal 2 4 4 3" xfId="16751"/>
    <cellStyle name="Normal 2 4 4 3 2" xfId="16752"/>
    <cellStyle name="Normal 2 4 4 4" xfId="16753"/>
    <cellStyle name="Normal 2 4 4 4 2" xfId="16754"/>
    <cellStyle name="Normal 2 4 4 5" xfId="16755"/>
    <cellStyle name="Normal 2 4 5" xfId="16756"/>
    <cellStyle name="Normal 2 4 5 2" xfId="16757"/>
    <cellStyle name="Normal 2 4 5 2 2" xfId="16758"/>
    <cellStyle name="Normal 2 4 5 3" xfId="16759"/>
    <cellStyle name="Normal 2 4 5 3 2" xfId="16760"/>
    <cellStyle name="Normal 2 4 5 4" xfId="16761"/>
    <cellStyle name="Normal 2 4 6" xfId="16762"/>
    <cellStyle name="Normal 2 4 6 2" xfId="16763"/>
    <cellStyle name="Normal 2 4 6 2 2" xfId="16764"/>
    <cellStyle name="Normal 2 4 6 3" xfId="16765"/>
    <cellStyle name="Normal 2 4 6 3 2" xfId="16766"/>
    <cellStyle name="Normal 2 4 6 4" xfId="16767"/>
    <cellStyle name="Normal 2 4 7" xfId="16768"/>
    <cellStyle name="Normal 2 4 7 2" xfId="16769"/>
    <cellStyle name="Normal 2 4 8" xfId="16770"/>
    <cellStyle name="Normal 2 4 8 2" xfId="16771"/>
    <cellStyle name="Normal 2 4 9" xfId="16772"/>
    <cellStyle name="Normal 2 4 9 2" xfId="16773"/>
    <cellStyle name="Normal 2 5" xfId="16774"/>
    <cellStyle name="Normal 2 5 10" xfId="16775"/>
    <cellStyle name="Normal 2 5 10 2" xfId="16776"/>
    <cellStyle name="Normal 2 5 11" xfId="16777"/>
    <cellStyle name="Normal 2 5 11 2" xfId="16778"/>
    <cellStyle name="Normal 2 5 12" xfId="16779"/>
    <cellStyle name="Normal 2 5 12 2" xfId="16780"/>
    <cellStyle name="Normal 2 5 13" xfId="16781"/>
    <cellStyle name="Normal 2 5 13 2" xfId="16782"/>
    <cellStyle name="Normal 2 5 14" xfId="16783"/>
    <cellStyle name="Normal 2 5 2" xfId="16784"/>
    <cellStyle name="Normal 2 5 2 10" xfId="16785"/>
    <cellStyle name="Normal 2 5 2 10 2" xfId="16786"/>
    <cellStyle name="Normal 2 5 2 11" xfId="16787"/>
    <cellStyle name="Normal 2 5 2 11 2" xfId="16788"/>
    <cellStyle name="Normal 2 5 2 12" xfId="16789"/>
    <cellStyle name="Normal 2 5 2 12 2" xfId="16790"/>
    <cellStyle name="Normal 2 5 2 13" xfId="16791"/>
    <cellStyle name="Normal 2 5 2 2" xfId="16792"/>
    <cellStyle name="Normal 2 5 2 2 2" xfId="16793"/>
    <cellStyle name="Normal 2 5 2 2 2 2" xfId="16794"/>
    <cellStyle name="Normal 2 5 2 2 2 2 2" xfId="16795"/>
    <cellStyle name="Normal 2 5 2 2 2 3" xfId="16796"/>
    <cellStyle name="Normal 2 5 2 2 2 3 2" xfId="16797"/>
    <cellStyle name="Normal 2 5 2 2 2 4" xfId="16798"/>
    <cellStyle name="Normal 2 5 2 2 3" xfId="16799"/>
    <cellStyle name="Normal 2 5 2 2 3 2" xfId="16800"/>
    <cellStyle name="Normal 2 5 2 2 4" xfId="16801"/>
    <cellStyle name="Normal 2 5 2 2 4 2" xfId="16802"/>
    <cellStyle name="Normal 2 5 2 2 5" xfId="16803"/>
    <cellStyle name="Normal 2 5 2 3" xfId="16804"/>
    <cellStyle name="Normal 2 5 2 3 2" xfId="16805"/>
    <cellStyle name="Normal 2 5 2 3 2 2" xfId="16806"/>
    <cellStyle name="Normal 2 5 2 3 2 2 2" xfId="16807"/>
    <cellStyle name="Normal 2 5 2 3 2 3" xfId="16808"/>
    <cellStyle name="Normal 2 5 2 3 2 3 2" xfId="16809"/>
    <cellStyle name="Normal 2 5 2 3 2 4" xfId="16810"/>
    <cellStyle name="Normal 2 5 2 3 3" xfId="16811"/>
    <cellStyle name="Normal 2 5 2 3 3 2" xfId="16812"/>
    <cellStyle name="Normal 2 5 2 3 4" xfId="16813"/>
    <cellStyle name="Normal 2 5 2 3 4 2" xfId="16814"/>
    <cellStyle name="Normal 2 5 2 3 5" xfId="16815"/>
    <cellStyle name="Normal 2 5 2 4" xfId="16816"/>
    <cellStyle name="Normal 2 5 2 4 2" xfId="16817"/>
    <cellStyle name="Normal 2 5 2 4 2 2" xfId="16818"/>
    <cellStyle name="Normal 2 5 2 4 3" xfId="16819"/>
    <cellStyle name="Normal 2 5 2 4 3 2" xfId="16820"/>
    <cellStyle name="Normal 2 5 2 4 4" xfId="16821"/>
    <cellStyle name="Normal 2 5 2 5" xfId="16822"/>
    <cellStyle name="Normal 2 5 2 5 2" xfId="16823"/>
    <cellStyle name="Normal 2 5 2 5 2 2" xfId="16824"/>
    <cellStyle name="Normal 2 5 2 5 3" xfId="16825"/>
    <cellStyle name="Normal 2 5 2 5 3 2" xfId="16826"/>
    <cellStyle name="Normal 2 5 2 5 4" xfId="16827"/>
    <cellStyle name="Normal 2 5 2 6" xfId="16828"/>
    <cellStyle name="Normal 2 5 2 6 2" xfId="16829"/>
    <cellStyle name="Normal 2 5 2 7" xfId="16830"/>
    <cellStyle name="Normal 2 5 2 7 2" xfId="16831"/>
    <cellStyle name="Normal 2 5 2 8" xfId="16832"/>
    <cellStyle name="Normal 2 5 2 8 2" xfId="16833"/>
    <cellStyle name="Normal 2 5 2 9" xfId="16834"/>
    <cellStyle name="Normal 2 5 2 9 2" xfId="16835"/>
    <cellStyle name="Normal 2 5 3" xfId="16836"/>
    <cellStyle name="Normal 2 5 3 2" xfId="16837"/>
    <cellStyle name="Normal 2 5 3 2 2" xfId="16838"/>
    <cellStyle name="Normal 2 5 3 2 2 2" xfId="16839"/>
    <cellStyle name="Normal 2 5 3 2 3" xfId="16840"/>
    <cellStyle name="Normal 2 5 3 2 3 2" xfId="16841"/>
    <cellStyle name="Normal 2 5 3 2 4" xfId="16842"/>
    <cellStyle name="Normal 2 5 3 3" xfId="16843"/>
    <cellStyle name="Normal 2 5 3 3 2" xfId="16844"/>
    <cellStyle name="Normal 2 5 3 4" xfId="16845"/>
    <cellStyle name="Normal 2 5 3 4 2" xfId="16846"/>
    <cellStyle name="Normal 2 5 3 5" xfId="16847"/>
    <cellStyle name="Normal 2 5 4" xfId="16848"/>
    <cellStyle name="Normal 2 5 4 2" xfId="16849"/>
    <cellStyle name="Normal 2 5 4 2 2" xfId="16850"/>
    <cellStyle name="Normal 2 5 4 2 2 2" xfId="16851"/>
    <cellStyle name="Normal 2 5 4 2 3" xfId="16852"/>
    <cellStyle name="Normal 2 5 4 2 3 2" xfId="16853"/>
    <cellStyle name="Normal 2 5 4 2 4" xfId="16854"/>
    <cellStyle name="Normal 2 5 4 3" xfId="16855"/>
    <cellStyle name="Normal 2 5 4 3 2" xfId="16856"/>
    <cellStyle name="Normal 2 5 4 4" xfId="16857"/>
    <cellStyle name="Normal 2 5 4 4 2" xfId="16858"/>
    <cellStyle name="Normal 2 5 4 5" xfId="16859"/>
    <cellStyle name="Normal 2 5 5" xfId="16860"/>
    <cellStyle name="Normal 2 5 5 2" xfId="16861"/>
    <cellStyle name="Normal 2 5 5 2 2" xfId="16862"/>
    <cellStyle name="Normal 2 5 5 3" xfId="16863"/>
    <cellStyle name="Normal 2 5 5 3 2" xfId="16864"/>
    <cellStyle name="Normal 2 5 5 4" xfId="16865"/>
    <cellStyle name="Normal 2 5 6" xfId="16866"/>
    <cellStyle name="Normal 2 5 6 2" xfId="16867"/>
    <cellStyle name="Normal 2 5 6 2 2" xfId="16868"/>
    <cellStyle name="Normal 2 5 6 3" xfId="16869"/>
    <cellStyle name="Normal 2 5 6 3 2" xfId="16870"/>
    <cellStyle name="Normal 2 5 6 4" xfId="16871"/>
    <cellStyle name="Normal 2 5 7" xfId="16872"/>
    <cellStyle name="Normal 2 5 7 2" xfId="16873"/>
    <cellStyle name="Normal 2 5 8" xfId="16874"/>
    <cellStyle name="Normal 2 5 8 2" xfId="16875"/>
    <cellStyle name="Normal 2 5 9" xfId="16876"/>
    <cellStyle name="Normal 2 5 9 2" xfId="16877"/>
    <cellStyle name="Normal 2 6" xfId="16878"/>
    <cellStyle name="Normal 2 6 10" xfId="16879"/>
    <cellStyle name="Normal 2 6 10 2" xfId="16880"/>
    <cellStyle name="Normal 2 6 11" xfId="16881"/>
    <cellStyle name="Normal 2 6 11 2" xfId="16882"/>
    <cellStyle name="Normal 2 6 12" xfId="16883"/>
    <cellStyle name="Normal 2 6 12 2" xfId="16884"/>
    <cellStyle name="Normal 2 6 13" xfId="16885"/>
    <cellStyle name="Normal 2 6 13 2" xfId="16886"/>
    <cellStyle name="Normal 2 6 14" xfId="16887"/>
    <cellStyle name="Normal 2 6 2" xfId="16888"/>
    <cellStyle name="Normal 2 6 2 10" xfId="16889"/>
    <cellStyle name="Normal 2 6 2 10 2" xfId="16890"/>
    <cellStyle name="Normal 2 6 2 11" xfId="16891"/>
    <cellStyle name="Normal 2 6 2 11 2" xfId="16892"/>
    <cellStyle name="Normal 2 6 2 12" xfId="16893"/>
    <cellStyle name="Normal 2 6 2 12 2" xfId="16894"/>
    <cellStyle name="Normal 2 6 2 13" xfId="16895"/>
    <cellStyle name="Normal 2 6 2 2" xfId="16896"/>
    <cellStyle name="Normal 2 6 2 2 2" xfId="16897"/>
    <cellStyle name="Normal 2 6 2 2 2 2" xfId="16898"/>
    <cellStyle name="Normal 2 6 2 2 2 2 2" xfId="16899"/>
    <cellStyle name="Normal 2 6 2 2 2 3" xfId="16900"/>
    <cellStyle name="Normal 2 6 2 2 2 3 2" xfId="16901"/>
    <cellStyle name="Normal 2 6 2 2 2 4" xfId="16902"/>
    <cellStyle name="Normal 2 6 2 2 3" xfId="16903"/>
    <cellStyle name="Normal 2 6 2 2 3 2" xfId="16904"/>
    <cellStyle name="Normal 2 6 2 2 4" xfId="16905"/>
    <cellStyle name="Normal 2 6 2 2 4 2" xfId="16906"/>
    <cellStyle name="Normal 2 6 2 2 5" xfId="16907"/>
    <cellStyle name="Normal 2 6 2 3" xfId="16908"/>
    <cellStyle name="Normal 2 6 2 3 2" xfId="16909"/>
    <cellStyle name="Normal 2 6 2 3 2 2" xfId="16910"/>
    <cellStyle name="Normal 2 6 2 3 2 2 2" xfId="16911"/>
    <cellStyle name="Normal 2 6 2 3 2 3" xfId="16912"/>
    <cellStyle name="Normal 2 6 2 3 2 3 2" xfId="16913"/>
    <cellStyle name="Normal 2 6 2 3 2 4" xfId="16914"/>
    <cellStyle name="Normal 2 6 2 3 3" xfId="16915"/>
    <cellStyle name="Normal 2 6 2 3 3 2" xfId="16916"/>
    <cellStyle name="Normal 2 6 2 3 4" xfId="16917"/>
    <cellStyle name="Normal 2 6 2 3 4 2" xfId="16918"/>
    <cellStyle name="Normal 2 6 2 3 5" xfId="16919"/>
    <cellStyle name="Normal 2 6 2 4" xfId="16920"/>
    <cellStyle name="Normal 2 6 2 4 2" xfId="16921"/>
    <cellStyle name="Normal 2 6 2 4 2 2" xfId="16922"/>
    <cellStyle name="Normal 2 6 2 4 3" xfId="16923"/>
    <cellStyle name="Normal 2 6 2 4 3 2" xfId="16924"/>
    <cellStyle name="Normal 2 6 2 4 4" xfId="16925"/>
    <cellStyle name="Normal 2 6 2 5" xfId="16926"/>
    <cellStyle name="Normal 2 6 2 5 2" xfId="16927"/>
    <cellStyle name="Normal 2 6 2 5 2 2" xfId="16928"/>
    <cellStyle name="Normal 2 6 2 5 3" xfId="16929"/>
    <cellStyle name="Normal 2 6 2 5 3 2" xfId="16930"/>
    <cellStyle name="Normal 2 6 2 5 4" xfId="16931"/>
    <cellStyle name="Normal 2 6 2 6" xfId="16932"/>
    <cellStyle name="Normal 2 6 2 6 2" xfId="16933"/>
    <cellStyle name="Normal 2 6 2 7" xfId="16934"/>
    <cellStyle name="Normal 2 6 2 7 2" xfId="16935"/>
    <cellStyle name="Normal 2 6 2 8" xfId="16936"/>
    <cellStyle name="Normal 2 6 2 8 2" xfId="16937"/>
    <cellStyle name="Normal 2 6 2 9" xfId="16938"/>
    <cellStyle name="Normal 2 6 2 9 2" xfId="16939"/>
    <cellStyle name="Normal 2 6 3" xfId="16940"/>
    <cellStyle name="Normal 2 6 3 2" xfId="16941"/>
    <cellStyle name="Normal 2 6 3 2 2" xfId="16942"/>
    <cellStyle name="Normal 2 6 3 2 2 2" xfId="16943"/>
    <cellStyle name="Normal 2 6 3 2 3" xfId="16944"/>
    <cellStyle name="Normal 2 6 3 2 3 2" xfId="16945"/>
    <cellStyle name="Normal 2 6 3 2 4" xfId="16946"/>
    <cellStyle name="Normal 2 6 3 3" xfId="16947"/>
    <cellStyle name="Normal 2 6 3 3 2" xfId="16948"/>
    <cellStyle name="Normal 2 6 3 4" xfId="16949"/>
    <cellStyle name="Normal 2 6 3 4 2" xfId="16950"/>
    <cellStyle name="Normal 2 6 3 5" xfId="16951"/>
    <cellStyle name="Normal 2 6 4" xfId="16952"/>
    <cellStyle name="Normal 2 6 4 2" xfId="16953"/>
    <cellStyle name="Normal 2 6 4 2 2" xfId="16954"/>
    <cellStyle name="Normal 2 6 4 2 2 2" xfId="16955"/>
    <cellStyle name="Normal 2 6 4 2 3" xfId="16956"/>
    <cellStyle name="Normal 2 6 4 2 3 2" xfId="16957"/>
    <cellStyle name="Normal 2 6 4 2 4" xfId="16958"/>
    <cellStyle name="Normal 2 6 4 3" xfId="16959"/>
    <cellStyle name="Normal 2 6 4 3 2" xfId="16960"/>
    <cellStyle name="Normal 2 6 4 4" xfId="16961"/>
    <cellStyle name="Normal 2 6 4 4 2" xfId="16962"/>
    <cellStyle name="Normal 2 6 4 5" xfId="16963"/>
    <cellStyle name="Normal 2 6 5" xfId="16964"/>
    <cellStyle name="Normal 2 6 5 2" xfId="16965"/>
    <cellStyle name="Normal 2 6 5 2 2" xfId="16966"/>
    <cellStyle name="Normal 2 6 5 3" xfId="16967"/>
    <cellStyle name="Normal 2 6 5 3 2" xfId="16968"/>
    <cellStyle name="Normal 2 6 5 4" xfId="16969"/>
    <cellStyle name="Normal 2 6 6" xfId="16970"/>
    <cellStyle name="Normal 2 6 6 2" xfId="16971"/>
    <cellStyle name="Normal 2 6 6 2 2" xfId="16972"/>
    <cellStyle name="Normal 2 6 6 3" xfId="16973"/>
    <cellStyle name="Normal 2 6 6 3 2" xfId="16974"/>
    <cellStyle name="Normal 2 6 6 4" xfId="16975"/>
    <cellStyle name="Normal 2 6 7" xfId="16976"/>
    <cellStyle name="Normal 2 6 7 2" xfId="16977"/>
    <cellStyle name="Normal 2 6 8" xfId="16978"/>
    <cellStyle name="Normal 2 6 8 2" xfId="16979"/>
    <cellStyle name="Normal 2 6 9" xfId="16980"/>
    <cellStyle name="Normal 2 6 9 2" xfId="16981"/>
    <cellStyle name="Normal 2 7" xfId="16982"/>
    <cellStyle name="Normal 2 7 10" xfId="16983"/>
    <cellStyle name="Normal 2 7 10 2" xfId="16984"/>
    <cellStyle name="Normal 2 7 11" xfId="16985"/>
    <cellStyle name="Normal 2 7 11 2" xfId="16986"/>
    <cellStyle name="Normal 2 7 12" xfId="16987"/>
    <cellStyle name="Normal 2 7 12 2" xfId="16988"/>
    <cellStyle name="Normal 2 7 13" xfId="16989"/>
    <cellStyle name="Normal 2 7 13 2" xfId="16990"/>
    <cellStyle name="Normal 2 7 14" xfId="16991"/>
    <cellStyle name="Normal 2 7 2" xfId="16992"/>
    <cellStyle name="Normal 2 7 2 10" xfId="16993"/>
    <cellStyle name="Normal 2 7 2 10 2" xfId="16994"/>
    <cellStyle name="Normal 2 7 2 11" xfId="16995"/>
    <cellStyle name="Normal 2 7 2 11 2" xfId="16996"/>
    <cellStyle name="Normal 2 7 2 12" xfId="16997"/>
    <cellStyle name="Normal 2 7 2 12 2" xfId="16998"/>
    <cellStyle name="Normal 2 7 2 13" xfId="16999"/>
    <cellStyle name="Normal 2 7 2 2" xfId="17000"/>
    <cellStyle name="Normal 2 7 2 2 2" xfId="17001"/>
    <cellStyle name="Normal 2 7 2 2 2 2" xfId="17002"/>
    <cellStyle name="Normal 2 7 2 2 2 2 2" xfId="17003"/>
    <cellStyle name="Normal 2 7 2 2 2 3" xfId="17004"/>
    <cellStyle name="Normal 2 7 2 2 2 3 2" xfId="17005"/>
    <cellStyle name="Normal 2 7 2 2 2 4" xfId="17006"/>
    <cellStyle name="Normal 2 7 2 2 3" xfId="17007"/>
    <cellStyle name="Normal 2 7 2 2 3 2" xfId="17008"/>
    <cellStyle name="Normal 2 7 2 2 4" xfId="17009"/>
    <cellStyle name="Normal 2 7 2 2 4 2" xfId="17010"/>
    <cellStyle name="Normal 2 7 2 2 5" xfId="17011"/>
    <cellStyle name="Normal 2 7 2 3" xfId="17012"/>
    <cellStyle name="Normal 2 7 2 3 2" xfId="17013"/>
    <cellStyle name="Normal 2 7 2 3 2 2" xfId="17014"/>
    <cellStyle name="Normal 2 7 2 3 2 2 2" xfId="17015"/>
    <cellStyle name="Normal 2 7 2 3 2 3" xfId="17016"/>
    <cellStyle name="Normal 2 7 2 3 2 3 2" xfId="17017"/>
    <cellStyle name="Normal 2 7 2 3 2 4" xfId="17018"/>
    <cellStyle name="Normal 2 7 2 3 3" xfId="17019"/>
    <cellStyle name="Normal 2 7 2 3 3 2" xfId="17020"/>
    <cellStyle name="Normal 2 7 2 3 4" xfId="17021"/>
    <cellStyle name="Normal 2 7 2 3 4 2" xfId="17022"/>
    <cellStyle name="Normal 2 7 2 3 5" xfId="17023"/>
    <cellStyle name="Normal 2 7 2 4" xfId="17024"/>
    <cellStyle name="Normal 2 7 2 4 2" xfId="17025"/>
    <cellStyle name="Normal 2 7 2 4 2 2" xfId="17026"/>
    <cellStyle name="Normal 2 7 2 4 3" xfId="17027"/>
    <cellStyle name="Normal 2 7 2 4 3 2" xfId="17028"/>
    <cellStyle name="Normal 2 7 2 4 4" xfId="17029"/>
    <cellStyle name="Normal 2 7 2 5" xfId="17030"/>
    <cellStyle name="Normal 2 7 2 5 2" xfId="17031"/>
    <cellStyle name="Normal 2 7 2 5 2 2" xfId="17032"/>
    <cellStyle name="Normal 2 7 2 5 3" xfId="17033"/>
    <cellStyle name="Normal 2 7 2 5 3 2" xfId="17034"/>
    <cellStyle name="Normal 2 7 2 5 4" xfId="17035"/>
    <cellStyle name="Normal 2 7 2 6" xfId="17036"/>
    <cellStyle name="Normal 2 7 2 6 2" xfId="17037"/>
    <cellStyle name="Normal 2 7 2 7" xfId="17038"/>
    <cellStyle name="Normal 2 7 2 7 2" xfId="17039"/>
    <cellStyle name="Normal 2 7 2 8" xfId="17040"/>
    <cellStyle name="Normal 2 7 2 8 2" xfId="17041"/>
    <cellStyle name="Normal 2 7 2 9" xfId="17042"/>
    <cellStyle name="Normal 2 7 2 9 2" xfId="17043"/>
    <cellStyle name="Normal 2 7 3" xfId="17044"/>
    <cellStyle name="Normal 2 7 3 2" xfId="17045"/>
    <cellStyle name="Normal 2 7 3 2 2" xfId="17046"/>
    <cellStyle name="Normal 2 7 3 2 2 2" xfId="17047"/>
    <cellStyle name="Normal 2 7 3 2 3" xfId="17048"/>
    <cellStyle name="Normal 2 7 3 2 3 2" xfId="17049"/>
    <cellStyle name="Normal 2 7 3 2 4" xfId="17050"/>
    <cellStyle name="Normal 2 7 3 3" xfId="17051"/>
    <cellStyle name="Normal 2 7 3 3 2" xfId="17052"/>
    <cellStyle name="Normal 2 7 3 4" xfId="17053"/>
    <cellStyle name="Normal 2 7 3 4 2" xfId="17054"/>
    <cellStyle name="Normal 2 7 3 5" xfId="17055"/>
    <cellStyle name="Normal 2 7 4" xfId="17056"/>
    <cellStyle name="Normal 2 7 4 2" xfId="17057"/>
    <cellStyle name="Normal 2 7 4 2 2" xfId="17058"/>
    <cellStyle name="Normal 2 7 4 2 2 2" xfId="17059"/>
    <cellStyle name="Normal 2 7 4 2 3" xfId="17060"/>
    <cellStyle name="Normal 2 7 4 2 3 2" xfId="17061"/>
    <cellStyle name="Normal 2 7 4 2 4" xfId="17062"/>
    <cellStyle name="Normal 2 7 4 3" xfId="17063"/>
    <cellStyle name="Normal 2 7 4 3 2" xfId="17064"/>
    <cellStyle name="Normal 2 7 4 4" xfId="17065"/>
    <cellStyle name="Normal 2 7 4 4 2" xfId="17066"/>
    <cellStyle name="Normal 2 7 4 5" xfId="17067"/>
    <cellStyle name="Normal 2 7 5" xfId="17068"/>
    <cellStyle name="Normal 2 7 5 2" xfId="17069"/>
    <cellStyle name="Normal 2 7 5 2 2" xfId="17070"/>
    <cellStyle name="Normal 2 7 5 3" xfId="17071"/>
    <cellStyle name="Normal 2 7 5 3 2" xfId="17072"/>
    <cellStyle name="Normal 2 7 5 4" xfId="17073"/>
    <cellStyle name="Normal 2 7 6" xfId="17074"/>
    <cellStyle name="Normal 2 7 6 2" xfId="17075"/>
    <cellStyle name="Normal 2 7 6 2 2" xfId="17076"/>
    <cellStyle name="Normal 2 7 6 3" xfId="17077"/>
    <cellStyle name="Normal 2 7 6 3 2" xfId="17078"/>
    <cellStyle name="Normal 2 7 6 4" xfId="17079"/>
    <cellStyle name="Normal 2 7 7" xfId="17080"/>
    <cellStyle name="Normal 2 7 7 2" xfId="17081"/>
    <cellStyle name="Normal 2 7 8" xfId="17082"/>
    <cellStyle name="Normal 2 7 8 2" xfId="17083"/>
    <cellStyle name="Normal 2 7 9" xfId="17084"/>
    <cellStyle name="Normal 2 7 9 2" xfId="17085"/>
    <cellStyle name="Normal 2 8" xfId="17086"/>
    <cellStyle name="Normal 2 8 2" xfId="17087"/>
    <cellStyle name="Normal 2 8 2 10" xfId="17088"/>
    <cellStyle name="Normal 2 8 2 10 2" xfId="17089"/>
    <cellStyle name="Normal 2 8 2 10 2 2" xfId="17090"/>
    <cellStyle name="Normal 2 8 2 10 2 3" xfId="17091"/>
    <cellStyle name="Normal 2 8 2 10 3" xfId="17092"/>
    <cellStyle name="Normal 2 8 2 10 3 2" xfId="17093"/>
    <cellStyle name="Normal 2 8 2 10 3 3" xfId="17094"/>
    <cellStyle name="Normal 2 8 2 10 4" xfId="17095"/>
    <cellStyle name="Normal 2 8 2 10 5" xfId="17096"/>
    <cellStyle name="Normal 2 8 2 11" xfId="17097"/>
    <cellStyle name="Normal 2 8 2 11 2" xfId="17098"/>
    <cellStyle name="Normal 2 8 2 11 2 2" xfId="17099"/>
    <cellStyle name="Normal 2 8 2 11 2 3" xfId="17100"/>
    <cellStyle name="Normal 2 8 2 11 3" xfId="17101"/>
    <cellStyle name="Normal 2 8 2 11 3 2" xfId="17102"/>
    <cellStyle name="Normal 2 8 2 11 3 3" xfId="17103"/>
    <cellStyle name="Normal 2 8 2 11 4" xfId="17104"/>
    <cellStyle name="Normal 2 8 2 11 5" xfId="17105"/>
    <cellStyle name="Normal 2 8 2 12" xfId="17106"/>
    <cellStyle name="Normal 2 8 2 12 2" xfId="17107"/>
    <cellStyle name="Normal 2 8 2 12 3" xfId="17108"/>
    <cellStyle name="Normal 2 8 2 13" xfId="17109"/>
    <cellStyle name="Normal 2 8 2 13 2" xfId="17110"/>
    <cellStyle name="Normal 2 8 2 13 3" xfId="17111"/>
    <cellStyle name="Normal 2 8 2 14" xfId="17112"/>
    <cellStyle name="Normal 2 8 2 14 2" xfId="17113"/>
    <cellStyle name="Normal 2 8 2 14 3" xfId="17114"/>
    <cellStyle name="Normal 2 8 2 15" xfId="17115"/>
    <cellStyle name="Normal 2 8 2 16" xfId="17116"/>
    <cellStyle name="Normal 2 8 2 2" xfId="17117"/>
    <cellStyle name="Normal 2 8 2 2 2" xfId="17118"/>
    <cellStyle name="Normal 2 8 2 2 2 2" xfId="17119"/>
    <cellStyle name="Normal 2 8 2 2 2 2 2" xfId="17120"/>
    <cellStyle name="Normal 2 8 2 2 2 2 3" xfId="17121"/>
    <cellStyle name="Normal 2 8 2 2 2 3" xfId="17122"/>
    <cellStyle name="Normal 2 8 2 2 2 3 2" xfId="17123"/>
    <cellStyle name="Normal 2 8 2 2 2 3 3" xfId="17124"/>
    <cellStyle name="Normal 2 8 2 2 2 4" xfId="17125"/>
    <cellStyle name="Normal 2 8 2 2 2 5" xfId="17126"/>
    <cellStyle name="Normal 2 8 2 2 3" xfId="17127"/>
    <cellStyle name="Normal 2 8 2 2 3 2" xfId="17128"/>
    <cellStyle name="Normal 2 8 2 2 3 2 2" xfId="17129"/>
    <cellStyle name="Normal 2 8 2 2 3 2 3" xfId="17130"/>
    <cellStyle name="Normal 2 8 2 2 3 3" xfId="17131"/>
    <cellStyle name="Normal 2 8 2 2 3 3 2" xfId="17132"/>
    <cellStyle name="Normal 2 8 2 2 3 3 3" xfId="17133"/>
    <cellStyle name="Normal 2 8 2 2 3 4" xfId="17134"/>
    <cellStyle name="Normal 2 8 2 2 3 5" xfId="17135"/>
    <cellStyle name="Normal 2 8 2 2 4" xfId="17136"/>
    <cellStyle name="Normal 2 8 2 2 4 2" xfId="17137"/>
    <cellStyle name="Normal 2 8 2 2 4 2 2" xfId="17138"/>
    <cellStyle name="Normal 2 8 2 2 4 2 3" xfId="17139"/>
    <cellStyle name="Normal 2 8 2 2 4 3" xfId="17140"/>
    <cellStyle name="Normal 2 8 2 2 4 3 2" xfId="17141"/>
    <cellStyle name="Normal 2 8 2 2 4 3 3" xfId="17142"/>
    <cellStyle name="Normal 2 8 2 2 4 4" xfId="17143"/>
    <cellStyle name="Normal 2 8 2 2 4 5" xfId="17144"/>
    <cellStyle name="Normal 2 8 2 2 5" xfId="17145"/>
    <cellStyle name="Normal 2 8 2 2 5 2" xfId="17146"/>
    <cellStyle name="Normal 2 8 2 2 5 2 2" xfId="17147"/>
    <cellStyle name="Normal 2 8 2 2 5 2 3" xfId="17148"/>
    <cellStyle name="Normal 2 8 2 2 5 3" xfId="17149"/>
    <cellStyle name="Normal 2 8 2 2 5 3 2" xfId="17150"/>
    <cellStyle name="Normal 2 8 2 2 5 3 3" xfId="17151"/>
    <cellStyle name="Normal 2 8 2 2 5 4" xfId="17152"/>
    <cellStyle name="Normal 2 8 2 2 5 5" xfId="17153"/>
    <cellStyle name="Normal 2 8 2 2 6" xfId="17154"/>
    <cellStyle name="Normal 2 8 2 2 6 2" xfId="17155"/>
    <cellStyle name="Normal 2 8 2 2 6 3" xfId="17156"/>
    <cellStyle name="Normal 2 8 2 2 7" xfId="17157"/>
    <cellStyle name="Normal 2 8 2 2 7 2" xfId="17158"/>
    <cellStyle name="Normal 2 8 2 2 7 3" xfId="17159"/>
    <cellStyle name="Normal 2 8 2 2 8" xfId="17160"/>
    <cellStyle name="Normal 2 8 2 2 9" xfId="17161"/>
    <cellStyle name="Normal 2 8 2 3" xfId="17162"/>
    <cellStyle name="Normal 2 8 2 3 2" xfId="17163"/>
    <cellStyle name="Normal 2 8 2 3 2 2" xfId="17164"/>
    <cellStyle name="Normal 2 8 2 3 2 2 2" xfId="17165"/>
    <cellStyle name="Normal 2 8 2 3 2 2 3" xfId="17166"/>
    <cellStyle name="Normal 2 8 2 3 2 3" xfId="17167"/>
    <cellStyle name="Normal 2 8 2 3 2 3 2" xfId="17168"/>
    <cellStyle name="Normal 2 8 2 3 2 3 3" xfId="17169"/>
    <cellStyle name="Normal 2 8 2 3 2 4" xfId="17170"/>
    <cellStyle name="Normal 2 8 2 3 2 5" xfId="17171"/>
    <cellStyle name="Normal 2 8 2 3 3" xfId="17172"/>
    <cellStyle name="Normal 2 8 2 3 3 2" xfId="17173"/>
    <cellStyle name="Normal 2 8 2 3 3 2 2" xfId="17174"/>
    <cellStyle name="Normal 2 8 2 3 3 2 3" xfId="17175"/>
    <cellStyle name="Normal 2 8 2 3 3 3" xfId="17176"/>
    <cellStyle name="Normal 2 8 2 3 3 3 2" xfId="17177"/>
    <cellStyle name="Normal 2 8 2 3 3 3 3" xfId="17178"/>
    <cellStyle name="Normal 2 8 2 3 3 4" xfId="17179"/>
    <cellStyle name="Normal 2 8 2 3 3 5" xfId="17180"/>
    <cellStyle name="Normal 2 8 2 3 4" xfId="17181"/>
    <cellStyle name="Normal 2 8 2 3 4 2" xfId="17182"/>
    <cellStyle name="Normal 2 8 2 3 4 2 2" xfId="17183"/>
    <cellStyle name="Normal 2 8 2 3 4 2 3" xfId="17184"/>
    <cellStyle name="Normal 2 8 2 3 4 3" xfId="17185"/>
    <cellStyle name="Normal 2 8 2 3 4 3 2" xfId="17186"/>
    <cellStyle name="Normal 2 8 2 3 4 3 3" xfId="17187"/>
    <cellStyle name="Normal 2 8 2 3 4 4" xfId="17188"/>
    <cellStyle name="Normal 2 8 2 3 4 5" xfId="17189"/>
    <cellStyle name="Normal 2 8 2 3 5" xfId="17190"/>
    <cellStyle name="Normal 2 8 2 3 5 2" xfId="17191"/>
    <cellStyle name="Normal 2 8 2 3 5 2 2" xfId="17192"/>
    <cellStyle name="Normal 2 8 2 3 5 2 3" xfId="17193"/>
    <cellStyle name="Normal 2 8 2 3 5 3" xfId="17194"/>
    <cellStyle name="Normal 2 8 2 3 5 3 2" xfId="17195"/>
    <cellStyle name="Normal 2 8 2 3 5 3 3" xfId="17196"/>
    <cellStyle name="Normal 2 8 2 3 5 4" xfId="17197"/>
    <cellStyle name="Normal 2 8 2 3 5 5" xfId="17198"/>
    <cellStyle name="Normal 2 8 2 3 6" xfId="17199"/>
    <cellStyle name="Normal 2 8 2 3 6 2" xfId="17200"/>
    <cellStyle name="Normal 2 8 2 3 6 3" xfId="17201"/>
    <cellStyle name="Normal 2 8 2 3 7" xfId="17202"/>
    <cellStyle name="Normal 2 8 2 3 7 2" xfId="17203"/>
    <cellStyle name="Normal 2 8 2 3 7 3" xfId="17204"/>
    <cellStyle name="Normal 2 8 2 3 8" xfId="17205"/>
    <cellStyle name="Normal 2 8 2 3 9" xfId="17206"/>
    <cellStyle name="Normal 2 8 2 4" xfId="17207"/>
    <cellStyle name="Normal 2 8 2 4 2" xfId="17208"/>
    <cellStyle name="Normal 2 8 2 4 2 2" xfId="17209"/>
    <cellStyle name="Normal 2 8 2 4 2 2 2" xfId="17210"/>
    <cellStyle name="Normal 2 8 2 4 2 2 3" xfId="17211"/>
    <cellStyle name="Normal 2 8 2 4 2 3" xfId="17212"/>
    <cellStyle name="Normal 2 8 2 4 2 3 2" xfId="17213"/>
    <cellStyle name="Normal 2 8 2 4 2 3 3" xfId="17214"/>
    <cellStyle name="Normal 2 8 2 4 2 4" xfId="17215"/>
    <cellStyle name="Normal 2 8 2 4 2 5" xfId="17216"/>
    <cellStyle name="Normal 2 8 2 4 3" xfId="17217"/>
    <cellStyle name="Normal 2 8 2 4 3 2" xfId="17218"/>
    <cellStyle name="Normal 2 8 2 4 3 2 2" xfId="17219"/>
    <cellStyle name="Normal 2 8 2 4 3 2 3" xfId="17220"/>
    <cellStyle name="Normal 2 8 2 4 3 3" xfId="17221"/>
    <cellStyle name="Normal 2 8 2 4 3 3 2" xfId="17222"/>
    <cellStyle name="Normal 2 8 2 4 3 3 3" xfId="17223"/>
    <cellStyle name="Normal 2 8 2 4 3 4" xfId="17224"/>
    <cellStyle name="Normal 2 8 2 4 3 5" xfId="17225"/>
    <cellStyle name="Normal 2 8 2 4 4" xfId="17226"/>
    <cellStyle name="Normal 2 8 2 4 4 2" xfId="17227"/>
    <cellStyle name="Normal 2 8 2 4 4 2 2" xfId="17228"/>
    <cellStyle name="Normal 2 8 2 4 4 2 3" xfId="17229"/>
    <cellStyle name="Normal 2 8 2 4 4 3" xfId="17230"/>
    <cellStyle name="Normal 2 8 2 4 4 3 2" xfId="17231"/>
    <cellStyle name="Normal 2 8 2 4 4 3 3" xfId="17232"/>
    <cellStyle name="Normal 2 8 2 4 4 4" xfId="17233"/>
    <cellStyle name="Normal 2 8 2 4 4 5" xfId="17234"/>
    <cellStyle name="Normal 2 8 2 4 5" xfId="17235"/>
    <cellStyle name="Normal 2 8 2 4 5 2" xfId="17236"/>
    <cellStyle name="Normal 2 8 2 4 5 2 2" xfId="17237"/>
    <cellStyle name="Normal 2 8 2 4 5 2 3" xfId="17238"/>
    <cellStyle name="Normal 2 8 2 4 5 3" xfId="17239"/>
    <cellStyle name="Normal 2 8 2 4 5 3 2" xfId="17240"/>
    <cellStyle name="Normal 2 8 2 4 5 3 3" xfId="17241"/>
    <cellStyle name="Normal 2 8 2 4 5 4" xfId="17242"/>
    <cellStyle name="Normal 2 8 2 4 5 5" xfId="17243"/>
    <cellStyle name="Normal 2 8 2 4 6" xfId="17244"/>
    <cellStyle name="Normal 2 8 2 4 6 2" xfId="17245"/>
    <cellStyle name="Normal 2 8 2 4 6 3" xfId="17246"/>
    <cellStyle name="Normal 2 8 2 4 7" xfId="17247"/>
    <cellStyle name="Normal 2 8 2 4 7 2" xfId="17248"/>
    <cellStyle name="Normal 2 8 2 4 7 3" xfId="17249"/>
    <cellStyle name="Normal 2 8 2 4 8" xfId="17250"/>
    <cellStyle name="Normal 2 8 2 4 9" xfId="17251"/>
    <cellStyle name="Normal 2 8 2 5" xfId="17252"/>
    <cellStyle name="Normal 2 8 2 5 2" xfId="17253"/>
    <cellStyle name="Normal 2 8 2 5 2 2" xfId="17254"/>
    <cellStyle name="Normal 2 8 2 5 2 2 2" xfId="17255"/>
    <cellStyle name="Normal 2 8 2 5 2 2 3" xfId="17256"/>
    <cellStyle name="Normal 2 8 2 5 2 3" xfId="17257"/>
    <cellStyle name="Normal 2 8 2 5 2 3 2" xfId="17258"/>
    <cellStyle name="Normal 2 8 2 5 2 3 3" xfId="17259"/>
    <cellStyle name="Normal 2 8 2 5 2 4" xfId="17260"/>
    <cellStyle name="Normal 2 8 2 5 2 5" xfId="17261"/>
    <cellStyle name="Normal 2 8 2 5 3" xfId="17262"/>
    <cellStyle name="Normal 2 8 2 5 3 2" xfId="17263"/>
    <cellStyle name="Normal 2 8 2 5 3 2 2" xfId="17264"/>
    <cellStyle name="Normal 2 8 2 5 3 2 3" xfId="17265"/>
    <cellStyle name="Normal 2 8 2 5 3 3" xfId="17266"/>
    <cellStyle name="Normal 2 8 2 5 3 3 2" xfId="17267"/>
    <cellStyle name="Normal 2 8 2 5 3 3 3" xfId="17268"/>
    <cellStyle name="Normal 2 8 2 5 3 4" xfId="17269"/>
    <cellStyle name="Normal 2 8 2 5 3 5" xfId="17270"/>
    <cellStyle name="Normal 2 8 2 5 4" xfId="17271"/>
    <cellStyle name="Normal 2 8 2 5 4 2" xfId="17272"/>
    <cellStyle name="Normal 2 8 2 5 4 2 2" xfId="17273"/>
    <cellStyle name="Normal 2 8 2 5 4 2 3" xfId="17274"/>
    <cellStyle name="Normal 2 8 2 5 4 3" xfId="17275"/>
    <cellStyle name="Normal 2 8 2 5 4 3 2" xfId="17276"/>
    <cellStyle name="Normal 2 8 2 5 4 3 3" xfId="17277"/>
    <cellStyle name="Normal 2 8 2 5 4 4" xfId="17278"/>
    <cellStyle name="Normal 2 8 2 5 4 5" xfId="17279"/>
    <cellStyle name="Normal 2 8 2 5 5" xfId="17280"/>
    <cellStyle name="Normal 2 8 2 5 5 2" xfId="17281"/>
    <cellStyle name="Normal 2 8 2 5 5 2 2" xfId="17282"/>
    <cellStyle name="Normal 2 8 2 5 5 2 3" xfId="17283"/>
    <cellStyle name="Normal 2 8 2 5 5 3" xfId="17284"/>
    <cellStyle name="Normal 2 8 2 5 5 3 2" xfId="17285"/>
    <cellStyle name="Normal 2 8 2 5 5 3 3" xfId="17286"/>
    <cellStyle name="Normal 2 8 2 5 5 4" xfId="17287"/>
    <cellStyle name="Normal 2 8 2 5 5 5" xfId="17288"/>
    <cellStyle name="Normal 2 8 2 5 6" xfId="17289"/>
    <cellStyle name="Normal 2 8 2 5 6 2" xfId="17290"/>
    <cellStyle name="Normal 2 8 2 5 6 3" xfId="17291"/>
    <cellStyle name="Normal 2 8 2 5 7" xfId="17292"/>
    <cellStyle name="Normal 2 8 2 5 7 2" xfId="17293"/>
    <cellStyle name="Normal 2 8 2 5 7 3" xfId="17294"/>
    <cellStyle name="Normal 2 8 2 5 8" xfId="17295"/>
    <cellStyle name="Normal 2 8 2 5 9" xfId="17296"/>
    <cellStyle name="Normal 2 8 2 6" xfId="17297"/>
    <cellStyle name="Normal 2 8 2 6 2" xfId="17298"/>
    <cellStyle name="Normal 2 8 2 6 2 2" xfId="17299"/>
    <cellStyle name="Normal 2 8 2 6 2 2 2" xfId="17300"/>
    <cellStyle name="Normal 2 8 2 6 2 2 3" xfId="17301"/>
    <cellStyle name="Normal 2 8 2 6 2 3" xfId="17302"/>
    <cellStyle name="Normal 2 8 2 6 2 3 2" xfId="17303"/>
    <cellStyle name="Normal 2 8 2 6 2 3 3" xfId="17304"/>
    <cellStyle name="Normal 2 8 2 6 2 4" xfId="17305"/>
    <cellStyle name="Normal 2 8 2 6 2 5" xfId="17306"/>
    <cellStyle name="Normal 2 8 2 6 3" xfId="17307"/>
    <cellStyle name="Normal 2 8 2 6 3 2" xfId="17308"/>
    <cellStyle name="Normal 2 8 2 6 3 2 2" xfId="17309"/>
    <cellStyle name="Normal 2 8 2 6 3 2 3" xfId="17310"/>
    <cellStyle name="Normal 2 8 2 6 3 3" xfId="17311"/>
    <cellStyle name="Normal 2 8 2 6 3 3 2" xfId="17312"/>
    <cellStyle name="Normal 2 8 2 6 3 3 3" xfId="17313"/>
    <cellStyle name="Normal 2 8 2 6 3 4" xfId="17314"/>
    <cellStyle name="Normal 2 8 2 6 3 5" xfId="17315"/>
    <cellStyle name="Normal 2 8 2 6 4" xfId="17316"/>
    <cellStyle name="Normal 2 8 2 6 4 2" xfId="17317"/>
    <cellStyle name="Normal 2 8 2 6 4 2 2" xfId="17318"/>
    <cellStyle name="Normal 2 8 2 6 4 2 3" xfId="17319"/>
    <cellStyle name="Normal 2 8 2 6 4 3" xfId="17320"/>
    <cellStyle name="Normal 2 8 2 6 4 3 2" xfId="17321"/>
    <cellStyle name="Normal 2 8 2 6 4 3 3" xfId="17322"/>
    <cellStyle name="Normal 2 8 2 6 4 4" xfId="17323"/>
    <cellStyle name="Normal 2 8 2 6 4 5" xfId="17324"/>
    <cellStyle name="Normal 2 8 2 6 5" xfId="17325"/>
    <cellStyle name="Normal 2 8 2 6 5 2" xfId="17326"/>
    <cellStyle name="Normal 2 8 2 6 5 2 2" xfId="17327"/>
    <cellStyle name="Normal 2 8 2 6 5 2 3" xfId="17328"/>
    <cellStyle name="Normal 2 8 2 6 5 3" xfId="17329"/>
    <cellStyle name="Normal 2 8 2 6 5 3 2" xfId="17330"/>
    <cellStyle name="Normal 2 8 2 6 5 3 3" xfId="17331"/>
    <cellStyle name="Normal 2 8 2 6 5 4" xfId="17332"/>
    <cellStyle name="Normal 2 8 2 6 5 5" xfId="17333"/>
    <cellStyle name="Normal 2 8 2 6 6" xfId="17334"/>
    <cellStyle name="Normal 2 8 2 6 6 2" xfId="17335"/>
    <cellStyle name="Normal 2 8 2 6 6 3" xfId="17336"/>
    <cellStyle name="Normal 2 8 2 6 7" xfId="17337"/>
    <cellStyle name="Normal 2 8 2 6 7 2" xfId="17338"/>
    <cellStyle name="Normal 2 8 2 6 7 3" xfId="17339"/>
    <cellStyle name="Normal 2 8 2 6 8" xfId="17340"/>
    <cellStyle name="Normal 2 8 2 6 9" xfId="17341"/>
    <cellStyle name="Normal 2 8 2 7" xfId="17342"/>
    <cellStyle name="Normal 2 8 2 7 2" xfId="17343"/>
    <cellStyle name="Normal 2 8 2 7 2 2" xfId="17344"/>
    <cellStyle name="Normal 2 8 2 7 2 2 2" xfId="17345"/>
    <cellStyle name="Normal 2 8 2 7 2 2 3" xfId="17346"/>
    <cellStyle name="Normal 2 8 2 7 2 3" xfId="17347"/>
    <cellStyle name="Normal 2 8 2 7 2 3 2" xfId="17348"/>
    <cellStyle name="Normal 2 8 2 7 2 3 3" xfId="17349"/>
    <cellStyle name="Normal 2 8 2 7 2 4" xfId="17350"/>
    <cellStyle name="Normal 2 8 2 7 2 5" xfId="17351"/>
    <cellStyle name="Normal 2 8 2 7 3" xfId="17352"/>
    <cellStyle name="Normal 2 8 2 7 3 2" xfId="17353"/>
    <cellStyle name="Normal 2 8 2 7 3 2 2" xfId="17354"/>
    <cellStyle name="Normal 2 8 2 7 3 2 3" xfId="17355"/>
    <cellStyle name="Normal 2 8 2 7 3 3" xfId="17356"/>
    <cellStyle name="Normal 2 8 2 7 3 3 2" xfId="17357"/>
    <cellStyle name="Normal 2 8 2 7 3 3 3" xfId="17358"/>
    <cellStyle name="Normal 2 8 2 7 3 4" xfId="17359"/>
    <cellStyle name="Normal 2 8 2 7 3 5" xfId="17360"/>
    <cellStyle name="Normal 2 8 2 7 4" xfId="17361"/>
    <cellStyle name="Normal 2 8 2 7 4 2" xfId="17362"/>
    <cellStyle name="Normal 2 8 2 7 4 2 2" xfId="17363"/>
    <cellStyle name="Normal 2 8 2 7 4 2 3" xfId="17364"/>
    <cellStyle name="Normal 2 8 2 7 4 3" xfId="17365"/>
    <cellStyle name="Normal 2 8 2 7 4 3 2" xfId="17366"/>
    <cellStyle name="Normal 2 8 2 7 4 3 3" xfId="17367"/>
    <cellStyle name="Normal 2 8 2 7 4 4" xfId="17368"/>
    <cellStyle name="Normal 2 8 2 7 4 5" xfId="17369"/>
    <cellStyle name="Normal 2 8 2 7 5" xfId="17370"/>
    <cellStyle name="Normal 2 8 2 7 5 2" xfId="17371"/>
    <cellStyle name="Normal 2 8 2 7 5 2 2" xfId="17372"/>
    <cellStyle name="Normal 2 8 2 7 5 2 3" xfId="17373"/>
    <cellStyle name="Normal 2 8 2 7 5 3" xfId="17374"/>
    <cellStyle name="Normal 2 8 2 7 5 3 2" xfId="17375"/>
    <cellStyle name="Normal 2 8 2 7 5 3 3" xfId="17376"/>
    <cellStyle name="Normal 2 8 2 7 5 4" xfId="17377"/>
    <cellStyle name="Normal 2 8 2 7 5 5" xfId="17378"/>
    <cellStyle name="Normal 2 8 2 7 6" xfId="17379"/>
    <cellStyle name="Normal 2 8 2 7 6 2" xfId="17380"/>
    <cellStyle name="Normal 2 8 2 7 6 3" xfId="17381"/>
    <cellStyle name="Normal 2 8 2 7 7" xfId="17382"/>
    <cellStyle name="Normal 2 8 2 7 7 2" xfId="17383"/>
    <cellStyle name="Normal 2 8 2 7 7 3" xfId="17384"/>
    <cellStyle name="Normal 2 8 2 7 8" xfId="17385"/>
    <cellStyle name="Normal 2 8 2 7 9" xfId="17386"/>
    <cellStyle name="Normal 2 8 2 8" xfId="17387"/>
    <cellStyle name="Normal 2 8 2 8 2" xfId="17388"/>
    <cellStyle name="Normal 2 8 2 8 2 2" xfId="17389"/>
    <cellStyle name="Normal 2 8 2 8 2 3" xfId="17390"/>
    <cellStyle name="Normal 2 8 2 8 3" xfId="17391"/>
    <cellStyle name="Normal 2 8 2 8 3 2" xfId="17392"/>
    <cellStyle name="Normal 2 8 2 8 3 3" xfId="17393"/>
    <cellStyle name="Normal 2 8 2 8 4" xfId="17394"/>
    <cellStyle name="Normal 2 8 2 8 5" xfId="17395"/>
    <cellStyle name="Normal 2 8 2 9" xfId="17396"/>
    <cellStyle name="Normal 2 8 2 9 2" xfId="17397"/>
    <cellStyle name="Normal 2 8 2 9 2 2" xfId="17398"/>
    <cellStyle name="Normal 2 8 2 9 2 3" xfId="17399"/>
    <cellStyle name="Normal 2 8 2 9 3" xfId="17400"/>
    <cellStyle name="Normal 2 8 2 9 3 2" xfId="17401"/>
    <cellStyle name="Normal 2 8 2 9 3 3" xfId="17402"/>
    <cellStyle name="Normal 2 8 2 9 4" xfId="17403"/>
    <cellStyle name="Normal 2 8 2 9 5" xfId="17404"/>
    <cellStyle name="Normal 2 8 3" xfId="17405"/>
    <cellStyle name="Normal 2 8 3 10" xfId="17406"/>
    <cellStyle name="Normal 2 8 3 10 2" xfId="17407"/>
    <cellStyle name="Normal 2 8 3 10 2 2" xfId="17408"/>
    <cellStyle name="Normal 2 8 3 10 2 3" xfId="17409"/>
    <cellStyle name="Normal 2 8 3 10 3" xfId="17410"/>
    <cellStyle name="Normal 2 8 3 10 3 2" xfId="17411"/>
    <cellStyle name="Normal 2 8 3 10 3 3" xfId="17412"/>
    <cellStyle name="Normal 2 8 3 10 4" xfId="17413"/>
    <cellStyle name="Normal 2 8 3 10 5" xfId="17414"/>
    <cellStyle name="Normal 2 8 3 11" xfId="17415"/>
    <cellStyle name="Normal 2 8 3 11 2" xfId="17416"/>
    <cellStyle name="Normal 2 8 3 11 2 2" xfId="17417"/>
    <cellStyle name="Normal 2 8 3 11 2 3" xfId="17418"/>
    <cellStyle name="Normal 2 8 3 11 3" xfId="17419"/>
    <cellStyle name="Normal 2 8 3 11 3 2" xfId="17420"/>
    <cellStyle name="Normal 2 8 3 11 3 3" xfId="17421"/>
    <cellStyle name="Normal 2 8 3 11 4" xfId="17422"/>
    <cellStyle name="Normal 2 8 3 11 5" xfId="17423"/>
    <cellStyle name="Normal 2 8 3 12" xfId="17424"/>
    <cellStyle name="Normal 2 8 3 12 2" xfId="17425"/>
    <cellStyle name="Normal 2 8 3 12 3" xfId="17426"/>
    <cellStyle name="Normal 2 8 3 13" xfId="17427"/>
    <cellStyle name="Normal 2 8 3 13 2" xfId="17428"/>
    <cellStyle name="Normal 2 8 3 13 3" xfId="17429"/>
    <cellStyle name="Normal 2 8 3 14" xfId="17430"/>
    <cellStyle name="Normal 2 8 3 14 2" xfId="17431"/>
    <cellStyle name="Normal 2 8 3 14 3" xfId="17432"/>
    <cellStyle name="Normal 2 8 3 15" xfId="17433"/>
    <cellStyle name="Normal 2 8 3 16" xfId="17434"/>
    <cellStyle name="Normal 2 8 3 2" xfId="17435"/>
    <cellStyle name="Normal 2 8 3 2 2" xfId="17436"/>
    <cellStyle name="Normal 2 8 3 2 2 2" xfId="17437"/>
    <cellStyle name="Normal 2 8 3 2 2 2 2" xfId="17438"/>
    <cellStyle name="Normal 2 8 3 2 2 2 3" xfId="17439"/>
    <cellStyle name="Normal 2 8 3 2 2 3" xfId="17440"/>
    <cellStyle name="Normal 2 8 3 2 2 3 2" xfId="17441"/>
    <cellStyle name="Normal 2 8 3 2 2 3 3" xfId="17442"/>
    <cellStyle name="Normal 2 8 3 2 2 4" xfId="17443"/>
    <cellStyle name="Normal 2 8 3 2 2 5" xfId="17444"/>
    <cellStyle name="Normal 2 8 3 2 3" xfId="17445"/>
    <cellStyle name="Normal 2 8 3 2 3 2" xfId="17446"/>
    <cellStyle name="Normal 2 8 3 2 3 2 2" xfId="17447"/>
    <cellStyle name="Normal 2 8 3 2 3 2 3" xfId="17448"/>
    <cellStyle name="Normal 2 8 3 2 3 3" xfId="17449"/>
    <cellStyle name="Normal 2 8 3 2 3 3 2" xfId="17450"/>
    <cellStyle name="Normal 2 8 3 2 3 3 3" xfId="17451"/>
    <cellStyle name="Normal 2 8 3 2 3 4" xfId="17452"/>
    <cellStyle name="Normal 2 8 3 2 3 5" xfId="17453"/>
    <cellStyle name="Normal 2 8 3 2 4" xfId="17454"/>
    <cellStyle name="Normal 2 8 3 2 4 2" xfId="17455"/>
    <cellStyle name="Normal 2 8 3 2 4 2 2" xfId="17456"/>
    <cellStyle name="Normal 2 8 3 2 4 2 3" xfId="17457"/>
    <cellStyle name="Normal 2 8 3 2 4 3" xfId="17458"/>
    <cellStyle name="Normal 2 8 3 2 4 3 2" xfId="17459"/>
    <cellStyle name="Normal 2 8 3 2 4 3 3" xfId="17460"/>
    <cellStyle name="Normal 2 8 3 2 4 4" xfId="17461"/>
    <cellStyle name="Normal 2 8 3 2 4 5" xfId="17462"/>
    <cellStyle name="Normal 2 8 3 2 5" xfId="17463"/>
    <cellStyle name="Normal 2 8 3 2 5 2" xfId="17464"/>
    <cellStyle name="Normal 2 8 3 2 5 2 2" xfId="17465"/>
    <cellStyle name="Normal 2 8 3 2 5 2 3" xfId="17466"/>
    <cellStyle name="Normal 2 8 3 2 5 3" xfId="17467"/>
    <cellStyle name="Normal 2 8 3 2 5 3 2" xfId="17468"/>
    <cellStyle name="Normal 2 8 3 2 5 3 3" xfId="17469"/>
    <cellStyle name="Normal 2 8 3 2 5 4" xfId="17470"/>
    <cellStyle name="Normal 2 8 3 2 5 5" xfId="17471"/>
    <cellStyle name="Normal 2 8 3 2 6" xfId="17472"/>
    <cellStyle name="Normal 2 8 3 2 6 2" xfId="17473"/>
    <cellStyle name="Normal 2 8 3 2 6 3" xfId="17474"/>
    <cellStyle name="Normal 2 8 3 2 7" xfId="17475"/>
    <cellStyle name="Normal 2 8 3 2 7 2" xfId="17476"/>
    <cellStyle name="Normal 2 8 3 2 7 3" xfId="17477"/>
    <cellStyle name="Normal 2 8 3 2 8" xfId="17478"/>
    <cellStyle name="Normal 2 8 3 2 9" xfId="17479"/>
    <cellStyle name="Normal 2 8 3 3" xfId="17480"/>
    <cellStyle name="Normal 2 8 3 3 2" xfId="17481"/>
    <cellStyle name="Normal 2 8 3 3 2 2" xfId="17482"/>
    <cellStyle name="Normal 2 8 3 3 2 2 2" xfId="17483"/>
    <cellStyle name="Normal 2 8 3 3 2 2 3" xfId="17484"/>
    <cellStyle name="Normal 2 8 3 3 2 3" xfId="17485"/>
    <cellStyle name="Normal 2 8 3 3 2 3 2" xfId="17486"/>
    <cellStyle name="Normal 2 8 3 3 2 3 3" xfId="17487"/>
    <cellStyle name="Normal 2 8 3 3 2 4" xfId="17488"/>
    <cellStyle name="Normal 2 8 3 3 2 5" xfId="17489"/>
    <cellStyle name="Normal 2 8 3 3 3" xfId="17490"/>
    <cellStyle name="Normal 2 8 3 3 3 2" xfId="17491"/>
    <cellStyle name="Normal 2 8 3 3 3 2 2" xfId="17492"/>
    <cellStyle name="Normal 2 8 3 3 3 2 3" xfId="17493"/>
    <cellStyle name="Normal 2 8 3 3 3 3" xfId="17494"/>
    <cellStyle name="Normal 2 8 3 3 3 3 2" xfId="17495"/>
    <cellStyle name="Normal 2 8 3 3 3 3 3" xfId="17496"/>
    <cellStyle name="Normal 2 8 3 3 3 4" xfId="17497"/>
    <cellStyle name="Normal 2 8 3 3 3 5" xfId="17498"/>
    <cellStyle name="Normal 2 8 3 3 4" xfId="17499"/>
    <cellStyle name="Normal 2 8 3 3 4 2" xfId="17500"/>
    <cellStyle name="Normal 2 8 3 3 4 2 2" xfId="17501"/>
    <cellStyle name="Normal 2 8 3 3 4 2 3" xfId="17502"/>
    <cellStyle name="Normal 2 8 3 3 4 3" xfId="17503"/>
    <cellStyle name="Normal 2 8 3 3 4 3 2" xfId="17504"/>
    <cellStyle name="Normal 2 8 3 3 4 3 3" xfId="17505"/>
    <cellStyle name="Normal 2 8 3 3 4 4" xfId="17506"/>
    <cellStyle name="Normal 2 8 3 3 4 5" xfId="17507"/>
    <cellStyle name="Normal 2 8 3 3 5" xfId="17508"/>
    <cellStyle name="Normal 2 8 3 3 5 2" xfId="17509"/>
    <cellStyle name="Normal 2 8 3 3 5 2 2" xfId="17510"/>
    <cellStyle name="Normal 2 8 3 3 5 2 3" xfId="17511"/>
    <cellStyle name="Normal 2 8 3 3 5 3" xfId="17512"/>
    <cellStyle name="Normal 2 8 3 3 5 3 2" xfId="17513"/>
    <cellStyle name="Normal 2 8 3 3 5 3 3" xfId="17514"/>
    <cellStyle name="Normal 2 8 3 3 5 4" xfId="17515"/>
    <cellStyle name="Normal 2 8 3 3 5 5" xfId="17516"/>
    <cellStyle name="Normal 2 8 3 3 6" xfId="17517"/>
    <cellStyle name="Normal 2 8 3 3 6 2" xfId="17518"/>
    <cellStyle name="Normal 2 8 3 3 6 3" xfId="17519"/>
    <cellStyle name="Normal 2 8 3 3 7" xfId="17520"/>
    <cellStyle name="Normal 2 8 3 3 7 2" xfId="17521"/>
    <cellStyle name="Normal 2 8 3 3 7 3" xfId="17522"/>
    <cellStyle name="Normal 2 8 3 3 8" xfId="17523"/>
    <cellStyle name="Normal 2 8 3 3 9" xfId="17524"/>
    <cellStyle name="Normal 2 8 3 4" xfId="17525"/>
    <cellStyle name="Normal 2 8 3 4 2" xfId="17526"/>
    <cellStyle name="Normal 2 8 3 4 2 2" xfId="17527"/>
    <cellStyle name="Normal 2 8 3 4 2 2 2" xfId="17528"/>
    <cellStyle name="Normal 2 8 3 4 2 2 3" xfId="17529"/>
    <cellStyle name="Normal 2 8 3 4 2 3" xfId="17530"/>
    <cellStyle name="Normal 2 8 3 4 2 3 2" xfId="17531"/>
    <cellStyle name="Normal 2 8 3 4 2 3 3" xfId="17532"/>
    <cellStyle name="Normal 2 8 3 4 2 4" xfId="17533"/>
    <cellStyle name="Normal 2 8 3 4 2 5" xfId="17534"/>
    <cellStyle name="Normal 2 8 3 4 3" xfId="17535"/>
    <cellStyle name="Normal 2 8 3 4 3 2" xfId="17536"/>
    <cellStyle name="Normal 2 8 3 4 3 2 2" xfId="17537"/>
    <cellStyle name="Normal 2 8 3 4 3 2 3" xfId="17538"/>
    <cellStyle name="Normal 2 8 3 4 3 3" xfId="17539"/>
    <cellStyle name="Normal 2 8 3 4 3 3 2" xfId="17540"/>
    <cellStyle name="Normal 2 8 3 4 3 3 3" xfId="17541"/>
    <cellStyle name="Normal 2 8 3 4 3 4" xfId="17542"/>
    <cellStyle name="Normal 2 8 3 4 3 5" xfId="17543"/>
    <cellStyle name="Normal 2 8 3 4 4" xfId="17544"/>
    <cellStyle name="Normal 2 8 3 4 4 2" xfId="17545"/>
    <cellStyle name="Normal 2 8 3 4 4 2 2" xfId="17546"/>
    <cellStyle name="Normal 2 8 3 4 4 2 3" xfId="17547"/>
    <cellStyle name="Normal 2 8 3 4 4 3" xfId="17548"/>
    <cellStyle name="Normal 2 8 3 4 4 3 2" xfId="17549"/>
    <cellStyle name="Normal 2 8 3 4 4 3 3" xfId="17550"/>
    <cellStyle name="Normal 2 8 3 4 4 4" xfId="17551"/>
    <cellStyle name="Normal 2 8 3 4 4 5" xfId="17552"/>
    <cellStyle name="Normal 2 8 3 4 5" xfId="17553"/>
    <cellStyle name="Normal 2 8 3 4 5 2" xfId="17554"/>
    <cellStyle name="Normal 2 8 3 4 5 2 2" xfId="17555"/>
    <cellStyle name="Normal 2 8 3 4 5 2 3" xfId="17556"/>
    <cellStyle name="Normal 2 8 3 4 5 3" xfId="17557"/>
    <cellStyle name="Normal 2 8 3 4 5 3 2" xfId="17558"/>
    <cellStyle name="Normal 2 8 3 4 5 3 3" xfId="17559"/>
    <cellStyle name="Normal 2 8 3 4 5 4" xfId="17560"/>
    <cellStyle name="Normal 2 8 3 4 5 5" xfId="17561"/>
    <cellStyle name="Normal 2 8 3 4 6" xfId="17562"/>
    <cellStyle name="Normal 2 8 3 4 6 2" xfId="17563"/>
    <cellStyle name="Normal 2 8 3 4 6 3" xfId="17564"/>
    <cellStyle name="Normal 2 8 3 4 7" xfId="17565"/>
    <cellStyle name="Normal 2 8 3 4 7 2" xfId="17566"/>
    <cellStyle name="Normal 2 8 3 4 7 3" xfId="17567"/>
    <cellStyle name="Normal 2 8 3 4 8" xfId="17568"/>
    <cellStyle name="Normal 2 8 3 4 9" xfId="17569"/>
    <cellStyle name="Normal 2 8 3 5" xfId="17570"/>
    <cellStyle name="Normal 2 8 3 5 2" xfId="17571"/>
    <cellStyle name="Normal 2 8 3 5 2 2" xfId="17572"/>
    <cellStyle name="Normal 2 8 3 5 2 2 2" xfId="17573"/>
    <cellStyle name="Normal 2 8 3 5 2 2 3" xfId="17574"/>
    <cellStyle name="Normal 2 8 3 5 2 3" xfId="17575"/>
    <cellStyle name="Normal 2 8 3 5 2 3 2" xfId="17576"/>
    <cellStyle name="Normal 2 8 3 5 2 3 3" xfId="17577"/>
    <cellStyle name="Normal 2 8 3 5 2 4" xfId="17578"/>
    <cellStyle name="Normal 2 8 3 5 2 5" xfId="17579"/>
    <cellStyle name="Normal 2 8 3 5 3" xfId="17580"/>
    <cellStyle name="Normal 2 8 3 5 3 2" xfId="17581"/>
    <cellStyle name="Normal 2 8 3 5 3 2 2" xfId="17582"/>
    <cellStyle name="Normal 2 8 3 5 3 2 3" xfId="17583"/>
    <cellStyle name="Normal 2 8 3 5 3 3" xfId="17584"/>
    <cellStyle name="Normal 2 8 3 5 3 3 2" xfId="17585"/>
    <cellStyle name="Normal 2 8 3 5 3 3 3" xfId="17586"/>
    <cellStyle name="Normal 2 8 3 5 3 4" xfId="17587"/>
    <cellStyle name="Normal 2 8 3 5 3 5" xfId="17588"/>
    <cellStyle name="Normal 2 8 3 5 4" xfId="17589"/>
    <cellStyle name="Normal 2 8 3 5 4 2" xfId="17590"/>
    <cellStyle name="Normal 2 8 3 5 4 2 2" xfId="17591"/>
    <cellStyle name="Normal 2 8 3 5 4 2 3" xfId="17592"/>
    <cellStyle name="Normal 2 8 3 5 4 3" xfId="17593"/>
    <cellStyle name="Normal 2 8 3 5 4 3 2" xfId="17594"/>
    <cellStyle name="Normal 2 8 3 5 4 3 3" xfId="17595"/>
    <cellStyle name="Normal 2 8 3 5 4 4" xfId="17596"/>
    <cellStyle name="Normal 2 8 3 5 4 5" xfId="17597"/>
    <cellStyle name="Normal 2 8 3 5 5" xfId="17598"/>
    <cellStyle name="Normal 2 8 3 5 5 2" xfId="17599"/>
    <cellStyle name="Normal 2 8 3 5 5 2 2" xfId="17600"/>
    <cellStyle name="Normal 2 8 3 5 5 2 3" xfId="17601"/>
    <cellStyle name="Normal 2 8 3 5 5 3" xfId="17602"/>
    <cellStyle name="Normal 2 8 3 5 5 3 2" xfId="17603"/>
    <cellStyle name="Normal 2 8 3 5 5 3 3" xfId="17604"/>
    <cellStyle name="Normal 2 8 3 5 5 4" xfId="17605"/>
    <cellStyle name="Normal 2 8 3 5 5 5" xfId="17606"/>
    <cellStyle name="Normal 2 8 3 5 6" xfId="17607"/>
    <cellStyle name="Normal 2 8 3 5 6 2" xfId="17608"/>
    <cellStyle name="Normal 2 8 3 5 6 3" xfId="17609"/>
    <cellStyle name="Normal 2 8 3 5 7" xfId="17610"/>
    <cellStyle name="Normal 2 8 3 5 7 2" xfId="17611"/>
    <cellStyle name="Normal 2 8 3 5 7 3" xfId="17612"/>
    <cellStyle name="Normal 2 8 3 5 8" xfId="17613"/>
    <cellStyle name="Normal 2 8 3 5 9" xfId="17614"/>
    <cellStyle name="Normal 2 8 3 6" xfId="17615"/>
    <cellStyle name="Normal 2 8 3 6 2" xfId="17616"/>
    <cellStyle name="Normal 2 8 3 6 2 2" xfId="17617"/>
    <cellStyle name="Normal 2 8 3 6 2 2 2" xfId="17618"/>
    <cellStyle name="Normal 2 8 3 6 2 2 3" xfId="17619"/>
    <cellStyle name="Normal 2 8 3 6 2 3" xfId="17620"/>
    <cellStyle name="Normal 2 8 3 6 2 3 2" xfId="17621"/>
    <cellStyle name="Normal 2 8 3 6 2 3 3" xfId="17622"/>
    <cellStyle name="Normal 2 8 3 6 2 4" xfId="17623"/>
    <cellStyle name="Normal 2 8 3 6 2 5" xfId="17624"/>
    <cellStyle name="Normal 2 8 3 6 3" xfId="17625"/>
    <cellStyle name="Normal 2 8 3 6 3 2" xfId="17626"/>
    <cellStyle name="Normal 2 8 3 6 3 2 2" xfId="17627"/>
    <cellStyle name="Normal 2 8 3 6 3 2 3" xfId="17628"/>
    <cellStyle name="Normal 2 8 3 6 3 3" xfId="17629"/>
    <cellStyle name="Normal 2 8 3 6 3 3 2" xfId="17630"/>
    <cellStyle name="Normal 2 8 3 6 3 3 3" xfId="17631"/>
    <cellStyle name="Normal 2 8 3 6 3 4" xfId="17632"/>
    <cellStyle name="Normal 2 8 3 6 3 5" xfId="17633"/>
    <cellStyle name="Normal 2 8 3 6 4" xfId="17634"/>
    <cellStyle name="Normal 2 8 3 6 4 2" xfId="17635"/>
    <cellStyle name="Normal 2 8 3 6 4 2 2" xfId="17636"/>
    <cellStyle name="Normal 2 8 3 6 4 2 3" xfId="17637"/>
    <cellStyle name="Normal 2 8 3 6 4 3" xfId="17638"/>
    <cellStyle name="Normal 2 8 3 6 4 3 2" xfId="17639"/>
    <cellStyle name="Normal 2 8 3 6 4 3 3" xfId="17640"/>
    <cellStyle name="Normal 2 8 3 6 4 4" xfId="17641"/>
    <cellStyle name="Normal 2 8 3 6 4 5" xfId="17642"/>
    <cellStyle name="Normal 2 8 3 6 5" xfId="17643"/>
    <cellStyle name="Normal 2 8 3 6 5 2" xfId="17644"/>
    <cellStyle name="Normal 2 8 3 6 5 2 2" xfId="17645"/>
    <cellStyle name="Normal 2 8 3 6 5 2 3" xfId="17646"/>
    <cellStyle name="Normal 2 8 3 6 5 3" xfId="17647"/>
    <cellStyle name="Normal 2 8 3 6 5 3 2" xfId="17648"/>
    <cellStyle name="Normal 2 8 3 6 5 3 3" xfId="17649"/>
    <cellStyle name="Normal 2 8 3 6 5 4" xfId="17650"/>
    <cellStyle name="Normal 2 8 3 6 5 5" xfId="17651"/>
    <cellStyle name="Normal 2 8 3 6 6" xfId="17652"/>
    <cellStyle name="Normal 2 8 3 6 6 2" xfId="17653"/>
    <cellStyle name="Normal 2 8 3 6 6 3" xfId="17654"/>
    <cellStyle name="Normal 2 8 3 6 7" xfId="17655"/>
    <cellStyle name="Normal 2 8 3 6 7 2" xfId="17656"/>
    <cellStyle name="Normal 2 8 3 6 7 3" xfId="17657"/>
    <cellStyle name="Normal 2 8 3 6 8" xfId="17658"/>
    <cellStyle name="Normal 2 8 3 6 9" xfId="17659"/>
    <cellStyle name="Normal 2 8 3 7" xfId="17660"/>
    <cellStyle name="Normal 2 8 3 7 2" xfId="17661"/>
    <cellStyle name="Normal 2 8 3 7 2 2" xfId="17662"/>
    <cellStyle name="Normal 2 8 3 7 2 2 2" xfId="17663"/>
    <cellStyle name="Normal 2 8 3 7 2 2 3" xfId="17664"/>
    <cellStyle name="Normal 2 8 3 7 2 3" xfId="17665"/>
    <cellStyle name="Normal 2 8 3 7 2 3 2" xfId="17666"/>
    <cellStyle name="Normal 2 8 3 7 2 3 3" xfId="17667"/>
    <cellStyle name="Normal 2 8 3 7 2 4" xfId="17668"/>
    <cellStyle name="Normal 2 8 3 7 2 5" xfId="17669"/>
    <cellStyle name="Normal 2 8 3 7 3" xfId="17670"/>
    <cellStyle name="Normal 2 8 3 7 3 2" xfId="17671"/>
    <cellStyle name="Normal 2 8 3 7 3 2 2" xfId="17672"/>
    <cellStyle name="Normal 2 8 3 7 3 2 3" xfId="17673"/>
    <cellStyle name="Normal 2 8 3 7 3 3" xfId="17674"/>
    <cellStyle name="Normal 2 8 3 7 3 3 2" xfId="17675"/>
    <cellStyle name="Normal 2 8 3 7 3 3 3" xfId="17676"/>
    <cellStyle name="Normal 2 8 3 7 3 4" xfId="17677"/>
    <cellStyle name="Normal 2 8 3 7 3 5" xfId="17678"/>
    <cellStyle name="Normal 2 8 3 7 4" xfId="17679"/>
    <cellStyle name="Normal 2 8 3 7 4 2" xfId="17680"/>
    <cellStyle name="Normal 2 8 3 7 4 2 2" xfId="17681"/>
    <cellStyle name="Normal 2 8 3 7 4 2 3" xfId="17682"/>
    <cellStyle name="Normal 2 8 3 7 4 3" xfId="17683"/>
    <cellStyle name="Normal 2 8 3 7 4 3 2" xfId="17684"/>
    <cellStyle name="Normal 2 8 3 7 4 3 3" xfId="17685"/>
    <cellStyle name="Normal 2 8 3 7 4 4" xfId="17686"/>
    <cellStyle name="Normal 2 8 3 7 4 5" xfId="17687"/>
    <cellStyle name="Normal 2 8 3 7 5" xfId="17688"/>
    <cellStyle name="Normal 2 8 3 7 5 2" xfId="17689"/>
    <cellStyle name="Normal 2 8 3 7 5 2 2" xfId="17690"/>
    <cellStyle name="Normal 2 8 3 7 5 2 3" xfId="17691"/>
    <cellStyle name="Normal 2 8 3 7 5 3" xfId="17692"/>
    <cellStyle name="Normal 2 8 3 7 5 3 2" xfId="17693"/>
    <cellStyle name="Normal 2 8 3 7 5 3 3" xfId="17694"/>
    <cellStyle name="Normal 2 8 3 7 5 4" xfId="17695"/>
    <cellStyle name="Normal 2 8 3 7 5 5" xfId="17696"/>
    <cellStyle name="Normal 2 8 3 7 6" xfId="17697"/>
    <cellStyle name="Normal 2 8 3 7 6 2" xfId="17698"/>
    <cellStyle name="Normal 2 8 3 7 6 3" xfId="17699"/>
    <cellStyle name="Normal 2 8 3 7 7" xfId="17700"/>
    <cellStyle name="Normal 2 8 3 7 7 2" xfId="17701"/>
    <cellStyle name="Normal 2 8 3 7 7 3" xfId="17702"/>
    <cellStyle name="Normal 2 8 3 7 8" xfId="17703"/>
    <cellStyle name="Normal 2 8 3 7 9" xfId="17704"/>
    <cellStyle name="Normal 2 8 3 8" xfId="17705"/>
    <cellStyle name="Normal 2 8 3 8 2" xfId="17706"/>
    <cellStyle name="Normal 2 8 3 8 2 2" xfId="17707"/>
    <cellStyle name="Normal 2 8 3 8 2 3" xfId="17708"/>
    <cellStyle name="Normal 2 8 3 8 3" xfId="17709"/>
    <cellStyle name="Normal 2 8 3 8 3 2" xfId="17710"/>
    <cellStyle name="Normal 2 8 3 8 3 3" xfId="17711"/>
    <cellStyle name="Normal 2 8 3 8 4" xfId="17712"/>
    <cellStyle name="Normal 2 8 3 8 5" xfId="17713"/>
    <cellStyle name="Normal 2 8 3 9" xfId="17714"/>
    <cellStyle name="Normal 2 8 3 9 2" xfId="17715"/>
    <cellStyle name="Normal 2 8 3 9 2 2" xfId="17716"/>
    <cellStyle name="Normal 2 8 3 9 2 3" xfId="17717"/>
    <cellStyle name="Normal 2 8 3 9 3" xfId="17718"/>
    <cellStyle name="Normal 2 8 3 9 3 2" xfId="17719"/>
    <cellStyle name="Normal 2 8 3 9 3 3" xfId="17720"/>
    <cellStyle name="Normal 2 8 3 9 4" xfId="17721"/>
    <cellStyle name="Normal 2 8 3 9 5" xfId="17722"/>
    <cellStyle name="Normal 2 9" xfId="17723"/>
    <cellStyle name="Normal 2 9 2" xfId="17724"/>
    <cellStyle name="Normal 2 9 2 10" xfId="17725"/>
    <cellStyle name="Normal 2 9 2 10 2" xfId="17726"/>
    <cellStyle name="Normal 2 9 2 11" xfId="17727"/>
    <cellStyle name="Normal 2 9 2 11 2" xfId="17728"/>
    <cellStyle name="Normal 2 9 2 12" xfId="17729"/>
    <cellStyle name="Normal 2 9 2 12 2" xfId="17730"/>
    <cellStyle name="Normal 2 9 2 13" xfId="17731"/>
    <cellStyle name="Normal 2 9 2 2" xfId="17732"/>
    <cellStyle name="Normal 2 9 2 2 2" xfId="17733"/>
    <cellStyle name="Normal 2 9 2 2 2 2" xfId="17734"/>
    <cellStyle name="Normal 2 9 2 2 2 2 2" xfId="17735"/>
    <cellStyle name="Normal 2 9 2 2 2 3" xfId="17736"/>
    <cellStyle name="Normal 2 9 2 2 2 3 2" xfId="17737"/>
    <cellStyle name="Normal 2 9 2 2 2 4" xfId="17738"/>
    <cellStyle name="Normal 2 9 2 2 3" xfId="17739"/>
    <cellStyle name="Normal 2 9 2 2 3 2" xfId="17740"/>
    <cellStyle name="Normal 2 9 2 2 4" xfId="17741"/>
    <cellStyle name="Normal 2 9 2 2 4 2" xfId="17742"/>
    <cellStyle name="Normal 2 9 2 2 5" xfId="17743"/>
    <cellStyle name="Normal 2 9 2 3" xfId="17744"/>
    <cellStyle name="Normal 2 9 2 3 2" xfId="17745"/>
    <cellStyle name="Normal 2 9 2 3 2 2" xfId="17746"/>
    <cellStyle name="Normal 2 9 2 3 2 2 2" xfId="17747"/>
    <cellStyle name="Normal 2 9 2 3 2 3" xfId="17748"/>
    <cellStyle name="Normal 2 9 2 3 2 3 2" xfId="17749"/>
    <cellStyle name="Normal 2 9 2 3 2 4" xfId="17750"/>
    <cellStyle name="Normal 2 9 2 3 3" xfId="17751"/>
    <cellStyle name="Normal 2 9 2 3 3 2" xfId="17752"/>
    <cellStyle name="Normal 2 9 2 3 4" xfId="17753"/>
    <cellStyle name="Normal 2 9 2 3 4 2" xfId="17754"/>
    <cellStyle name="Normal 2 9 2 3 5" xfId="17755"/>
    <cellStyle name="Normal 2 9 2 4" xfId="17756"/>
    <cellStyle name="Normal 2 9 2 4 2" xfId="17757"/>
    <cellStyle name="Normal 2 9 2 4 2 2" xfId="17758"/>
    <cellStyle name="Normal 2 9 2 4 3" xfId="17759"/>
    <cellStyle name="Normal 2 9 2 4 3 2" xfId="17760"/>
    <cellStyle name="Normal 2 9 2 4 4" xfId="17761"/>
    <cellStyle name="Normal 2 9 2 5" xfId="17762"/>
    <cellStyle name="Normal 2 9 2 5 2" xfId="17763"/>
    <cellStyle name="Normal 2 9 2 5 2 2" xfId="17764"/>
    <cellStyle name="Normal 2 9 2 5 3" xfId="17765"/>
    <cellStyle name="Normal 2 9 2 5 3 2" xfId="17766"/>
    <cellStyle name="Normal 2 9 2 5 4" xfId="17767"/>
    <cellStyle name="Normal 2 9 2 6" xfId="17768"/>
    <cellStyle name="Normal 2 9 2 6 2" xfId="17769"/>
    <cellStyle name="Normal 2 9 2 7" xfId="17770"/>
    <cellStyle name="Normal 2 9 2 7 2" xfId="17771"/>
    <cellStyle name="Normal 2 9 2 8" xfId="17772"/>
    <cellStyle name="Normal 2 9 2 8 2" xfId="17773"/>
    <cellStyle name="Normal 2 9 2 9" xfId="17774"/>
    <cellStyle name="Normal 2 9 2 9 2" xfId="17775"/>
    <cellStyle name="Normal 20" xfId="17776"/>
    <cellStyle name="Normal 21" xfId="17777"/>
    <cellStyle name="Normal 22" xfId="17778"/>
    <cellStyle name="Normal 23" xfId="17779"/>
    <cellStyle name="Normal 23 10" xfId="17780"/>
    <cellStyle name="Normal 23 10 2" xfId="17781"/>
    <cellStyle name="Normal 23 10 2 2" xfId="17782"/>
    <cellStyle name="Normal 23 10 2 3" xfId="17783"/>
    <cellStyle name="Normal 23 10 3" xfId="17784"/>
    <cellStyle name="Normal 23 10 3 2" xfId="17785"/>
    <cellStyle name="Normal 23 10 3 3" xfId="17786"/>
    <cellStyle name="Normal 23 10 4" xfId="17787"/>
    <cellStyle name="Normal 23 10 5" xfId="17788"/>
    <cellStyle name="Normal 23 11" xfId="17789"/>
    <cellStyle name="Normal 23 11 2" xfId="17790"/>
    <cellStyle name="Normal 23 11 2 2" xfId="17791"/>
    <cellStyle name="Normal 23 11 2 3" xfId="17792"/>
    <cellStyle name="Normal 23 11 3" xfId="17793"/>
    <cellStyle name="Normal 23 11 3 2" xfId="17794"/>
    <cellStyle name="Normal 23 11 3 3" xfId="17795"/>
    <cellStyle name="Normal 23 11 4" xfId="17796"/>
    <cellStyle name="Normal 23 11 5" xfId="17797"/>
    <cellStyle name="Normal 23 12" xfId="17798"/>
    <cellStyle name="Normal 23 12 2" xfId="17799"/>
    <cellStyle name="Normal 23 12 3" xfId="17800"/>
    <cellStyle name="Normal 23 13" xfId="17801"/>
    <cellStyle name="Normal 23 13 2" xfId="17802"/>
    <cellStyle name="Normal 23 13 3" xfId="17803"/>
    <cellStyle name="Normal 23 14" xfId="17804"/>
    <cellStyle name="Normal 23 14 2" xfId="17805"/>
    <cellStyle name="Normal 23 14 3" xfId="17806"/>
    <cellStyle name="Normal 23 15" xfId="17807"/>
    <cellStyle name="Normal 23 16" xfId="17808"/>
    <cellStyle name="Normal 23 2" xfId="17809"/>
    <cellStyle name="Normal 23 2 2" xfId="17810"/>
    <cellStyle name="Normal 23 2 2 2" xfId="17811"/>
    <cellStyle name="Normal 23 2 2 2 2" xfId="17812"/>
    <cellStyle name="Normal 23 2 2 2 3" xfId="17813"/>
    <cellStyle name="Normal 23 2 2 3" xfId="17814"/>
    <cellStyle name="Normal 23 2 2 3 2" xfId="17815"/>
    <cellStyle name="Normal 23 2 2 3 3" xfId="17816"/>
    <cellStyle name="Normal 23 2 2 4" xfId="17817"/>
    <cellStyle name="Normal 23 2 2 5" xfId="17818"/>
    <cellStyle name="Normal 23 2 3" xfId="17819"/>
    <cellStyle name="Normal 23 2 3 2" xfId="17820"/>
    <cellStyle name="Normal 23 2 3 2 2" xfId="17821"/>
    <cellStyle name="Normal 23 2 3 2 3" xfId="17822"/>
    <cellStyle name="Normal 23 2 3 3" xfId="17823"/>
    <cellStyle name="Normal 23 2 3 3 2" xfId="17824"/>
    <cellStyle name="Normal 23 2 3 3 3" xfId="17825"/>
    <cellStyle name="Normal 23 2 3 4" xfId="17826"/>
    <cellStyle name="Normal 23 2 3 5" xfId="17827"/>
    <cellStyle name="Normal 23 2 4" xfId="17828"/>
    <cellStyle name="Normal 23 2 4 2" xfId="17829"/>
    <cellStyle name="Normal 23 2 4 2 2" xfId="17830"/>
    <cellStyle name="Normal 23 2 4 2 3" xfId="17831"/>
    <cellStyle name="Normal 23 2 4 3" xfId="17832"/>
    <cellStyle name="Normal 23 2 4 3 2" xfId="17833"/>
    <cellStyle name="Normal 23 2 4 3 3" xfId="17834"/>
    <cellStyle name="Normal 23 2 4 4" xfId="17835"/>
    <cellStyle name="Normal 23 2 4 5" xfId="17836"/>
    <cellStyle name="Normal 23 2 5" xfId="17837"/>
    <cellStyle name="Normal 23 2 5 2" xfId="17838"/>
    <cellStyle name="Normal 23 2 5 2 2" xfId="17839"/>
    <cellStyle name="Normal 23 2 5 2 3" xfId="17840"/>
    <cellStyle name="Normal 23 2 5 3" xfId="17841"/>
    <cellStyle name="Normal 23 2 5 3 2" xfId="17842"/>
    <cellStyle name="Normal 23 2 5 3 3" xfId="17843"/>
    <cellStyle name="Normal 23 2 5 4" xfId="17844"/>
    <cellStyle name="Normal 23 2 5 5" xfId="17845"/>
    <cellStyle name="Normal 23 2 6" xfId="17846"/>
    <cellStyle name="Normal 23 2 6 2" xfId="17847"/>
    <cellStyle name="Normal 23 2 6 3" xfId="17848"/>
    <cellStyle name="Normal 23 2 7" xfId="17849"/>
    <cellStyle name="Normal 23 2 7 2" xfId="17850"/>
    <cellStyle name="Normal 23 2 7 3" xfId="17851"/>
    <cellStyle name="Normal 23 2 8" xfId="17852"/>
    <cellStyle name="Normal 23 2 9" xfId="17853"/>
    <cellStyle name="Normal 23 3" xfId="17854"/>
    <cellStyle name="Normal 23 3 2" xfId="17855"/>
    <cellStyle name="Normal 23 3 2 2" xfId="17856"/>
    <cellStyle name="Normal 23 3 2 2 2" xfId="17857"/>
    <cellStyle name="Normal 23 3 2 2 3" xfId="17858"/>
    <cellStyle name="Normal 23 3 2 3" xfId="17859"/>
    <cellStyle name="Normal 23 3 2 3 2" xfId="17860"/>
    <cellStyle name="Normal 23 3 2 3 3" xfId="17861"/>
    <cellStyle name="Normal 23 3 2 4" xfId="17862"/>
    <cellStyle name="Normal 23 3 2 5" xfId="17863"/>
    <cellStyle name="Normal 23 3 3" xfId="17864"/>
    <cellStyle name="Normal 23 3 3 2" xfId="17865"/>
    <cellStyle name="Normal 23 3 3 2 2" xfId="17866"/>
    <cellStyle name="Normal 23 3 3 2 3" xfId="17867"/>
    <cellStyle name="Normal 23 3 3 3" xfId="17868"/>
    <cellStyle name="Normal 23 3 3 3 2" xfId="17869"/>
    <cellStyle name="Normal 23 3 3 3 3" xfId="17870"/>
    <cellStyle name="Normal 23 3 3 4" xfId="17871"/>
    <cellStyle name="Normal 23 3 3 5" xfId="17872"/>
    <cellStyle name="Normal 23 3 4" xfId="17873"/>
    <cellStyle name="Normal 23 3 4 2" xfId="17874"/>
    <cellStyle name="Normal 23 3 4 2 2" xfId="17875"/>
    <cellStyle name="Normal 23 3 4 2 3" xfId="17876"/>
    <cellStyle name="Normal 23 3 4 3" xfId="17877"/>
    <cellStyle name="Normal 23 3 4 3 2" xfId="17878"/>
    <cellStyle name="Normal 23 3 4 3 3" xfId="17879"/>
    <cellStyle name="Normal 23 3 4 4" xfId="17880"/>
    <cellStyle name="Normal 23 3 4 5" xfId="17881"/>
    <cellStyle name="Normal 23 3 5" xfId="17882"/>
    <cellStyle name="Normal 23 3 5 2" xfId="17883"/>
    <cellStyle name="Normal 23 3 5 2 2" xfId="17884"/>
    <cellStyle name="Normal 23 3 5 2 3" xfId="17885"/>
    <cellStyle name="Normal 23 3 5 3" xfId="17886"/>
    <cellStyle name="Normal 23 3 5 3 2" xfId="17887"/>
    <cellStyle name="Normal 23 3 5 3 3" xfId="17888"/>
    <cellStyle name="Normal 23 3 5 4" xfId="17889"/>
    <cellStyle name="Normal 23 3 5 5" xfId="17890"/>
    <cellStyle name="Normal 23 3 6" xfId="17891"/>
    <cellStyle name="Normal 23 3 6 2" xfId="17892"/>
    <cellStyle name="Normal 23 3 6 3" xfId="17893"/>
    <cellStyle name="Normal 23 3 7" xfId="17894"/>
    <cellStyle name="Normal 23 3 7 2" xfId="17895"/>
    <cellStyle name="Normal 23 3 7 3" xfId="17896"/>
    <cellStyle name="Normal 23 3 8" xfId="17897"/>
    <cellStyle name="Normal 23 3 9" xfId="17898"/>
    <cellStyle name="Normal 23 4" xfId="17899"/>
    <cellStyle name="Normal 23 4 2" xfId="17900"/>
    <cellStyle name="Normal 23 4 2 2" xfId="17901"/>
    <cellStyle name="Normal 23 4 2 2 2" xfId="17902"/>
    <cellStyle name="Normal 23 4 2 2 3" xfId="17903"/>
    <cellStyle name="Normal 23 4 2 3" xfId="17904"/>
    <cellStyle name="Normal 23 4 2 3 2" xfId="17905"/>
    <cellStyle name="Normal 23 4 2 3 3" xfId="17906"/>
    <cellStyle name="Normal 23 4 2 4" xfId="17907"/>
    <cellStyle name="Normal 23 4 2 5" xfId="17908"/>
    <cellStyle name="Normal 23 4 3" xfId="17909"/>
    <cellStyle name="Normal 23 4 3 2" xfId="17910"/>
    <cellStyle name="Normal 23 4 3 2 2" xfId="17911"/>
    <cellStyle name="Normal 23 4 3 2 3" xfId="17912"/>
    <cellStyle name="Normal 23 4 3 3" xfId="17913"/>
    <cellStyle name="Normal 23 4 3 3 2" xfId="17914"/>
    <cellStyle name="Normal 23 4 3 3 3" xfId="17915"/>
    <cellStyle name="Normal 23 4 3 4" xfId="17916"/>
    <cellStyle name="Normal 23 4 3 5" xfId="17917"/>
    <cellStyle name="Normal 23 4 4" xfId="17918"/>
    <cellStyle name="Normal 23 4 4 2" xfId="17919"/>
    <cellStyle name="Normal 23 4 4 2 2" xfId="17920"/>
    <cellStyle name="Normal 23 4 4 2 3" xfId="17921"/>
    <cellStyle name="Normal 23 4 4 3" xfId="17922"/>
    <cellStyle name="Normal 23 4 4 3 2" xfId="17923"/>
    <cellStyle name="Normal 23 4 4 3 3" xfId="17924"/>
    <cellStyle name="Normal 23 4 4 4" xfId="17925"/>
    <cellStyle name="Normal 23 4 4 5" xfId="17926"/>
    <cellStyle name="Normal 23 4 5" xfId="17927"/>
    <cellStyle name="Normal 23 4 5 2" xfId="17928"/>
    <cellStyle name="Normal 23 4 5 2 2" xfId="17929"/>
    <cellStyle name="Normal 23 4 5 2 3" xfId="17930"/>
    <cellStyle name="Normal 23 4 5 3" xfId="17931"/>
    <cellStyle name="Normal 23 4 5 3 2" xfId="17932"/>
    <cellStyle name="Normal 23 4 5 3 3" xfId="17933"/>
    <cellStyle name="Normal 23 4 5 4" xfId="17934"/>
    <cellStyle name="Normal 23 4 5 5" xfId="17935"/>
    <cellStyle name="Normal 23 4 6" xfId="17936"/>
    <cellStyle name="Normal 23 4 6 2" xfId="17937"/>
    <cellStyle name="Normal 23 4 6 3" xfId="17938"/>
    <cellStyle name="Normal 23 4 7" xfId="17939"/>
    <cellStyle name="Normal 23 4 7 2" xfId="17940"/>
    <cellStyle name="Normal 23 4 7 3" xfId="17941"/>
    <cellStyle name="Normal 23 4 8" xfId="17942"/>
    <cellStyle name="Normal 23 4 9" xfId="17943"/>
    <cellStyle name="Normal 23 5" xfId="17944"/>
    <cellStyle name="Normal 23 5 2" xfId="17945"/>
    <cellStyle name="Normal 23 5 2 2" xfId="17946"/>
    <cellStyle name="Normal 23 5 2 2 2" xfId="17947"/>
    <cellStyle name="Normal 23 5 2 2 3" xfId="17948"/>
    <cellStyle name="Normal 23 5 2 3" xfId="17949"/>
    <cellStyle name="Normal 23 5 2 3 2" xfId="17950"/>
    <cellStyle name="Normal 23 5 2 3 3" xfId="17951"/>
    <cellStyle name="Normal 23 5 2 4" xfId="17952"/>
    <cellStyle name="Normal 23 5 2 5" xfId="17953"/>
    <cellStyle name="Normal 23 5 3" xfId="17954"/>
    <cellStyle name="Normal 23 5 3 2" xfId="17955"/>
    <cellStyle name="Normal 23 5 3 2 2" xfId="17956"/>
    <cellStyle name="Normal 23 5 3 2 3" xfId="17957"/>
    <cellStyle name="Normal 23 5 3 3" xfId="17958"/>
    <cellStyle name="Normal 23 5 3 3 2" xfId="17959"/>
    <cellStyle name="Normal 23 5 3 3 3" xfId="17960"/>
    <cellStyle name="Normal 23 5 3 4" xfId="17961"/>
    <cellStyle name="Normal 23 5 3 5" xfId="17962"/>
    <cellStyle name="Normal 23 5 4" xfId="17963"/>
    <cellStyle name="Normal 23 5 4 2" xfId="17964"/>
    <cellStyle name="Normal 23 5 4 2 2" xfId="17965"/>
    <cellStyle name="Normal 23 5 4 2 3" xfId="17966"/>
    <cellStyle name="Normal 23 5 4 3" xfId="17967"/>
    <cellStyle name="Normal 23 5 4 3 2" xfId="17968"/>
    <cellStyle name="Normal 23 5 4 3 3" xfId="17969"/>
    <cellStyle name="Normal 23 5 4 4" xfId="17970"/>
    <cellStyle name="Normal 23 5 4 5" xfId="17971"/>
    <cellStyle name="Normal 23 5 5" xfId="17972"/>
    <cellStyle name="Normal 23 5 5 2" xfId="17973"/>
    <cellStyle name="Normal 23 5 5 2 2" xfId="17974"/>
    <cellStyle name="Normal 23 5 5 2 3" xfId="17975"/>
    <cellStyle name="Normal 23 5 5 3" xfId="17976"/>
    <cellStyle name="Normal 23 5 5 3 2" xfId="17977"/>
    <cellStyle name="Normal 23 5 5 3 3" xfId="17978"/>
    <cellStyle name="Normal 23 5 5 4" xfId="17979"/>
    <cellStyle name="Normal 23 5 5 5" xfId="17980"/>
    <cellStyle name="Normal 23 5 6" xfId="17981"/>
    <cellStyle name="Normal 23 5 6 2" xfId="17982"/>
    <cellStyle name="Normal 23 5 6 3" xfId="17983"/>
    <cellStyle name="Normal 23 5 7" xfId="17984"/>
    <cellStyle name="Normal 23 5 7 2" xfId="17985"/>
    <cellStyle name="Normal 23 5 7 3" xfId="17986"/>
    <cellStyle name="Normal 23 5 8" xfId="17987"/>
    <cellStyle name="Normal 23 5 9" xfId="17988"/>
    <cellStyle name="Normal 23 6" xfId="17989"/>
    <cellStyle name="Normal 23 6 2" xfId="17990"/>
    <cellStyle name="Normal 23 6 2 2" xfId="17991"/>
    <cellStyle name="Normal 23 6 2 2 2" xfId="17992"/>
    <cellStyle name="Normal 23 6 2 2 3" xfId="17993"/>
    <cellStyle name="Normal 23 6 2 3" xfId="17994"/>
    <cellStyle name="Normal 23 6 2 3 2" xfId="17995"/>
    <cellStyle name="Normal 23 6 2 3 3" xfId="17996"/>
    <cellStyle name="Normal 23 6 2 4" xfId="17997"/>
    <cellStyle name="Normal 23 6 2 5" xfId="17998"/>
    <cellStyle name="Normal 23 6 3" xfId="17999"/>
    <cellStyle name="Normal 23 6 3 2" xfId="18000"/>
    <cellStyle name="Normal 23 6 3 2 2" xfId="18001"/>
    <cellStyle name="Normal 23 6 3 2 3" xfId="18002"/>
    <cellStyle name="Normal 23 6 3 3" xfId="18003"/>
    <cellStyle name="Normal 23 6 3 3 2" xfId="18004"/>
    <cellStyle name="Normal 23 6 3 3 3" xfId="18005"/>
    <cellStyle name="Normal 23 6 3 4" xfId="18006"/>
    <cellStyle name="Normal 23 6 3 5" xfId="18007"/>
    <cellStyle name="Normal 23 6 4" xfId="18008"/>
    <cellStyle name="Normal 23 6 4 2" xfId="18009"/>
    <cellStyle name="Normal 23 6 4 2 2" xfId="18010"/>
    <cellStyle name="Normal 23 6 4 2 3" xfId="18011"/>
    <cellStyle name="Normal 23 6 4 3" xfId="18012"/>
    <cellStyle name="Normal 23 6 4 3 2" xfId="18013"/>
    <cellStyle name="Normal 23 6 4 3 3" xfId="18014"/>
    <cellStyle name="Normal 23 6 4 4" xfId="18015"/>
    <cellStyle name="Normal 23 6 4 5" xfId="18016"/>
    <cellStyle name="Normal 23 6 5" xfId="18017"/>
    <cellStyle name="Normal 23 6 5 2" xfId="18018"/>
    <cellStyle name="Normal 23 6 5 2 2" xfId="18019"/>
    <cellStyle name="Normal 23 6 5 2 3" xfId="18020"/>
    <cellStyle name="Normal 23 6 5 3" xfId="18021"/>
    <cellStyle name="Normal 23 6 5 3 2" xfId="18022"/>
    <cellStyle name="Normal 23 6 5 3 3" xfId="18023"/>
    <cellStyle name="Normal 23 6 5 4" xfId="18024"/>
    <cellStyle name="Normal 23 6 5 5" xfId="18025"/>
    <cellStyle name="Normal 23 6 6" xfId="18026"/>
    <cellStyle name="Normal 23 6 6 2" xfId="18027"/>
    <cellStyle name="Normal 23 6 6 3" xfId="18028"/>
    <cellStyle name="Normal 23 6 7" xfId="18029"/>
    <cellStyle name="Normal 23 6 7 2" xfId="18030"/>
    <cellStyle name="Normal 23 6 7 3" xfId="18031"/>
    <cellStyle name="Normal 23 6 8" xfId="18032"/>
    <cellStyle name="Normal 23 6 9" xfId="18033"/>
    <cellStyle name="Normal 23 7" xfId="18034"/>
    <cellStyle name="Normal 23 7 2" xfId="18035"/>
    <cellStyle name="Normal 23 7 2 2" xfId="18036"/>
    <cellStyle name="Normal 23 7 2 2 2" xfId="18037"/>
    <cellStyle name="Normal 23 7 2 2 3" xfId="18038"/>
    <cellStyle name="Normal 23 7 2 3" xfId="18039"/>
    <cellStyle name="Normal 23 7 2 3 2" xfId="18040"/>
    <cellStyle name="Normal 23 7 2 3 3" xfId="18041"/>
    <cellStyle name="Normal 23 7 2 4" xfId="18042"/>
    <cellStyle name="Normal 23 7 2 5" xfId="18043"/>
    <cellStyle name="Normal 23 7 3" xfId="18044"/>
    <cellStyle name="Normal 23 7 3 2" xfId="18045"/>
    <cellStyle name="Normal 23 7 3 2 2" xfId="18046"/>
    <cellStyle name="Normal 23 7 3 2 3" xfId="18047"/>
    <cellStyle name="Normal 23 7 3 3" xfId="18048"/>
    <cellStyle name="Normal 23 7 3 3 2" xfId="18049"/>
    <cellStyle name="Normal 23 7 3 3 3" xfId="18050"/>
    <cellStyle name="Normal 23 7 3 4" xfId="18051"/>
    <cellStyle name="Normal 23 7 3 5" xfId="18052"/>
    <cellStyle name="Normal 23 7 4" xfId="18053"/>
    <cellStyle name="Normal 23 7 4 2" xfId="18054"/>
    <cellStyle name="Normal 23 7 4 2 2" xfId="18055"/>
    <cellStyle name="Normal 23 7 4 2 3" xfId="18056"/>
    <cellStyle name="Normal 23 7 4 3" xfId="18057"/>
    <cellStyle name="Normal 23 7 4 3 2" xfId="18058"/>
    <cellStyle name="Normal 23 7 4 3 3" xfId="18059"/>
    <cellStyle name="Normal 23 7 4 4" xfId="18060"/>
    <cellStyle name="Normal 23 7 4 5" xfId="18061"/>
    <cellStyle name="Normal 23 7 5" xfId="18062"/>
    <cellStyle name="Normal 23 7 5 2" xfId="18063"/>
    <cellStyle name="Normal 23 7 5 2 2" xfId="18064"/>
    <cellStyle name="Normal 23 7 5 2 3" xfId="18065"/>
    <cellStyle name="Normal 23 7 5 3" xfId="18066"/>
    <cellStyle name="Normal 23 7 5 3 2" xfId="18067"/>
    <cellStyle name="Normal 23 7 5 3 3" xfId="18068"/>
    <cellStyle name="Normal 23 7 5 4" xfId="18069"/>
    <cellStyle name="Normal 23 7 5 5" xfId="18070"/>
    <cellStyle name="Normal 23 7 6" xfId="18071"/>
    <cellStyle name="Normal 23 7 6 2" xfId="18072"/>
    <cellStyle name="Normal 23 7 6 3" xfId="18073"/>
    <cellStyle name="Normal 23 7 7" xfId="18074"/>
    <cellStyle name="Normal 23 7 7 2" xfId="18075"/>
    <cellStyle name="Normal 23 7 7 3" xfId="18076"/>
    <cellStyle name="Normal 23 7 8" xfId="18077"/>
    <cellStyle name="Normal 23 7 9" xfId="18078"/>
    <cellStyle name="Normal 23 8" xfId="18079"/>
    <cellStyle name="Normal 23 8 2" xfId="18080"/>
    <cellStyle name="Normal 23 8 2 2" xfId="18081"/>
    <cellStyle name="Normal 23 8 2 3" xfId="18082"/>
    <cellStyle name="Normal 23 8 3" xfId="18083"/>
    <cellStyle name="Normal 23 8 3 2" xfId="18084"/>
    <cellStyle name="Normal 23 8 3 3" xfId="18085"/>
    <cellStyle name="Normal 23 8 4" xfId="18086"/>
    <cellStyle name="Normal 23 8 5" xfId="18087"/>
    <cellStyle name="Normal 23 9" xfId="18088"/>
    <cellStyle name="Normal 23 9 2" xfId="18089"/>
    <cellStyle name="Normal 23 9 2 2" xfId="18090"/>
    <cellStyle name="Normal 23 9 2 3" xfId="18091"/>
    <cellStyle name="Normal 23 9 3" xfId="18092"/>
    <cellStyle name="Normal 23 9 3 2" xfId="18093"/>
    <cellStyle name="Normal 23 9 3 3" xfId="18094"/>
    <cellStyle name="Normal 23 9 4" xfId="18095"/>
    <cellStyle name="Normal 23 9 5" xfId="18096"/>
    <cellStyle name="Normal 24" xfId="18097"/>
    <cellStyle name="Normal 24 2" xfId="18098"/>
    <cellStyle name="Normal 24 3" xfId="18099"/>
    <cellStyle name="Normal 25" xfId="18100"/>
    <cellStyle name="Normal 25 2" xfId="18101"/>
    <cellStyle name="Normal 26" xfId="18102"/>
    <cellStyle name="Normal 27" xfId="18103"/>
    <cellStyle name="Normal 28" xfId="18104"/>
    <cellStyle name="Normal 29" xfId="18105"/>
    <cellStyle name="Normal 29 2" xfId="18106"/>
    <cellStyle name="Normal 3" xfId="18107"/>
    <cellStyle name="Normal 3 10" xfId="18108"/>
    <cellStyle name="Normal 3 10 10" xfId="18109"/>
    <cellStyle name="Normal 3 10 10 2" xfId="18110"/>
    <cellStyle name="Normal 3 10 10 2 2" xfId="18111"/>
    <cellStyle name="Normal 3 10 10 2 3" xfId="18112"/>
    <cellStyle name="Normal 3 10 10 3" xfId="18113"/>
    <cellStyle name="Normal 3 10 10 3 2" xfId="18114"/>
    <cellStyle name="Normal 3 10 10 3 3" xfId="18115"/>
    <cellStyle name="Normal 3 10 10 4" xfId="18116"/>
    <cellStyle name="Normal 3 10 10 5" xfId="18117"/>
    <cellStyle name="Normal 3 10 11" xfId="18118"/>
    <cellStyle name="Normal 3 10 11 2" xfId="18119"/>
    <cellStyle name="Normal 3 10 11 2 2" xfId="18120"/>
    <cellStyle name="Normal 3 10 11 2 3" xfId="18121"/>
    <cellStyle name="Normal 3 10 11 3" xfId="18122"/>
    <cellStyle name="Normal 3 10 11 3 2" xfId="18123"/>
    <cellStyle name="Normal 3 10 11 3 3" xfId="18124"/>
    <cellStyle name="Normal 3 10 11 4" xfId="18125"/>
    <cellStyle name="Normal 3 10 11 5" xfId="18126"/>
    <cellStyle name="Normal 3 10 12" xfId="18127"/>
    <cellStyle name="Normal 3 10 12 2" xfId="18128"/>
    <cellStyle name="Normal 3 10 12 3" xfId="18129"/>
    <cellStyle name="Normal 3 10 13" xfId="18130"/>
    <cellStyle name="Normal 3 10 13 2" xfId="18131"/>
    <cellStyle name="Normal 3 10 13 3" xfId="18132"/>
    <cellStyle name="Normal 3 10 14" xfId="18133"/>
    <cellStyle name="Normal 3 10 14 2" xfId="18134"/>
    <cellStyle name="Normal 3 10 14 3" xfId="18135"/>
    <cellStyle name="Normal 3 10 15" xfId="18136"/>
    <cellStyle name="Normal 3 10 16" xfId="18137"/>
    <cellStyle name="Normal 3 10 2" xfId="18138"/>
    <cellStyle name="Normal 3 10 2 2" xfId="18139"/>
    <cellStyle name="Normal 3 10 2 2 2" xfId="18140"/>
    <cellStyle name="Normal 3 10 2 2 2 2" xfId="18141"/>
    <cellStyle name="Normal 3 10 2 2 2 3" xfId="18142"/>
    <cellStyle name="Normal 3 10 2 2 3" xfId="18143"/>
    <cellStyle name="Normal 3 10 2 2 3 2" xfId="18144"/>
    <cellStyle name="Normal 3 10 2 2 3 3" xfId="18145"/>
    <cellStyle name="Normal 3 10 2 2 4" xfId="18146"/>
    <cellStyle name="Normal 3 10 2 2 5" xfId="18147"/>
    <cellStyle name="Normal 3 10 2 3" xfId="18148"/>
    <cellStyle name="Normal 3 10 2 3 2" xfId="18149"/>
    <cellStyle name="Normal 3 10 2 3 2 2" xfId="18150"/>
    <cellStyle name="Normal 3 10 2 3 2 3" xfId="18151"/>
    <cellStyle name="Normal 3 10 2 3 3" xfId="18152"/>
    <cellStyle name="Normal 3 10 2 3 3 2" xfId="18153"/>
    <cellStyle name="Normal 3 10 2 3 3 3" xfId="18154"/>
    <cellStyle name="Normal 3 10 2 3 4" xfId="18155"/>
    <cellStyle name="Normal 3 10 2 3 5" xfId="18156"/>
    <cellStyle name="Normal 3 10 2 4" xfId="18157"/>
    <cellStyle name="Normal 3 10 2 4 2" xfId="18158"/>
    <cellStyle name="Normal 3 10 2 4 2 2" xfId="18159"/>
    <cellStyle name="Normal 3 10 2 4 2 3" xfId="18160"/>
    <cellStyle name="Normal 3 10 2 4 3" xfId="18161"/>
    <cellStyle name="Normal 3 10 2 4 3 2" xfId="18162"/>
    <cellStyle name="Normal 3 10 2 4 3 3" xfId="18163"/>
    <cellStyle name="Normal 3 10 2 4 4" xfId="18164"/>
    <cellStyle name="Normal 3 10 2 4 5" xfId="18165"/>
    <cellStyle name="Normal 3 10 2 5" xfId="18166"/>
    <cellStyle name="Normal 3 10 2 5 2" xfId="18167"/>
    <cellStyle name="Normal 3 10 2 5 2 2" xfId="18168"/>
    <cellStyle name="Normal 3 10 2 5 2 3" xfId="18169"/>
    <cellStyle name="Normal 3 10 2 5 3" xfId="18170"/>
    <cellStyle name="Normal 3 10 2 5 3 2" xfId="18171"/>
    <cellStyle name="Normal 3 10 2 5 3 3" xfId="18172"/>
    <cellStyle name="Normal 3 10 2 5 4" xfId="18173"/>
    <cellStyle name="Normal 3 10 2 5 5" xfId="18174"/>
    <cellStyle name="Normal 3 10 2 6" xfId="18175"/>
    <cellStyle name="Normal 3 10 2 6 2" xfId="18176"/>
    <cellStyle name="Normal 3 10 2 6 3" xfId="18177"/>
    <cellStyle name="Normal 3 10 2 7" xfId="18178"/>
    <cellStyle name="Normal 3 10 2 7 2" xfId="18179"/>
    <cellStyle name="Normal 3 10 2 7 3" xfId="18180"/>
    <cellStyle name="Normal 3 10 2 8" xfId="18181"/>
    <cellStyle name="Normal 3 10 2 9" xfId="18182"/>
    <cellStyle name="Normal 3 10 3" xfId="18183"/>
    <cellStyle name="Normal 3 10 3 2" xfId="18184"/>
    <cellStyle name="Normal 3 10 3 2 2" xfId="18185"/>
    <cellStyle name="Normal 3 10 3 2 2 2" xfId="18186"/>
    <cellStyle name="Normal 3 10 3 2 2 3" xfId="18187"/>
    <cellStyle name="Normal 3 10 3 2 3" xfId="18188"/>
    <cellStyle name="Normal 3 10 3 2 3 2" xfId="18189"/>
    <cellStyle name="Normal 3 10 3 2 3 3" xfId="18190"/>
    <cellStyle name="Normal 3 10 3 2 4" xfId="18191"/>
    <cellStyle name="Normal 3 10 3 2 5" xfId="18192"/>
    <cellStyle name="Normal 3 10 3 3" xfId="18193"/>
    <cellStyle name="Normal 3 10 3 3 2" xfId="18194"/>
    <cellStyle name="Normal 3 10 3 3 2 2" xfId="18195"/>
    <cellStyle name="Normal 3 10 3 3 2 3" xfId="18196"/>
    <cellStyle name="Normal 3 10 3 3 3" xfId="18197"/>
    <cellStyle name="Normal 3 10 3 3 3 2" xfId="18198"/>
    <cellStyle name="Normal 3 10 3 3 3 3" xfId="18199"/>
    <cellStyle name="Normal 3 10 3 3 4" xfId="18200"/>
    <cellStyle name="Normal 3 10 3 3 5" xfId="18201"/>
    <cellStyle name="Normal 3 10 3 4" xfId="18202"/>
    <cellStyle name="Normal 3 10 3 4 2" xfId="18203"/>
    <cellStyle name="Normal 3 10 3 4 2 2" xfId="18204"/>
    <cellStyle name="Normal 3 10 3 4 2 3" xfId="18205"/>
    <cellStyle name="Normal 3 10 3 4 3" xfId="18206"/>
    <cellStyle name="Normal 3 10 3 4 3 2" xfId="18207"/>
    <cellStyle name="Normal 3 10 3 4 3 3" xfId="18208"/>
    <cellStyle name="Normal 3 10 3 4 4" xfId="18209"/>
    <cellStyle name="Normal 3 10 3 4 5" xfId="18210"/>
    <cellStyle name="Normal 3 10 3 5" xfId="18211"/>
    <cellStyle name="Normal 3 10 3 5 2" xfId="18212"/>
    <cellStyle name="Normal 3 10 3 5 2 2" xfId="18213"/>
    <cellStyle name="Normal 3 10 3 5 2 3" xfId="18214"/>
    <cellStyle name="Normal 3 10 3 5 3" xfId="18215"/>
    <cellStyle name="Normal 3 10 3 5 3 2" xfId="18216"/>
    <cellStyle name="Normal 3 10 3 5 3 3" xfId="18217"/>
    <cellStyle name="Normal 3 10 3 5 4" xfId="18218"/>
    <cellStyle name="Normal 3 10 3 5 5" xfId="18219"/>
    <cellStyle name="Normal 3 10 3 6" xfId="18220"/>
    <cellStyle name="Normal 3 10 3 6 2" xfId="18221"/>
    <cellStyle name="Normal 3 10 3 6 3" xfId="18222"/>
    <cellStyle name="Normal 3 10 3 7" xfId="18223"/>
    <cellStyle name="Normal 3 10 3 7 2" xfId="18224"/>
    <cellStyle name="Normal 3 10 3 7 3" xfId="18225"/>
    <cellStyle name="Normal 3 10 3 8" xfId="18226"/>
    <cellStyle name="Normal 3 10 3 9" xfId="18227"/>
    <cellStyle name="Normal 3 10 4" xfId="18228"/>
    <cellStyle name="Normal 3 10 4 2" xfId="18229"/>
    <cellStyle name="Normal 3 10 4 2 2" xfId="18230"/>
    <cellStyle name="Normal 3 10 4 2 2 2" xfId="18231"/>
    <cellStyle name="Normal 3 10 4 2 2 3" xfId="18232"/>
    <cellStyle name="Normal 3 10 4 2 3" xfId="18233"/>
    <cellStyle name="Normal 3 10 4 2 3 2" xfId="18234"/>
    <cellStyle name="Normal 3 10 4 2 3 3" xfId="18235"/>
    <cellStyle name="Normal 3 10 4 2 4" xfId="18236"/>
    <cellStyle name="Normal 3 10 4 2 5" xfId="18237"/>
    <cellStyle name="Normal 3 10 4 3" xfId="18238"/>
    <cellStyle name="Normal 3 10 4 3 2" xfId="18239"/>
    <cellStyle name="Normal 3 10 4 3 2 2" xfId="18240"/>
    <cellStyle name="Normal 3 10 4 3 2 3" xfId="18241"/>
    <cellStyle name="Normal 3 10 4 3 3" xfId="18242"/>
    <cellStyle name="Normal 3 10 4 3 3 2" xfId="18243"/>
    <cellStyle name="Normal 3 10 4 3 3 3" xfId="18244"/>
    <cellStyle name="Normal 3 10 4 3 4" xfId="18245"/>
    <cellStyle name="Normal 3 10 4 3 5" xfId="18246"/>
    <cellStyle name="Normal 3 10 4 4" xfId="18247"/>
    <cellStyle name="Normal 3 10 4 4 2" xfId="18248"/>
    <cellStyle name="Normal 3 10 4 4 2 2" xfId="18249"/>
    <cellStyle name="Normal 3 10 4 4 2 3" xfId="18250"/>
    <cellStyle name="Normal 3 10 4 4 3" xfId="18251"/>
    <cellStyle name="Normal 3 10 4 4 3 2" xfId="18252"/>
    <cellStyle name="Normal 3 10 4 4 3 3" xfId="18253"/>
    <cellStyle name="Normal 3 10 4 4 4" xfId="18254"/>
    <cellStyle name="Normal 3 10 4 4 5" xfId="18255"/>
    <cellStyle name="Normal 3 10 4 5" xfId="18256"/>
    <cellStyle name="Normal 3 10 4 5 2" xfId="18257"/>
    <cellStyle name="Normal 3 10 4 5 2 2" xfId="18258"/>
    <cellStyle name="Normal 3 10 4 5 2 3" xfId="18259"/>
    <cellStyle name="Normal 3 10 4 5 3" xfId="18260"/>
    <cellStyle name="Normal 3 10 4 5 3 2" xfId="18261"/>
    <cellStyle name="Normal 3 10 4 5 3 3" xfId="18262"/>
    <cellStyle name="Normal 3 10 4 5 4" xfId="18263"/>
    <cellStyle name="Normal 3 10 4 5 5" xfId="18264"/>
    <cellStyle name="Normal 3 10 4 6" xfId="18265"/>
    <cellStyle name="Normal 3 10 4 6 2" xfId="18266"/>
    <cellStyle name="Normal 3 10 4 6 3" xfId="18267"/>
    <cellStyle name="Normal 3 10 4 7" xfId="18268"/>
    <cellStyle name="Normal 3 10 4 7 2" xfId="18269"/>
    <cellStyle name="Normal 3 10 4 7 3" xfId="18270"/>
    <cellStyle name="Normal 3 10 4 8" xfId="18271"/>
    <cellStyle name="Normal 3 10 4 9" xfId="18272"/>
    <cellStyle name="Normal 3 10 5" xfId="18273"/>
    <cellStyle name="Normal 3 10 5 2" xfId="18274"/>
    <cellStyle name="Normal 3 10 5 2 2" xfId="18275"/>
    <cellStyle name="Normal 3 10 5 2 2 2" xfId="18276"/>
    <cellStyle name="Normal 3 10 5 2 2 3" xfId="18277"/>
    <cellStyle name="Normal 3 10 5 2 3" xfId="18278"/>
    <cellStyle name="Normal 3 10 5 2 3 2" xfId="18279"/>
    <cellStyle name="Normal 3 10 5 2 3 3" xfId="18280"/>
    <cellStyle name="Normal 3 10 5 2 4" xfId="18281"/>
    <cellStyle name="Normal 3 10 5 2 5" xfId="18282"/>
    <cellStyle name="Normal 3 10 5 3" xfId="18283"/>
    <cellStyle name="Normal 3 10 5 3 2" xfId="18284"/>
    <cellStyle name="Normal 3 10 5 3 2 2" xfId="18285"/>
    <cellStyle name="Normal 3 10 5 3 2 3" xfId="18286"/>
    <cellStyle name="Normal 3 10 5 3 3" xfId="18287"/>
    <cellStyle name="Normal 3 10 5 3 3 2" xfId="18288"/>
    <cellStyle name="Normal 3 10 5 3 3 3" xfId="18289"/>
    <cellStyle name="Normal 3 10 5 3 4" xfId="18290"/>
    <cellStyle name="Normal 3 10 5 3 5" xfId="18291"/>
    <cellStyle name="Normal 3 10 5 4" xfId="18292"/>
    <cellStyle name="Normal 3 10 5 4 2" xfId="18293"/>
    <cellStyle name="Normal 3 10 5 4 2 2" xfId="18294"/>
    <cellStyle name="Normal 3 10 5 4 2 3" xfId="18295"/>
    <cellStyle name="Normal 3 10 5 4 3" xfId="18296"/>
    <cellStyle name="Normal 3 10 5 4 3 2" xfId="18297"/>
    <cellStyle name="Normal 3 10 5 4 3 3" xfId="18298"/>
    <cellStyle name="Normal 3 10 5 4 4" xfId="18299"/>
    <cellStyle name="Normal 3 10 5 4 5" xfId="18300"/>
    <cellStyle name="Normal 3 10 5 5" xfId="18301"/>
    <cellStyle name="Normal 3 10 5 5 2" xfId="18302"/>
    <cellStyle name="Normal 3 10 5 5 2 2" xfId="18303"/>
    <cellStyle name="Normal 3 10 5 5 2 3" xfId="18304"/>
    <cellStyle name="Normal 3 10 5 5 3" xfId="18305"/>
    <cellStyle name="Normal 3 10 5 5 3 2" xfId="18306"/>
    <cellStyle name="Normal 3 10 5 5 3 3" xfId="18307"/>
    <cellStyle name="Normal 3 10 5 5 4" xfId="18308"/>
    <cellStyle name="Normal 3 10 5 5 5" xfId="18309"/>
    <cellStyle name="Normal 3 10 5 6" xfId="18310"/>
    <cellStyle name="Normal 3 10 5 6 2" xfId="18311"/>
    <cellStyle name="Normal 3 10 5 6 3" xfId="18312"/>
    <cellStyle name="Normal 3 10 5 7" xfId="18313"/>
    <cellStyle name="Normal 3 10 5 7 2" xfId="18314"/>
    <cellStyle name="Normal 3 10 5 7 3" xfId="18315"/>
    <cellStyle name="Normal 3 10 5 8" xfId="18316"/>
    <cellStyle name="Normal 3 10 5 9" xfId="18317"/>
    <cellStyle name="Normal 3 10 6" xfId="18318"/>
    <cellStyle name="Normal 3 10 6 2" xfId="18319"/>
    <cellStyle name="Normal 3 10 6 2 2" xfId="18320"/>
    <cellStyle name="Normal 3 10 6 2 2 2" xfId="18321"/>
    <cellStyle name="Normal 3 10 6 2 2 3" xfId="18322"/>
    <cellStyle name="Normal 3 10 6 2 3" xfId="18323"/>
    <cellStyle name="Normal 3 10 6 2 3 2" xfId="18324"/>
    <cellStyle name="Normal 3 10 6 2 3 3" xfId="18325"/>
    <cellStyle name="Normal 3 10 6 2 4" xfId="18326"/>
    <cellStyle name="Normal 3 10 6 2 5" xfId="18327"/>
    <cellStyle name="Normal 3 10 6 3" xfId="18328"/>
    <cellStyle name="Normal 3 10 6 3 2" xfId="18329"/>
    <cellStyle name="Normal 3 10 6 3 2 2" xfId="18330"/>
    <cellStyle name="Normal 3 10 6 3 2 3" xfId="18331"/>
    <cellStyle name="Normal 3 10 6 3 3" xfId="18332"/>
    <cellStyle name="Normal 3 10 6 3 3 2" xfId="18333"/>
    <cellStyle name="Normal 3 10 6 3 3 3" xfId="18334"/>
    <cellStyle name="Normal 3 10 6 3 4" xfId="18335"/>
    <cellStyle name="Normal 3 10 6 3 5" xfId="18336"/>
    <cellStyle name="Normal 3 10 6 4" xfId="18337"/>
    <cellStyle name="Normal 3 10 6 4 2" xfId="18338"/>
    <cellStyle name="Normal 3 10 6 4 2 2" xfId="18339"/>
    <cellStyle name="Normal 3 10 6 4 2 3" xfId="18340"/>
    <cellStyle name="Normal 3 10 6 4 3" xfId="18341"/>
    <cellStyle name="Normal 3 10 6 4 3 2" xfId="18342"/>
    <cellStyle name="Normal 3 10 6 4 3 3" xfId="18343"/>
    <cellStyle name="Normal 3 10 6 4 4" xfId="18344"/>
    <cellStyle name="Normal 3 10 6 4 5" xfId="18345"/>
    <cellStyle name="Normal 3 10 6 5" xfId="18346"/>
    <cellStyle name="Normal 3 10 6 5 2" xfId="18347"/>
    <cellStyle name="Normal 3 10 6 5 2 2" xfId="18348"/>
    <cellStyle name="Normal 3 10 6 5 2 3" xfId="18349"/>
    <cellStyle name="Normal 3 10 6 5 3" xfId="18350"/>
    <cellStyle name="Normal 3 10 6 5 3 2" xfId="18351"/>
    <cellStyle name="Normal 3 10 6 5 3 3" xfId="18352"/>
    <cellStyle name="Normal 3 10 6 5 4" xfId="18353"/>
    <cellStyle name="Normal 3 10 6 5 5" xfId="18354"/>
    <cellStyle name="Normal 3 10 6 6" xfId="18355"/>
    <cellStyle name="Normal 3 10 6 6 2" xfId="18356"/>
    <cellStyle name="Normal 3 10 6 6 3" xfId="18357"/>
    <cellStyle name="Normal 3 10 6 7" xfId="18358"/>
    <cellStyle name="Normal 3 10 6 7 2" xfId="18359"/>
    <cellStyle name="Normal 3 10 6 7 3" xfId="18360"/>
    <cellStyle name="Normal 3 10 6 8" xfId="18361"/>
    <cellStyle name="Normal 3 10 6 9" xfId="18362"/>
    <cellStyle name="Normal 3 10 7" xfId="18363"/>
    <cellStyle name="Normal 3 10 7 2" xfId="18364"/>
    <cellStyle name="Normal 3 10 7 2 2" xfId="18365"/>
    <cellStyle name="Normal 3 10 7 2 2 2" xfId="18366"/>
    <cellStyle name="Normal 3 10 7 2 2 3" xfId="18367"/>
    <cellStyle name="Normal 3 10 7 2 3" xfId="18368"/>
    <cellStyle name="Normal 3 10 7 2 3 2" xfId="18369"/>
    <cellStyle name="Normal 3 10 7 2 3 3" xfId="18370"/>
    <cellStyle name="Normal 3 10 7 2 4" xfId="18371"/>
    <cellStyle name="Normal 3 10 7 2 5" xfId="18372"/>
    <cellStyle name="Normal 3 10 7 3" xfId="18373"/>
    <cellStyle name="Normal 3 10 7 3 2" xfId="18374"/>
    <cellStyle name="Normal 3 10 7 3 2 2" xfId="18375"/>
    <cellStyle name="Normal 3 10 7 3 2 3" xfId="18376"/>
    <cellStyle name="Normal 3 10 7 3 3" xfId="18377"/>
    <cellStyle name="Normal 3 10 7 3 3 2" xfId="18378"/>
    <cellStyle name="Normal 3 10 7 3 3 3" xfId="18379"/>
    <cellStyle name="Normal 3 10 7 3 4" xfId="18380"/>
    <cellStyle name="Normal 3 10 7 3 5" xfId="18381"/>
    <cellStyle name="Normal 3 10 7 4" xfId="18382"/>
    <cellStyle name="Normal 3 10 7 4 2" xfId="18383"/>
    <cellStyle name="Normal 3 10 7 4 2 2" xfId="18384"/>
    <cellStyle name="Normal 3 10 7 4 2 3" xfId="18385"/>
    <cellStyle name="Normal 3 10 7 4 3" xfId="18386"/>
    <cellStyle name="Normal 3 10 7 4 3 2" xfId="18387"/>
    <cellStyle name="Normal 3 10 7 4 3 3" xfId="18388"/>
    <cellStyle name="Normal 3 10 7 4 4" xfId="18389"/>
    <cellStyle name="Normal 3 10 7 4 5" xfId="18390"/>
    <cellStyle name="Normal 3 10 7 5" xfId="18391"/>
    <cellStyle name="Normal 3 10 7 5 2" xfId="18392"/>
    <cellStyle name="Normal 3 10 7 5 2 2" xfId="18393"/>
    <cellStyle name="Normal 3 10 7 5 2 3" xfId="18394"/>
    <cellStyle name="Normal 3 10 7 5 3" xfId="18395"/>
    <cellStyle name="Normal 3 10 7 5 3 2" xfId="18396"/>
    <cellStyle name="Normal 3 10 7 5 3 3" xfId="18397"/>
    <cellStyle name="Normal 3 10 7 5 4" xfId="18398"/>
    <cellStyle name="Normal 3 10 7 5 5" xfId="18399"/>
    <cellStyle name="Normal 3 10 7 6" xfId="18400"/>
    <cellStyle name="Normal 3 10 7 6 2" xfId="18401"/>
    <cellStyle name="Normal 3 10 7 6 3" xfId="18402"/>
    <cellStyle name="Normal 3 10 7 7" xfId="18403"/>
    <cellStyle name="Normal 3 10 7 7 2" xfId="18404"/>
    <cellStyle name="Normal 3 10 7 7 3" xfId="18405"/>
    <cellStyle name="Normal 3 10 7 8" xfId="18406"/>
    <cellStyle name="Normal 3 10 7 9" xfId="18407"/>
    <cellStyle name="Normal 3 10 8" xfId="18408"/>
    <cellStyle name="Normal 3 10 8 2" xfId="18409"/>
    <cellStyle name="Normal 3 10 8 2 2" xfId="18410"/>
    <cellStyle name="Normal 3 10 8 2 3" xfId="18411"/>
    <cellStyle name="Normal 3 10 8 3" xfId="18412"/>
    <cellStyle name="Normal 3 10 8 3 2" xfId="18413"/>
    <cellStyle name="Normal 3 10 8 3 3" xfId="18414"/>
    <cellStyle name="Normal 3 10 8 4" xfId="18415"/>
    <cellStyle name="Normal 3 10 8 5" xfId="18416"/>
    <cellStyle name="Normal 3 10 9" xfId="18417"/>
    <cellStyle name="Normal 3 10 9 2" xfId="18418"/>
    <cellStyle name="Normal 3 10 9 2 2" xfId="18419"/>
    <cellStyle name="Normal 3 10 9 2 3" xfId="18420"/>
    <cellStyle name="Normal 3 10 9 3" xfId="18421"/>
    <cellStyle name="Normal 3 10 9 3 2" xfId="18422"/>
    <cellStyle name="Normal 3 10 9 3 3" xfId="18423"/>
    <cellStyle name="Normal 3 10 9 4" xfId="18424"/>
    <cellStyle name="Normal 3 10 9 5" xfId="18425"/>
    <cellStyle name="Normal 3 11" xfId="18426"/>
    <cellStyle name="Normal 3 11 2" xfId="18427"/>
    <cellStyle name="Normal 3 11 2 2" xfId="18428"/>
    <cellStyle name="Normal 3 11 2 2 2" xfId="18429"/>
    <cellStyle name="Normal 3 11 2 2 3" xfId="18430"/>
    <cellStyle name="Normal 3 11 2 3" xfId="18431"/>
    <cellStyle name="Normal 3 11 2 3 2" xfId="18432"/>
    <cellStyle name="Normal 3 11 2 3 3" xfId="18433"/>
    <cellStyle name="Normal 3 11 2 4" xfId="18434"/>
    <cellStyle name="Normal 3 11 2 5" xfId="18435"/>
    <cellStyle name="Normal 3 11 3" xfId="18436"/>
    <cellStyle name="Normal 3 11 3 2" xfId="18437"/>
    <cellStyle name="Normal 3 11 3 2 2" xfId="18438"/>
    <cellStyle name="Normal 3 11 3 2 3" xfId="18439"/>
    <cellStyle name="Normal 3 11 3 3" xfId="18440"/>
    <cellStyle name="Normal 3 11 3 3 2" xfId="18441"/>
    <cellStyle name="Normal 3 11 3 3 3" xfId="18442"/>
    <cellStyle name="Normal 3 11 3 4" xfId="18443"/>
    <cellStyle name="Normal 3 11 3 5" xfId="18444"/>
    <cellStyle name="Normal 3 11 4" xfId="18445"/>
    <cellStyle name="Normal 3 11 4 2" xfId="18446"/>
    <cellStyle name="Normal 3 11 4 2 2" xfId="18447"/>
    <cellStyle name="Normal 3 11 4 2 3" xfId="18448"/>
    <cellStyle name="Normal 3 11 4 3" xfId="18449"/>
    <cellStyle name="Normal 3 11 4 3 2" xfId="18450"/>
    <cellStyle name="Normal 3 11 4 3 3" xfId="18451"/>
    <cellStyle name="Normal 3 11 4 4" xfId="18452"/>
    <cellStyle name="Normal 3 11 4 5" xfId="18453"/>
    <cellStyle name="Normal 3 11 5" xfId="18454"/>
    <cellStyle name="Normal 3 11 5 2" xfId="18455"/>
    <cellStyle name="Normal 3 11 5 2 2" xfId="18456"/>
    <cellStyle name="Normal 3 11 5 2 3" xfId="18457"/>
    <cellStyle name="Normal 3 11 5 3" xfId="18458"/>
    <cellStyle name="Normal 3 11 5 3 2" xfId="18459"/>
    <cellStyle name="Normal 3 11 5 3 3" xfId="18460"/>
    <cellStyle name="Normal 3 11 5 4" xfId="18461"/>
    <cellStyle name="Normal 3 11 5 5" xfId="18462"/>
    <cellStyle name="Normal 3 11 6" xfId="18463"/>
    <cellStyle name="Normal 3 11 6 2" xfId="18464"/>
    <cellStyle name="Normal 3 11 6 3" xfId="18465"/>
    <cellStyle name="Normal 3 11 7" xfId="18466"/>
    <cellStyle name="Normal 3 11 7 2" xfId="18467"/>
    <cellStyle name="Normal 3 11 7 3" xfId="18468"/>
    <cellStyle name="Normal 3 11 8" xfId="18469"/>
    <cellStyle name="Normal 3 11 9" xfId="18470"/>
    <cellStyle name="Normal 3 12" xfId="18471"/>
    <cellStyle name="Normal 3 12 2" xfId="18472"/>
    <cellStyle name="Normal 3 12 2 2" xfId="18473"/>
    <cellStyle name="Normal 3 12 2 2 2" xfId="18474"/>
    <cellStyle name="Normal 3 12 2 2 3" xfId="18475"/>
    <cellStyle name="Normal 3 12 2 3" xfId="18476"/>
    <cellStyle name="Normal 3 12 2 3 2" xfId="18477"/>
    <cellStyle name="Normal 3 12 2 3 3" xfId="18478"/>
    <cellStyle name="Normal 3 12 2 4" xfId="18479"/>
    <cellStyle name="Normal 3 12 2 5" xfId="18480"/>
    <cellStyle name="Normal 3 12 3" xfId="18481"/>
    <cellStyle name="Normal 3 12 3 2" xfId="18482"/>
    <cellStyle name="Normal 3 12 3 2 2" xfId="18483"/>
    <cellStyle name="Normal 3 12 3 2 3" xfId="18484"/>
    <cellStyle name="Normal 3 12 3 3" xfId="18485"/>
    <cellStyle name="Normal 3 12 3 3 2" xfId="18486"/>
    <cellStyle name="Normal 3 12 3 3 3" xfId="18487"/>
    <cellStyle name="Normal 3 12 3 4" xfId="18488"/>
    <cellStyle name="Normal 3 12 3 5" xfId="18489"/>
    <cellStyle name="Normal 3 12 4" xfId="18490"/>
    <cellStyle name="Normal 3 12 4 2" xfId="18491"/>
    <cellStyle name="Normal 3 12 4 2 2" xfId="18492"/>
    <cellStyle name="Normal 3 12 4 2 3" xfId="18493"/>
    <cellStyle name="Normal 3 12 4 3" xfId="18494"/>
    <cellStyle name="Normal 3 12 4 3 2" xfId="18495"/>
    <cellStyle name="Normal 3 12 4 3 3" xfId="18496"/>
    <cellStyle name="Normal 3 12 4 4" xfId="18497"/>
    <cellStyle name="Normal 3 12 4 5" xfId="18498"/>
    <cellStyle name="Normal 3 12 5" xfId="18499"/>
    <cellStyle name="Normal 3 12 5 2" xfId="18500"/>
    <cellStyle name="Normal 3 12 5 2 2" xfId="18501"/>
    <cellStyle name="Normal 3 12 5 2 3" xfId="18502"/>
    <cellStyle name="Normal 3 12 5 3" xfId="18503"/>
    <cellStyle name="Normal 3 12 5 3 2" xfId="18504"/>
    <cellStyle name="Normal 3 12 5 3 3" xfId="18505"/>
    <cellStyle name="Normal 3 12 5 4" xfId="18506"/>
    <cellStyle name="Normal 3 12 5 5" xfId="18507"/>
    <cellStyle name="Normal 3 12 6" xfId="18508"/>
    <cellStyle name="Normal 3 12 6 2" xfId="18509"/>
    <cellStyle name="Normal 3 12 6 3" xfId="18510"/>
    <cellStyle name="Normal 3 12 7" xfId="18511"/>
    <cellStyle name="Normal 3 12 7 2" xfId="18512"/>
    <cellStyle name="Normal 3 12 7 3" xfId="18513"/>
    <cellStyle name="Normal 3 12 8" xfId="18514"/>
    <cellStyle name="Normal 3 12 9" xfId="18515"/>
    <cellStyle name="Normal 3 13" xfId="18516"/>
    <cellStyle name="Normal 3 13 2" xfId="18517"/>
    <cellStyle name="Normal 3 13 2 2" xfId="18518"/>
    <cellStyle name="Normal 3 13 2 2 2" xfId="18519"/>
    <cellStyle name="Normal 3 13 2 2 3" xfId="18520"/>
    <cellStyle name="Normal 3 13 2 3" xfId="18521"/>
    <cellStyle name="Normal 3 13 2 3 2" xfId="18522"/>
    <cellStyle name="Normal 3 13 2 3 3" xfId="18523"/>
    <cellStyle name="Normal 3 13 2 4" xfId="18524"/>
    <cellStyle name="Normal 3 13 2 5" xfId="18525"/>
    <cellStyle name="Normal 3 13 3" xfId="18526"/>
    <cellStyle name="Normal 3 13 3 2" xfId="18527"/>
    <cellStyle name="Normal 3 13 3 2 2" xfId="18528"/>
    <cellStyle name="Normal 3 13 3 2 3" xfId="18529"/>
    <cellStyle name="Normal 3 13 3 3" xfId="18530"/>
    <cellStyle name="Normal 3 13 3 3 2" xfId="18531"/>
    <cellStyle name="Normal 3 13 3 3 3" xfId="18532"/>
    <cellStyle name="Normal 3 13 3 4" xfId="18533"/>
    <cellStyle name="Normal 3 13 3 5" xfId="18534"/>
    <cellStyle name="Normal 3 13 4" xfId="18535"/>
    <cellStyle name="Normal 3 13 4 2" xfId="18536"/>
    <cellStyle name="Normal 3 13 4 2 2" xfId="18537"/>
    <cellStyle name="Normal 3 13 4 2 3" xfId="18538"/>
    <cellStyle name="Normal 3 13 4 3" xfId="18539"/>
    <cellStyle name="Normal 3 13 4 3 2" xfId="18540"/>
    <cellStyle name="Normal 3 13 4 3 3" xfId="18541"/>
    <cellStyle name="Normal 3 13 4 4" xfId="18542"/>
    <cellStyle name="Normal 3 13 4 5" xfId="18543"/>
    <cellStyle name="Normal 3 13 5" xfId="18544"/>
    <cellStyle name="Normal 3 13 5 2" xfId="18545"/>
    <cellStyle name="Normal 3 13 5 2 2" xfId="18546"/>
    <cellStyle name="Normal 3 13 5 2 3" xfId="18547"/>
    <cellStyle name="Normal 3 13 5 3" xfId="18548"/>
    <cellStyle name="Normal 3 13 5 3 2" xfId="18549"/>
    <cellStyle name="Normal 3 13 5 3 3" xfId="18550"/>
    <cellStyle name="Normal 3 13 5 4" xfId="18551"/>
    <cellStyle name="Normal 3 13 5 5" xfId="18552"/>
    <cellStyle name="Normal 3 13 6" xfId="18553"/>
    <cellStyle name="Normal 3 13 6 2" xfId="18554"/>
    <cellStyle name="Normal 3 13 6 3" xfId="18555"/>
    <cellStyle name="Normal 3 13 7" xfId="18556"/>
    <cellStyle name="Normal 3 13 7 2" xfId="18557"/>
    <cellStyle name="Normal 3 13 7 3" xfId="18558"/>
    <cellStyle name="Normal 3 13 8" xfId="18559"/>
    <cellStyle name="Normal 3 13 9" xfId="18560"/>
    <cellStyle name="Normal 3 14" xfId="18561"/>
    <cellStyle name="Normal 3 14 2" xfId="18562"/>
    <cellStyle name="Normal 3 14 2 2" xfId="18563"/>
    <cellStyle name="Normal 3 14 2 2 2" xfId="18564"/>
    <cellStyle name="Normal 3 14 2 2 3" xfId="18565"/>
    <cellStyle name="Normal 3 14 2 3" xfId="18566"/>
    <cellStyle name="Normal 3 14 2 3 2" xfId="18567"/>
    <cellStyle name="Normal 3 14 2 3 3" xfId="18568"/>
    <cellStyle name="Normal 3 14 2 4" xfId="18569"/>
    <cellStyle name="Normal 3 14 2 5" xfId="18570"/>
    <cellStyle name="Normal 3 14 3" xfId="18571"/>
    <cellStyle name="Normal 3 14 3 2" xfId="18572"/>
    <cellStyle name="Normal 3 14 3 2 2" xfId="18573"/>
    <cellStyle name="Normal 3 14 3 2 3" xfId="18574"/>
    <cellStyle name="Normal 3 14 3 3" xfId="18575"/>
    <cellStyle name="Normal 3 14 3 3 2" xfId="18576"/>
    <cellStyle name="Normal 3 14 3 3 3" xfId="18577"/>
    <cellStyle name="Normal 3 14 3 4" xfId="18578"/>
    <cellStyle name="Normal 3 14 3 5" xfId="18579"/>
    <cellStyle name="Normal 3 14 4" xfId="18580"/>
    <cellStyle name="Normal 3 14 4 2" xfId="18581"/>
    <cellStyle name="Normal 3 14 4 2 2" xfId="18582"/>
    <cellStyle name="Normal 3 14 4 2 3" xfId="18583"/>
    <cellStyle name="Normal 3 14 4 3" xfId="18584"/>
    <cellStyle name="Normal 3 14 4 3 2" xfId="18585"/>
    <cellStyle name="Normal 3 14 4 3 3" xfId="18586"/>
    <cellStyle name="Normal 3 14 4 4" xfId="18587"/>
    <cellStyle name="Normal 3 14 4 5" xfId="18588"/>
    <cellStyle name="Normal 3 14 5" xfId="18589"/>
    <cellStyle name="Normal 3 14 5 2" xfId="18590"/>
    <cellStyle name="Normal 3 14 5 2 2" xfId="18591"/>
    <cellStyle name="Normal 3 14 5 2 3" xfId="18592"/>
    <cellStyle name="Normal 3 14 5 3" xfId="18593"/>
    <cellStyle name="Normal 3 14 5 3 2" xfId="18594"/>
    <cellStyle name="Normal 3 14 5 3 3" xfId="18595"/>
    <cellStyle name="Normal 3 14 5 4" xfId="18596"/>
    <cellStyle name="Normal 3 14 5 5" xfId="18597"/>
    <cellStyle name="Normal 3 14 6" xfId="18598"/>
    <cellStyle name="Normal 3 14 6 2" xfId="18599"/>
    <cellStyle name="Normal 3 14 6 3" xfId="18600"/>
    <cellStyle name="Normal 3 14 7" xfId="18601"/>
    <cellStyle name="Normal 3 14 7 2" xfId="18602"/>
    <cellStyle name="Normal 3 14 7 3" xfId="18603"/>
    <cellStyle name="Normal 3 14 8" xfId="18604"/>
    <cellStyle name="Normal 3 14 9" xfId="18605"/>
    <cellStyle name="Normal 3 15" xfId="18606"/>
    <cellStyle name="Normal 3 15 2" xfId="18607"/>
    <cellStyle name="Normal 3 15 2 2" xfId="18608"/>
    <cellStyle name="Normal 3 15 2 2 2" xfId="18609"/>
    <cellStyle name="Normal 3 15 2 2 3" xfId="18610"/>
    <cellStyle name="Normal 3 15 2 3" xfId="18611"/>
    <cellStyle name="Normal 3 15 2 3 2" xfId="18612"/>
    <cellStyle name="Normal 3 15 2 3 3" xfId="18613"/>
    <cellStyle name="Normal 3 15 2 4" xfId="18614"/>
    <cellStyle name="Normal 3 15 2 5" xfId="18615"/>
    <cellStyle name="Normal 3 15 3" xfId="18616"/>
    <cellStyle name="Normal 3 15 3 2" xfId="18617"/>
    <cellStyle name="Normal 3 15 3 2 2" xfId="18618"/>
    <cellStyle name="Normal 3 15 3 2 3" xfId="18619"/>
    <cellStyle name="Normal 3 15 3 3" xfId="18620"/>
    <cellStyle name="Normal 3 15 3 3 2" xfId="18621"/>
    <cellStyle name="Normal 3 15 3 3 3" xfId="18622"/>
    <cellStyle name="Normal 3 15 3 4" xfId="18623"/>
    <cellStyle name="Normal 3 15 3 5" xfId="18624"/>
    <cellStyle name="Normal 3 15 4" xfId="18625"/>
    <cellStyle name="Normal 3 15 4 2" xfId="18626"/>
    <cellStyle name="Normal 3 15 4 2 2" xfId="18627"/>
    <cellStyle name="Normal 3 15 4 2 3" xfId="18628"/>
    <cellStyle name="Normal 3 15 4 3" xfId="18629"/>
    <cellStyle name="Normal 3 15 4 3 2" xfId="18630"/>
    <cellStyle name="Normal 3 15 4 3 3" xfId="18631"/>
    <cellStyle name="Normal 3 15 4 4" xfId="18632"/>
    <cellStyle name="Normal 3 15 4 5" xfId="18633"/>
    <cellStyle name="Normal 3 15 5" xfId="18634"/>
    <cellStyle name="Normal 3 15 5 2" xfId="18635"/>
    <cellStyle name="Normal 3 15 5 2 2" xfId="18636"/>
    <cellStyle name="Normal 3 15 5 2 3" xfId="18637"/>
    <cellStyle name="Normal 3 15 5 3" xfId="18638"/>
    <cellStyle name="Normal 3 15 5 3 2" xfId="18639"/>
    <cellStyle name="Normal 3 15 5 3 3" xfId="18640"/>
    <cellStyle name="Normal 3 15 5 4" xfId="18641"/>
    <cellStyle name="Normal 3 15 5 5" xfId="18642"/>
    <cellStyle name="Normal 3 15 6" xfId="18643"/>
    <cellStyle name="Normal 3 15 6 2" xfId="18644"/>
    <cellStyle name="Normal 3 15 6 3" xfId="18645"/>
    <cellStyle name="Normal 3 15 7" xfId="18646"/>
    <cellStyle name="Normal 3 15 7 2" xfId="18647"/>
    <cellStyle name="Normal 3 15 7 3" xfId="18648"/>
    <cellStyle name="Normal 3 15 8" xfId="18649"/>
    <cellStyle name="Normal 3 15 9" xfId="18650"/>
    <cellStyle name="Normal 3 16" xfId="18651"/>
    <cellStyle name="Normal 3 16 2" xfId="18652"/>
    <cellStyle name="Normal 3 16 2 2" xfId="18653"/>
    <cellStyle name="Normal 3 16 2 2 2" xfId="18654"/>
    <cellStyle name="Normal 3 16 2 2 3" xfId="18655"/>
    <cellStyle name="Normal 3 16 2 3" xfId="18656"/>
    <cellStyle name="Normal 3 16 2 3 2" xfId="18657"/>
    <cellStyle name="Normal 3 16 2 3 3" xfId="18658"/>
    <cellStyle name="Normal 3 16 2 4" xfId="18659"/>
    <cellStyle name="Normal 3 16 2 5" xfId="18660"/>
    <cellStyle name="Normal 3 16 3" xfId="18661"/>
    <cellStyle name="Normal 3 16 3 2" xfId="18662"/>
    <cellStyle name="Normal 3 16 3 2 2" xfId="18663"/>
    <cellStyle name="Normal 3 16 3 2 3" xfId="18664"/>
    <cellStyle name="Normal 3 16 3 3" xfId="18665"/>
    <cellStyle name="Normal 3 16 3 3 2" xfId="18666"/>
    <cellStyle name="Normal 3 16 3 3 3" xfId="18667"/>
    <cellStyle name="Normal 3 16 3 4" xfId="18668"/>
    <cellStyle name="Normal 3 16 3 5" xfId="18669"/>
    <cellStyle name="Normal 3 16 4" xfId="18670"/>
    <cellStyle name="Normal 3 16 4 2" xfId="18671"/>
    <cellStyle name="Normal 3 16 4 2 2" xfId="18672"/>
    <cellStyle name="Normal 3 16 4 2 3" xfId="18673"/>
    <cellStyle name="Normal 3 16 4 3" xfId="18674"/>
    <cellStyle name="Normal 3 16 4 3 2" xfId="18675"/>
    <cellStyle name="Normal 3 16 4 3 3" xfId="18676"/>
    <cellStyle name="Normal 3 16 4 4" xfId="18677"/>
    <cellStyle name="Normal 3 16 4 5" xfId="18678"/>
    <cellStyle name="Normal 3 16 5" xfId="18679"/>
    <cellStyle name="Normal 3 16 5 2" xfId="18680"/>
    <cellStyle name="Normal 3 16 5 2 2" xfId="18681"/>
    <cellStyle name="Normal 3 16 5 2 3" xfId="18682"/>
    <cellStyle name="Normal 3 16 5 3" xfId="18683"/>
    <cellStyle name="Normal 3 16 5 3 2" xfId="18684"/>
    <cellStyle name="Normal 3 16 5 3 3" xfId="18685"/>
    <cellStyle name="Normal 3 16 5 4" xfId="18686"/>
    <cellStyle name="Normal 3 16 5 5" xfId="18687"/>
    <cellStyle name="Normal 3 16 6" xfId="18688"/>
    <cellStyle name="Normal 3 16 6 2" xfId="18689"/>
    <cellStyle name="Normal 3 16 6 3" xfId="18690"/>
    <cellStyle name="Normal 3 16 7" xfId="18691"/>
    <cellStyle name="Normal 3 16 7 2" xfId="18692"/>
    <cellStyle name="Normal 3 16 7 3" xfId="18693"/>
    <cellStyle name="Normal 3 16 8" xfId="18694"/>
    <cellStyle name="Normal 3 16 9" xfId="18695"/>
    <cellStyle name="Normal 3 17" xfId="18696"/>
    <cellStyle name="Normal 3 17 2" xfId="18697"/>
    <cellStyle name="Normal 3 17 2 2" xfId="18698"/>
    <cellStyle name="Normal 3 17 2 3" xfId="18699"/>
    <cellStyle name="Normal 3 17 3" xfId="18700"/>
    <cellStyle name="Normal 3 17 3 2" xfId="18701"/>
    <cellStyle name="Normal 3 17 3 3" xfId="18702"/>
    <cellStyle name="Normal 3 17 4" xfId="18703"/>
    <cellStyle name="Normal 3 17 5" xfId="18704"/>
    <cellStyle name="Normal 3 18" xfId="18705"/>
    <cellStyle name="Normal 3 18 2" xfId="18706"/>
    <cellStyle name="Normal 3 18 2 2" xfId="18707"/>
    <cellStyle name="Normal 3 18 2 3" xfId="18708"/>
    <cellStyle name="Normal 3 18 3" xfId="18709"/>
    <cellStyle name="Normal 3 18 3 2" xfId="18710"/>
    <cellStyle name="Normal 3 18 3 3" xfId="18711"/>
    <cellStyle name="Normal 3 18 4" xfId="18712"/>
    <cellStyle name="Normal 3 18 5" xfId="18713"/>
    <cellStyle name="Normal 3 19" xfId="18714"/>
    <cellStyle name="Normal 3 19 2" xfId="18715"/>
    <cellStyle name="Normal 3 19 2 2" xfId="18716"/>
    <cellStyle name="Normal 3 19 2 3" xfId="18717"/>
    <cellStyle name="Normal 3 19 3" xfId="18718"/>
    <cellStyle name="Normal 3 19 3 2" xfId="18719"/>
    <cellStyle name="Normal 3 19 3 3" xfId="18720"/>
    <cellStyle name="Normal 3 19 4" xfId="18721"/>
    <cellStyle name="Normal 3 19 5" xfId="18722"/>
    <cellStyle name="Normal 3 2" xfId="18723"/>
    <cellStyle name="Normal 3 2 10" xfId="18724"/>
    <cellStyle name="Normal 3 2 10 2" xfId="18725"/>
    <cellStyle name="Normal 3 2 10 2 2" xfId="18726"/>
    <cellStyle name="Normal 3 2 10 2 2 2" xfId="18727"/>
    <cellStyle name="Normal 3 2 10 2 2 3" xfId="18728"/>
    <cellStyle name="Normal 3 2 10 2 3" xfId="18729"/>
    <cellStyle name="Normal 3 2 10 2 3 2" xfId="18730"/>
    <cellStyle name="Normal 3 2 10 2 3 3" xfId="18731"/>
    <cellStyle name="Normal 3 2 10 2 4" xfId="18732"/>
    <cellStyle name="Normal 3 2 10 2 5" xfId="18733"/>
    <cellStyle name="Normal 3 2 10 3" xfId="18734"/>
    <cellStyle name="Normal 3 2 10 3 2" xfId="18735"/>
    <cellStyle name="Normal 3 2 10 3 2 2" xfId="18736"/>
    <cellStyle name="Normal 3 2 10 3 2 3" xfId="18737"/>
    <cellStyle name="Normal 3 2 10 3 3" xfId="18738"/>
    <cellStyle name="Normal 3 2 10 3 3 2" xfId="18739"/>
    <cellStyle name="Normal 3 2 10 3 3 3" xfId="18740"/>
    <cellStyle name="Normal 3 2 10 3 4" xfId="18741"/>
    <cellStyle name="Normal 3 2 10 3 5" xfId="18742"/>
    <cellStyle name="Normal 3 2 10 4" xfId="18743"/>
    <cellStyle name="Normal 3 2 10 4 2" xfId="18744"/>
    <cellStyle name="Normal 3 2 10 4 2 2" xfId="18745"/>
    <cellStyle name="Normal 3 2 10 4 2 3" xfId="18746"/>
    <cellStyle name="Normal 3 2 10 4 3" xfId="18747"/>
    <cellStyle name="Normal 3 2 10 4 3 2" xfId="18748"/>
    <cellStyle name="Normal 3 2 10 4 3 3" xfId="18749"/>
    <cellStyle name="Normal 3 2 10 4 4" xfId="18750"/>
    <cellStyle name="Normal 3 2 10 4 5" xfId="18751"/>
    <cellStyle name="Normal 3 2 10 5" xfId="18752"/>
    <cellStyle name="Normal 3 2 10 5 2" xfId="18753"/>
    <cellStyle name="Normal 3 2 10 5 2 2" xfId="18754"/>
    <cellStyle name="Normal 3 2 10 5 2 3" xfId="18755"/>
    <cellStyle name="Normal 3 2 10 5 3" xfId="18756"/>
    <cellStyle name="Normal 3 2 10 5 3 2" xfId="18757"/>
    <cellStyle name="Normal 3 2 10 5 3 3" xfId="18758"/>
    <cellStyle name="Normal 3 2 10 5 4" xfId="18759"/>
    <cellStyle name="Normal 3 2 10 5 5" xfId="18760"/>
    <cellStyle name="Normal 3 2 10 6" xfId="18761"/>
    <cellStyle name="Normal 3 2 10 6 2" xfId="18762"/>
    <cellStyle name="Normal 3 2 10 6 3" xfId="18763"/>
    <cellStyle name="Normal 3 2 10 7" xfId="18764"/>
    <cellStyle name="Normal 3 2 10 7 2" xfId="18765"/>
    <cellStyle name="Normal 3 2 10 7 3" xfId="18766"/>
    <cellStyle name="Normal 3 2 10 8" xfId="18767"/>
    <cellStyle name="Normal 3 2 10 9" xfId="18768"/>
    <cellStyle name="Normal 3 2 11" xfId="18769"/>
    <cellStyle name="Normal 3 2 11 2" xfId="18770"/>
    <cellStyle name="Normal 3 2 11 2 2" xfId="18771"/>
    <cellStyle name="Normal 3 2 11 2 2 2" xfId="18772"/>
    <cellStyle name="Normal 3 2 11 2 2 3" xfId="18773"/>
    <cellStyle name="Normal 3 2 11 2 3" xfId="18774"/>
    <cellStyle name="Normal 3 2 11 2 3 2" xfId="18775"/>
    <cellStyle name="Normal 3 2 11 2 3 3" xfId="18776"/>
    <cellStyle name="Normal 3 2 11 2 4" xfId="18777"/>
    <cellStyle name="Normal 3 2 11 2 5" xfId="18778"/>
    <cellStyle name="Normal 3 2 11 3" xfId="18779"/>
    <cellStyle name="Normal 3 2 11 3 2" xfId="18780"/>
    <cellStyle name="Normal 3 2 11 3 2 2" xfId="18781"/>
    <cellStyle name="Normal 3 2 11 3 2 3" xfId="18782"/>
    <cellStyle name="Normal 3 2 11 3 3" xfId="18783"/>
    <cellStyle name="Normal 3 2 11 3 3 2" xfId="18784"/>
    <cellStyle name="Normal 3 2 11 3 3 3" xfId="18785"/>
    <cellStyle name="Normal 3 2 11 3 4" xfId="18786"/>
    <cellStyle name="Normal 3 2 11 3 5" xfId="18787"/>
    <cellStyle name="Normal 3 2 11 4" xfId="18788"/>
    <cellStyle name="Normal 3 2 11 4 2" xfId="18789"/>
    <cellStyle name="Normal 3 2 11 4 2 2" xfId="18790"/>
    <cellStyle name="Normal 3 2 11 4 2 3" xfId="18791"/>
    <cellStyle name="Normal 3 2 11 4 3" xfId="18792"/>
    <cellStyle name="Normal 3 2 11 4 3 2" xfId="18793"/>
    <cellStyle name="Normal 3 2 11 4 3 3" xfId="18794"/>
    <cellStyle name="Normal 3 2 11 4 4" xfId="18795"/>
    <cellStyle name="Normal 3 2 11 4 5" xfId="18796"/>
    <cellStyle name="Normal 3 2 11 5" xfId="18797"/>
    <cellStyle name="Normal 3 2 11 5 2" xfId="18798"/>
    <cellStyle name="Normal 3 2 11 5 2 2" xfId="18799"/>
    <cellStyle name="Normal 3 2 11 5 2 3" xfId="18800"/>
    <cellStyle name="Normal 3 2 11 5 3" xfId="18801"/>
    <cellStyle name="Normal 3 2 11 5 3 2" xfId="18802"/>
    <cellStyle name="Normal 3 2 11 5 3 3" xfId="18803"/>
    <cellStyle name="Normal 3 2 11 5 4" xfId="18804"/>
    <cellStyle name="Normal 3 2 11 5 5" xfId="18805"/>
    <cellStyle name="Normal 3 2 11 6" xfId="18806"/>
    <cellStyle name="Normal 3 2 11 6 2" xfId="18807"/>
    <cellStyle name="Normal 3 2 11 6 3" xfId="18808"/>
    <cellStyle name="Normal 3 2 11 7" xfId="18809"/>
    <cellStyle name="Normal 3 2 11 7 2" xfId="18810"/>
    <cellStyle name="Normal 3 2 11 7 3" xfId="18811"/>
    <cellStyle name="Normal 3 2 11 8" xfId="18812"/>
    <cellStyle name="Normal 3 2 11 9" xfId="18813"/>
    <cellStyle name="Normal 3 2 12" xfId="18814"/>
    <cellStyle name="Normal 3 2 12 2" xfId="18815"/>
    <cellStyle name="Normal 3 2 12 2 2" xfId="18816"/>
    <cellStyle name="Normal 3 2 12 2 2 2" xfId="18817"/>
    <cellStyle name="Normal 3 2 12 2 2 3" xfId="18818"/>
    <cellStyle name="Normal 3 2 12 2 3" xfId="18819"/>
    <cellStyle name="Normal 3 2 12 2 3 2" xfId="18820"/>
    <cellStyle name="Normal 3 2 12 2 3 3" xfId="18821"/>
    <cellStyle name="Normal 3 2 12 2 4" xfId="18822"/>
    <cellStyle name="Normal 3 2 12 2 5" xfId="18823"/>
    <cellStyle name="Normal 3 2 12 3" xfId="18824"/>
    <cellStyle name="Normal 3 2 12 3 2" xfId="18825"/>
    <cellStyle name="Normal 3 2 12 3 2 2" xfId="18826"/>
    <cellStyle name="Normal 3 2 12 3 2 3" xfId="18827"/>
    <cellStyle name="Normal 3 2 12 3 3" xfId="18828"/>
    <cellStyle name="Normal 3 2 12 3 3 2" xfId="18829"/>
    <cellStyle name="Normal 3 2 12 3 3 3" xfId="18830"/>
    <cellStyle name="Normal 3 2 12 3 4" xfId="18831"/>
    <cellStyle name="Normal 3 2 12 3 5" xfId="18832"/>
    <cellStyle name="Normal 3 2 12 4" xfId="18833"/>
    <cellStyle name="Normal 3 2 12 4 2" xfId="18834"/>
    <cellStyle name="Normal 3 2 12 4 2 2" xfId="18835"/>
    <cellStyle name="Normal 3 2 12 4 2 3" xfId="18836"/>
    <cellStyle name="Normal 3 2 12 4 3" xfId="18837"/>
    <cellStyle name="Normal 3 2 12 4 3 2" xfId="18838"/>
    <cellStyle name="Normal 3 2 12 4 3 3" xfId="18839"/>
    <cellStyle name="Normal 3 2 12 4 4" xfId="18840"/>
    <cellStyle name="Normal 3 2 12 4 5" xfId="18841"/>
    <cellStyle name="Normal 3 2 12 5" xfId="18842"/>
    <cellStyle name="Normal 3 2 12 5 2" xfId="18843"/>
    <cellStyle name="Normal 3 2 12 5 2 2" xfId="18844"/>
    <cellStyle name="Normal 3 2 12 5 2 3" xfId="18845"/>
    <cellStyle name="Normal 3 2 12 5 3" xfId="18846"/>
    <cellStyle name="Normal 3 2 12 5 3 2" xfId="18847"/>
    <cellStyle name="Normal 3 2 12 5 3 3" xfId="18848"/>
    <cellStyle name="Normal 3 2 12 5 4" xfId="18849"/>
    <cellStyle name="Normal 3 2 12 5 5" xfId="18850"/>
    <cellStyle name="Normal 3 2 12 6" xfId="18851"/>
    <cellStyle name="Normal 3 2 12 6 2" xfId="18852"/>
    <cellStyle name="Normal 3 2 12 6 3" xfId="18853"/>
    <cellStyle name="Normal 3 2 12 7" xfId="18854"/>
    <cellStyle name="Normal 3 2 12 7 2" xfId="18855"/>
    <cellStyle name="Normal 3 2 12 7 3" xfId="18856"/>
    <cellStyle name="Normal 3 2 12 8" xfId="18857"/>
    <cellStyle name="Normal 3 2 12 9" xfId="18858"/>
    <cellStyle name="Normal 3 2 13" xfId="18859"/>
    <cellStyle name="Normal 3 2 13 2" xfId="18860"/>
    <cellStyle name="Normal 3 2 13 2 2" xfId="18861"/>
    <cellStyle name="Normal 3 2 13 2 2 2" xfId="18862"/>
    <cellStyle name="Normal 3 2 13 2 2 3" xfId="18863"/>
    <cellStyle name="Normal 3 2 13 2 3" xfId="18864"/>
    <cellStyle name="Normal 3 2 13 2 3 2" xfId="18865"/>
    <cellStyle name="Normal 3 2 13 2 3 3" xfId="18866"/>
    <cellStyle name="Normal 3 2 13 2 4" xfId="18867"/>
    <cellStyle name="Normal 3 2 13 2 5" xfId="18868"/>
    <cellStyle name="Normal 3 2 13 3" xfId="18869"/>
    <cellStyle name="Normal 3 2 13 3 2" xfId="18870"/>
    <cellStyle name="Normal 3 2 13 3 2 2" xfId="18871"/>
    <cellStyle name="Normal 3 2 13 3 2 3" xfId="18872"/>
    <cellStyle name="Normal 3 2 13 3 3" xfId="18873"/>
    <cellStyle name="Normal 3 2 13 3 3 2" xfId="18874"/>
    <cellStyle name="Normal 3 2 13 3 3 3" xfId="18875"/>
    <cellStyle name="Normal 3 2 13 3 4" xfId="18876"/>
    <cellStyle name="Normal 3 2 13 3 5" xfId="18877"/>
    <cellStyle name="Normal 3 2 13 4" xfId="18878"/>
    <cellStyle name="Normal 3 2 13 4 2" xfId="18879"/>
    <cellStyle name="Normal 3 2 13 4 2 2" xfId="18880"/>
    <cellStyle name="Normal 3 2 13 4 2 3" xfId="18881"/>
    <cellStyle name="Normal 3 2 13 4 3" xfId="18882"/>
    <cellStyle name="Normal 3 2 13 4 3 2" xfId="18883"/>
    <cellStyle name="Normal 3 2 13 4 3 3" xfId="18884"/>
    <cellStyle name="Normal 3 2 13 4 4" xfId="18885"/>
    <cellStyle name="Normal 3 2 13 4 5" xfId="18886"/>
    <cellStyle name="Normal 3 2 13 5" xfId="18887"/>
    <cellStyle name="Normal 3 2 13 5 2" xfId="18888"/>
    <cellStyle name="Normal 3 2 13 5 2 2" xfId="18889"/>
    <cellStyle name="Normal 3 2 13 5 2 3" xfId="18890"/>
    <cellStyle name="Normal 3 2 13 5 3" xfId="18891"/>
    <cellStyle name="Normal 3 2 13 5 3 2" xfId="18892"/>
    <cellStyle name="Normal 3 2 13 5 3 3" xfId="18893"/>
    <cellStyle name="Normal 3 2 13 5 4" xfId="18894"/>
    <cellStyle name="Normal 3 2 13 5 5" xfId="18895"/>
    <cellStyle name="Normal 3 2 13 6" xfId="18896"/>
    <cellStyle name="Normal 3 2 13 6 2" xfId="18897"/>
    <cellStyle name="Normal 3 2 13 6 3" xfId="18898"/>
    <cellStyle name="Normal 3 2 13 7" xfId="18899"/>
    <cellStyle name="Normal 3 2 13 7 2" xfId="18900"/>
    <cellStyle name="Normal 3 2 13 7 3" xfId="18901"/>
    <cellStyle name="Normal 3 2 13 8" xfId="18902"/>
    <cellStyle name="Normal 3 2 13 9" xfId="18903"/>
    <cellStyle name="Normal 3 2 14" xfId="18904"/>
    <cellStyle name="Normal 3 2 14 2" xfId="18905"/>
    <cellStyle name="Normal 3 2 14 2 2" xfId="18906"/>
    <cellStyle name="Normal 3 2 14 2 2 2" xfId="18907"/>
    <cellStyle name="Normal 3 2 14 2 2 3" xfId="18908"/>
    <cellStyle name="Normal 3 2 14 2 3" xfId="18909"/>
    <cellStyle name="Normal 3 2 14 2 3 2" xfId="18910"/>
    <cellStyle name="Normal 3 2 14 2 3 3" xfId="18911"/>
    <cellStyle name="Normal 3 2 14 2 4" xfId="18912"/>
    <cellStyle name="Normal 3 2 14 2 5" xfId="18913"/>
    <cellStyle name="Normal 3 2 14 3" xfId="18914"/>
    <cellStyle name="Normal 3 2 14 3 2" xfId="18915"/>
    <cellStyle name="Normal 3 2 14 3 2 2" xfId="18916"/>
    <cellStyle name="Normal 3 2 14 3 2 3" xfId="18917"/>
    <cellStyle name="Normal 3 2 14 3 3" xfId="18918"/>
    <cellStyle name="Normal 3 2 14 3 3 2" xfId="18919"/>
    <cellStyle name="Normal 3 2 14 3 3 3" xfId="18920"/>
    <cellStyle name="Normal 3 2 14 3 4" xfId="18921"/>
    <cellStyle name="Normal 3 2 14 3 5" xfId="18922"/>
    <cellStyle name="Normal 3 2 14 4" xfId="18923"/>
    <cellStyle name="Normal 3 2 14 4 2" xfId="18924"/>
    <cellStyle name="Normal 3 2 14 4 2 2" xfId="18925"/>
    <cellStyle name="Normal 3 2 14 4 2 3" xfId="18926"/>
    <cellStyle name="Normal 3 2 14 4 3" xfId="18927"/>
    <cellStyle name="Normal 3 2 14 4 3 2" xfId="18928"/>
    <cellStyle name="Normal 3 2 14 4 3 3" xfId="18929"/>
    <cellStyle name="Normal 3 2 14 4 4" xfId="18930"/>
    <cellStyle name="Normal 3 2 14 4 5" xfId="18931"/>
    <cellStyle name="Normal 3 2 14 5" xfId="18932"/>
    <cellStyle name="Normal 3 2 14 5 2" xfId="18933"/>
    <cellStyle name="Normal 3 2 14 5 2 2" xfId="18934"/>
    <cellStyle name="Normal 3 2 14 5 2 3" xfId="18935"/>
    <cellStyle name="Normal 3 2 14 5 3" xfId="18936"/>
    <cellStyle name="Normal 3 2 14 5 3 2" xfId="18937"/>
    <cellStyle name="Normal 3 2 14 5 3 3" xfId="18938"/>
    <cellStyle name="Normal 3 2 14 5 4" xfId="18939"/>
    <cellStyle name="Normal 3 2 14 5 5" xfId="18940"/>
    <cellStyle name="Normal 3 2 14 6" xfId="18941"/>
    <cellStyle name="Normal 3 2 14 6 2" xfId="18942"/>
    <cellStyle name="Normal 3 2 14 6 3" xfId="18943"/>
    <cellStyle name="Normal 3 2 14 7" xfId="18944"/>
    <cellStyle name="Normal 3 2 14 7 2" xfId="18945"/>
    <cellStyle name="Normal 3 2 14 7 3" xfId="18946"/>
    <cellStyle name="Normal 3 2 14 8" xfId="18947"/>
    <cellStyle name="Normal 3 2 14 9" xfId="18948"/>
    <cellStyle name="Normal 3 2 15" xfId="18949"/>
    <cellStyle name="Normal 3 2 15 2" xfId="18950"/>
    <cellStyle name="Normal 3 2 15 2 2" xfId="18951"/>
    <cellStyle name="Normal 3 2 15 2 3" xfId="18952"/>
    <cellStyle name="Normal 3 2 15 3" xfId="18953"/>
    <cellStyle name="Normal 3 2 15 3 2" xfId="18954"/>
    <cellStyle name="Normal 3 2 15 3 3" xfId="18955"/>
    <cellStyle name="Normal 3 2 15 4" xfId="18956"/>
    <cellStyle name="Normal 3 2 15 5" xfId="18957"/>
    <cellStyle name="Normal 3 2 16" xfId="18958"/>
    <cellStyle name="Normal 3 2 16 2" xfId="18959"/>
    <cellStyle name="Normal 3 2 16 2 2" xfId="18960"/>
    <cellStyle name="Normal 3 2 16 2 3" xfId="18961"/>
    <cellStyle name="Normal 3 2 16 3" xfId="18962"/>
    <cellStyle name="Normal 3 2 16 3 2" xfId="18963"/>
    <cellStyle name="Normal 3 2 16 3 3" xfId="18964"/>
    <cellStyle name="Normal 3 2 16 4" xfId="18965"/>
    <cellStyle name="Normal 3 2 16 5" xfId="18966"/>
    <cellStyle name="Normal 3 2 17" xfId="18967"/>
    <cellStyle name="Normal 3 2 17 2" xfId="18968"/>
    <cellStyle name="Normal 3 2 17 2 2" xfId="18969"/>
    <cellStyle name="Normal 3 2 17 2 3" xfId="18970"/>
    <cellStyle name="Normal 3 2 17 3" xfId="18971"/>
    <cellStyle name="Normal 3 2 17 3 2" xfId="18972"/>
    <cellStyle name="Normal 3 2 17 3 3" xfId="18973"/>
    <cellStyle name="Normal 3 2 17 4" xfId="18974"/>
    <cellStyle name="Normal 3 2 17 5" xfId="18975"/>
    <cellStyle name="Normal 3 2 18" xfId="18976"/>
    <cellStyle name="Normal 3 2 18 2" xfId="18977"/>
    <cellStyle name="Normal 3 2 18 2 2" xfId="18978"/>
    <cellStyle name="Normal 3 2 18 2 3" xfId="18979"/>
    <cellStyle name="Normal 3 2 18 3" xfId="18980"/>
    <cellStyle name="Normal 3 2 18 3 2" xfId="18981"/>
    <cellStyle name="Normal 3 2 18 3 3" xfId="18982"/>
    <cellStyle name="Normal 3 2 18 4" xfId="18983"/>
    <cellStyle name="Normal 3 2 18 5" xfId="18984"/>
    <cellStyle name="Normal 3 2 19" xfId="18985"/>
    <cellStyle name="Normal 3 2 19 2" xfId="18986"/>
    <cellStyle name="Normal 3 2 19 3" xfId="18987"/>
    <cellStyle name="Normal 3 2 2" xfId="18988"/>
    <cellStyle name="Normal 3 2 2 10" xfId="18989"/>
    <cellStyle name="Normal 3 2 2 10 2" xfId="18990"/>
    <cellStyle name="Normal 3 2 2 10 2 2" xfId="18991"/>
    <cellStyle name="Normal 3 2 2 10 2 2 2" xfId="18992"/>
    <cellStyle name="Normal 3 2 2 10 2 2 3" xfId="18993"/>
    <cellStyle name="Normal 3 2 2 10 2 3" xfId="18994"/>
    <cellStyle name="Normal 3 2 2 10 2 3 2" xfId="18995"/>
    <cellStyle name="Normal 3 2 2 10 2 3 3" xfId="18996"/>
    <cellStyle name="Normal 3 2 2 10 2 4" xfId="18997"/>
    <cellStyle name="Normal 3 2 2 10 2 5" xfId="18998"/>
    <cellStyle name="Normal 3 2 2 10 3" xfId="18999"/>
    <cellStyle name="Normal 3 2 2 10 3 2" xfId="19000"/>
    <cellStyle name="Normal 3 2 2 10 3 2 2" xfId="19001"/>
    <cellStyle name="Normal 3 2 2 10 3 2 3" xfId="19002"/>
    <cellStyle name="Normal 3 2 2 10 3 3" xfId="19003"/>
    <cellStyle name="Normal 3 2 2 10 3 3 2" xfId="19004"/>
    <cellStyle name="Normal 3 2 2 10 3 3 3" xfId="19005"/>
    <cellStyle name="Normal 3 2 2 10 3 4" xfId="19006"/>
    <cellStyle name="Normal 3 2 2 10 3 5" xfId="19007"/>
    <cellStyle name="Normal 3 2 2 10 4" xfId="19008"/>
    <cellStyle name="Normal 3 2 2 10 4 2" xfId="19009"/>
    <cellStyle name="Normal 3 2 2 10 4 2 2" xfId="19010"/>
    <cellStyle name="Normal 3 2 2 10 4 2 3" xfId="19011"/>
    <cellStyle name="Normal 3 2 2 10 4 3" xfId="19012"/>
    <cellStyle name="Normal 3 2 2 10 4 3 2" xfId="19013"/>
    <cellStyle name="Normal 3 2 2 10 4 3 3" xfId="19014"/>
    <cellStyle name="Normal 3 2 2 10 4 4" xfId="19015"/>
    <cellStyle name="Normal 3 2 2 10 4 5" xfId="19016"/>
    <cellStyle name="Normal 3 2 2 10 5" xfId="19017"/>
    <cellStyle name="Normal 3 2 2 10 5 2" xfId="19018"/>
    <cellStyle name="Normal 3 2 2 10 5 2 2" xfId="19019"/>
    <cellStyle name="Normal 3 2 2 10 5 2 3" xfId="19020"/>
    <cellStyle name="Normal 3 2 2 10 5 3" xfId="19021"/>
    <cellStyle name="Normal 3 2 2 10 5 3 2" xfId="19022"/>
    <cellStyle name="Normal 3 2 2 10 5 3 3" xfId="19023"/>
    <cellStyle name="Normal 3 2 2 10 5 4" xfId="19024"/>
    <cellStyle name="Normal 3 2 2 10 5 5" xfId="19025"/>
    <cellStyle name="Normal 3 2 2 10 6" xfId="19026"/>
    <cellStyle name="Normal 3 2 2 10 6 2" xfId="19027"/>
    <cellStyle name="Normal 3 2 2 10 6 3" xfId="19028"/>
    <cellStyle name="Normal 3 2 2 10 7" xfId="19029"/>
    <cellStyle name="Normal 3 2 2 10 7 2" xfId="19030"/>
    <cellStyle name="Normal 3 2 2 10 7 3" xfId="19031"/>
    <cellStyle name="Normal 3 2 2 10 8" xfId="19032"/>
    <cellStyle name="Normal 3 2 2 10 9" xfId="19033"/>
    <cellStyle name="Normal 3 2 2 11" xfId="19034"/>
    <cellStyle name="Normal 3 2 2 11 2" xfId="19035"/>
    <cellStyle name="Normal 3 2 2 11 2 2" xfId="19036"/>
    <cellStyle name="Normal 3 2 2 11 2 3" xfId="19037"/>
    <cellStyle name="Normal 3 2 2 11 3" xfId="19038"/>
    <cellStyle name="Normal 3 2 2 11 3 2" xfId="19039"/>
    <cellStyle name="Normal 3 2 2 11 3 3" xfId="19040"/>
    <cellStyle name="Normal 3 2 2 11 4" xfId="19041"/>
    <cellStyle name="Normal 3 2 2 11 5" xfId="19042"/>
    <cellStyle name="Normal 3 2 2 12" xfId="19043"/>
    <cellStyle name="Normal 3 2 2 12 2" xfId="19044"/>
    <cellStyle name="Normal 3 2 2 12 2 2" xfId="19045"/>
    <cellStyle name="Normal 3 2 2 12 2 3" xfId="19046"/>
    <cellStyle name="Normal 3 2 2 12 3" xfId="19047"/>
    <cellStyle name="Normal 3 2 2 12 3 2" xfId="19048"/>
    <cellStyle name="Normal 3 2 2 12 3 3" xfId="19049"/>
    <cellStyle name="Normal 3 2 2 12 4" xfId="19050"/>
    <cellStyle name="Normal 3 2 2 12 5" xfId="19051"/>
    <cellStyle name="Normal 3 2 2 13" xfId="19052"/>
    <cellStyle name="Normal 3 2 2 13 2" xfId="19053"/>
    <cellStyle name="Normal 3 2 2 13 2 2" xfId="19054"/>
    <cellStyle name="Normal 3 2 2 13 2 3" xfId="19055"/>
    <cellStyle name="Normal 3 2 2 13 3" xfId="19056"/>
    <cellStyle name="Normal 3 2 2 13 3 2" xfId="19057"/>
    <cellStyle name="Normal 3 2 2 13 3 3" xfId="19058"/>
    <cellStyle name="Normal 3 2 2 13 4" xfId="19059"/>
    <cellStyle name="Normal 3 2 2 13 5" xfId="19060"/>
    <cellStyle name="Normal 3 2 2 14" xfId="19061"/>
    <cellStyle name="Normal 3 2 2 14 2" xfId="19062"/>
    <cellStyle name="Normal 3 2 2 14 2 2" xfId="19063"/>
    <cellStyle name="Normal 3 2 2 14 2 3" xfId="19064"/>
    <cellStyle name="Normal 3 2 2 14 3" xfId="19065"/>
    <cellStyle name="Normal 3 2 2 14 3 2" xfId="19066"/>
    <cellStyle name="Normal 3 2 2 14 3 3" xfId="19067"/>
    <cellStyle name="Normal 3 2 2 14 4" xfId="19068"/>
    <cellStyle name="Normal 3 2 2 14 5" xfId="19069"/>
    <cellStyle name="Normal 3 2 2 15" xfId="19070"/>
    <cellStyle name="Normal 3 2 2 15 2" xfId="19071"/>
    <cellStyle name="Normal 3 2 2 15 3" xfId="19072"/>
    <cellStyle name="Normal 3 2 2 16" xfId="19073"/>
    <cellStyle name="Normal 3 2 2 16 2" xfId="19074"/>
    <cellStyle name="Normal 3 2 2 16 3" xfId="19075"/>
    <cellStyle name="Normal 3 2 2 17" xfId="19076"/>
    <cellStyle name="Normal 3 2 2 17 2" xfId="19077"/>
    <cellStyle name="Normal 3 2 2 17 3" xfId="19078"/>
    <cellStyle name="Normal 3 2 2 18" xfId="19079"/>
    <cellStyle name="Normal 3 2 2 19" xfId="19080"/>
    <cellStyle name="Normal 3 2 2 2" xfId="19081"/>
    <cellStyle name="Normal 3 2 2 2 10" xfId="19082"/>
    <cellStyle name="Normal 3 2 2 2 10 2" xfId="19083"/>
    <cellStyle name="Normal 3 2 2 2 10 2 2" xfId="19084"/>
    <cellStyle name="Normal 3 2 2 2 10 2 3" xfId="19085"/>
    <cellStyle name="Normal 3 2 2 2 10 3" xfId="19086"/>
    <cellStyle name="Normal 3 2 2 2 10 3 2" xfId="19087"/>
    <cellStyle name="Normal 3 2 2 2 10 3 3" xfId="19088"/>
    <cellStyle name="Normal 3 2 2 2 10 4" xfId="19089"/>
    <cellStyle name="Normal 3 2 2 2 10 5" xfId="19090"/>
    <cellStyle name="Normal 3 2 2 2 11" xfId="19091"/>
    <cellStyle name="Normal 3 2 2 2 11 2" xfId="19092"/>
    <cellStyle name="Normal 3 2 2 2 11 2 2" xfId="19093"/>
    <cellStyle name="Normal 3 2 2 2 11 2 3" xfId="19094"/>
    <cellStyle name="Normal 3 2 2 2 11 3" xfId="19095"/>
    <cellStyle name="Normal 3 2 2 2 11 3 2" xfId="19096"/>
    <cellStyle name="Normal 3 2 2 2 11 3 3" xfId="19097"/>
    <cellStyle name="Normal 3 2 2 2 11 4" xfId="19098"/>
    <cellStyle name="Normal 3 2 2 2 11 5" xfId="19099"/>
    <cellStyle name="Normal 3 2 2 2 12" xfId="19100"/>
    <cellStyle name="Normal 3 2 2 2 12 2" xfId="19101"/>
    <cellStyle name="Normal 3 2 2 2 12 3" xfId="19102"/>
    <cellStyle name="Normal 3 2 2 2 13" xfId="19103"/>
    <cellStyle name="Normal 3 2 2 2 13 2" xfId="19104"/>
    <cellStyle name="Normal 3 2 2 2 13 3" xfId="19105"/>
    <cellStyle name="Normal 3 2 2 2 14" xfId="19106"/>
    <cellStyle name="Normal 3 2 2 2 14 2" xfId="19107"/>
    <cellStyle name="Normal 3 2 2 2 14 3" xfId="19108"/>
    <cellStyle name="Normal 3 2 2 2 15" xfId="19109"/>
    <cellStyle name="Normal 3 2 2 2 16" xfId="19110"/>
    <cellStyle name="Normal 3 2 2 2 2" xfId="19111"/>
    <cellStyle name="Normal 3 2 2 2 2 2" xfId="19112"/>
    <cellStyle name="Normal 3 2 2 2 2 2 2" xfId="19113"/>
    <cellStyle name="Normal 3 2 2 2 2 2 2 2" xfId="19114"/>
    <cellStyle name="Normal 3 2 2 2 2 2 2 3" xfId="19115"/>
    <cellStyle name="Normal 3 2 2 2 2 2 3" xfId="19116"/>
    <cellStyle name="Normal 3 2 2 2 2 2 3 2" xfId="19117"/>
    <cellStyle name="Normal 3 2 2 2 2 2 3 3" xfId="19118"/>
    <cellStyle name="Normal 3 2 2 2 2 2 4" xfId="19119"/>
    <cellStyle name="Normal 3 2 2 2 2 2 5" xfId="19120"/>
    <cellStyle name="Normal 3 2 2 2 2 3" xfId="19121"/>
    <cellStyle name="Normal 3 2 2 2 2 3 2" xfId="19122"/>
    <cellStyle name="Normal 3 2 2 2 2 3 2 2" xfId="19123"/>
    <cellStyle name="Normal 3 2 2 2 2 3 2 3" xfId="19124"/>
    <cellStyle name="Normal 3 2 2 2 2 3 3" xfId="19125"/>
    <cellStyle name="Normal 3 2 2 2 2 3 3 2" xfId="19126"/>
    <cellStyle name="Normal 3 2 2 2 2 3 3 3" xfId="19127"/>
    <cellStyle name="Normal 3 2 2 2 2 3 4" xfId="19128"/>
    <cellStyle name="Normal 3 2 2 2 2 3 5" xfId="19129"/>
    <cellStyle name="Normal 3 2 2 2 2 4" xfId="19130"/>
    <cellStyle name="Normal 3 2 2 2 2 4 2" xfId="19131"/>
    <cellStyle name="Normal 3 2 2 2 2 4 2 2" xfId="19132"/>
    <cellStyle name="Normal 3 2 2 2 2 4 2 3" xfId="19133"/>
    <cellStyle name="Normal 3 2 2 2 2 4 3" xfId="19134"/>
    <cellStyle name="Normal 3 2 2 2 2 4 3 2" xfId="19135"/>
    <cellStyle name="Normal 3 2 2 2 2 4 3 3" xfId="19136"/>
    <cellStyle name="Normal 3 2 2 2 2 4 4" xfId="19137"/>
    <cellStyle name="Normal 3 2 2 2 2 4 5" xfId="19138"/>
    <cellStyle name="Normal 3 2 2 2 2 5" xfId="19139"/>
    <cellStyle name="Normal 3 2 2 2 2 5 2" xfId="19140"/>
    <cellStyle name="Normal 3 2 2 2 2 5 2 2" xfId="19141"/>
    <cellStyle name="Normal 3 2 2 2 2 5 2 3" xfId="19142"/>
    <cellStyle name="Normal 3 2 2 2 2 5 3" xfId="19143"/>
    <cellStyle name="Normal 3 2 2 2 2 5 3 2" xfId="19144"/>
    <cellStyle name="Normal 3 2 2 2 2 5 3 3" xfId="19145"/>
    <cellStyle name="Normal 3 2 2 2 2 5 4" xfId="19146"/>
    <cellStyle name="Normal 3 2 2 2 2 5 5" xfId="19147"/>
    <cellStyle name="Normal 3 2 2 2 2 6" xfId="19148"/>
    <cellStyle name="Normal 3 2 2 2 2 6 2" xfId="19149"/>
    <cellStyle name="Normal 3 2 2 2 2 6 3" xfId="19150"/>
    <cellStyle name="Normal 3 2 2 2 2 7" xfId="19151"/>
    <cellStyle name="Normal 3 2 2 2 2 7 2" xfId="19152"/>
    <cellStyle name="Normal 3 2 2 2 2 7 3" xfId="19153"/>
    <cellStyle name="Normal 3 2 2 2 2 8" xfId="19154"/>
    <cellStyle name="Normal 3 2 2 2 2 9" xfId="19155"/>
    <cellStyle name="Normal 3 2 2 2 3" xfId="19156"/>
    <cellStyle name="Normal 3 2 2 2 3 2" xfId="19157"/>
    <cellStyle name="Normal 3 2 2 2 3 2 2" xfId="19158"/>
    <cellStyle name="Normal 3 2 2 2 3 2 2 2" xfId="19159"/>
    <cellStyle name="Normal 3 2 2 2 3 2 2 3" xfId="19160"/>
    <cellStyle name="Normal 3 2 2 2 3 2 3" xfId="19161"/>
    <cellStyle name="Normal 3 2 2 2 3 2 3 2" xfId="19162"/>
    <cellStyle name="Normal 3 2 2 2 3 2 3 3" xfId="19163"/>
    <cellStyle name="Normal 3 2 2 2 3 2 4" xfId="19164"/>
    <cellStyle name="Normal 3 2 2 2 3 2 5" xfId="19165"/>
    <cellStyle name="Normal 3 2 2 2 3 3" xfId="19166"/>
    <cellStyle name="Normal 3 2 2 2 3 3 2" xfId="19167"/>
    <cellStyle name="Normal 3 2 2 2 3 3 2 2" xfId="19168"/>
    <cellStyle name="Normal 3 2 2 2 3 3 2 3" xfId="19169"/>
    <cellStyle name="Normal 3 2 2 2 3 3 3" xfId="19170"/>
    <cellStyle name="Normal 3 2 2 2 3 3 3 2" xfId="19171"/>
    <cellStyle name="Normal 3 2 2 2 3 3 3 3" xfId="19172"/>
    <cellStyle name="Normal 3 2 2 2 3 3 4" xfId="19173"/>
    <cellStyle name="Normal 3 2 2 2 3 3 5" xfId="19174"/>
    <cellStyle name="Normal 3 2 2 2 3 4" xfId="19175"/>
    <cellStyle name="Normal 3 2 2 2 3 4 2" xfId="19176"/>
    <cellStyle name="Normal 3 2 2 2 3 4 2 2" xfId="19177"/>
    <cellStyle name="Normal 3 2 2 2 3 4 2 3" xfId="19178"/>
    <cellStyle name="Normal 3 2 2 2 3 4 3" xfId="19179"/>
    <cellStyle name="Normal 3 2 2 2 3 4 3 2" xfId="19180"/>
    <cellStyle name="Normal 3 2 2 2 3 4 3 3" xfId="19181"/>
    <cellStyle name="Normal 3 2 2 2 3 4 4" xfId="19182"/>
    <cellStyle name="Normal 3 2 2 2 3 4 5" xfId="19183"/>
    <cellStyle name="Normal 3 2 2 2 3 5" xfId="19184"/>
    <cellStyle name="Normal 3 2 2 2 3 5 2" xfId="19185"/>
    <cellStyle name="Normal 3 2 2 2 3 5 2 2" xfId="19186"/>
    <cellStyle name="Normal 3 2 2 2 3 5 2 3" xfId="19187"/>
    <cellStyle name="Normal 3 2 2 2 3 5 3" xfId="19188"/>
    <cellStyle name="Normal 3 2 2 2 3 5 3 2" xfId="19189"/>
    <cellStyle name="Normal 3 2 2 2 3 5 3 3" xfId="19190"/>
    <cellStyle name="Normal 3 2 2 2 3 5 4" xfId="19191"/>
    <cellStyle name="Normal 3 2 2 2 3 5 5" xfId="19192"/>
    <cellStyle name="Normal 3 2 2 2 3 6" xfId="19193"/>
    <cellStyle name="Normal 3 2 2 2 3 6 2" xfId="19194"/>
    <cellStyle name="Normal 3 2 2 2 3 6 3" xfId="19195"/>
    <cellStyle name="Normal 3 2 2 2 3 7" xfId="19196"/>
    <cellStyle name="Normal 3 2 2 2 3 7 2" xfId="19197"/>
    <cellStyle name="Normal 3 2 2 2 3 7 3" xfId="19198"/>
    <cellStyle name="Normal 3 2 2 2 3 8" xfId="19199"/>
    <cellStyle name="Normal 3 2 2 2 3 9" xfId="19200"/>
    <cellStyle name="Normal 3 2 2 2 4" xfId="19201"/>
    <cellStyle name="Normal 3 2 2 2 4 2" xfId="19202"/>
    <cellStyle name="Normal 3 2 2 2 4 2 2" xfId="19203"/>
    <cellStyle name="Normal 3 2 2 2 4 2 2 2" xfId="19204"/>
    <cellStyle name="Normal 3 2 2 2 4 2 2 3" xfId="19205"/>
    <cellStyle name="Normal 3 2 2 2 4 2 3" xfId="19206"/>
    <cellStyle name="Normal 3 2 2 2 4 2 3 2" xfId="19207"/>
    <cellStyle name="Normal 3 2 2 2 4 2 3 3" xfId="19208"/>
    <cellStyle name="Normal 3 2 2 2 4 2 4" xfId="19209"/>
    <cellStyle name="Normal 3 2 2 2 4 2 5" xfId="19210"/>
    <cellStyle name="Normal 3 2 2 2 4 3" xfId="19211"/>
    <cellStyle name="Normal 3 2 2 2 4 3 2" xfId="19212"/>
    <cellStyle name="Normal 3 2 2 2 4 3 2 2" xfId="19213"/>
    <cellStyle name="Normal 3 2 2 2 4 3 2 3" xfId="19214"/>
    <cellStyle name="Normal 3 2 2 2 4 3 3" xfId="19215"/>
    <cellStyle name="Normal 3 2 2 2 4 3 3 2" xfId="19216"/>
    <cellStyle name="Normal 3 2 2 2 4 3 3 3" xfId="19217"/>
    <cellStyle name="Normal 3 2 2 2 4 3 4" xfId="19218"/>
    <cellStyle name="Normal 3 2 2 2 4 3 5" xfId="19219"/>
    <cellStyle name="Normal 3 2 2 2 4 4" xfId="19220"/>
    <cellStyle name="Normal 3 2 2 2 4 4 2" xfId="19221"/>
    <cellStyle name="Normal 3 2 2 2 4 4 2 2" xfId="19222"/>
    <cellStyle name="Normal 3 2 2 2 4 4 2 3" xfId="19223"/>
    <cellStyle name="Normal 3 2 2 2 4 4 3" xfId="19224"/>
    <cellStyle name="Normal 3 2 2 2 4 4 3 2" xfId="19225"/>
    <cellStyle name="Normal 3 2 2 2 4 4 3 3" xfId="19226"/>
    <cellStyle name="Normal 3 2 2 2 4 4 4" xfId="19227"/>
    <cellStyle name="Normal 3 2 2 2 4 4 5" xfId="19228"/>
    <cellStyle name="Normal 3 2 2 2 4 5" xfId="19229"/>
    <cellStyle name="Normal 3 2 2 2 4 5 2" xfId="19230"/>
    <cellStyle name="Normal 3 2 2 2 4 5 2 2" xfId="19231"/>
    <cellStyle name="Normal 3 2 2 2 4 5 2 3" xfId="19232"/>
    <cellStyle name="Normal 3 2 2 2 4 5 3" xfId="19233"/>
    <cellStyle name="Normal 3 2 2 2 4 5 3 2" xfId="19234"/>
    <cellStyle name="Normal 3 2 2 2 4 5 3 3" xfId="19235"/>
    <cellStyle name="Normal 3 2 2 2 4 5 4" xfId="19236"/>
    <cellStyle name="Normal 3 2 2 2 4 5 5" xfId="19237"/>
    <cellStyle name="Normal 3 2 2 2 4 6" xfId="19238"/>
    <cellStyle name="Normal 3 2 2 2 4 6 2" xfId="19239"/>
    <cellStyle name="Normal 3 2 2 2 4 6 3" xfId="19240"/>
    <cellStyle name="Normal 3 2 2 2 4 7" xfId="19241"/>
    <cellStyle name="Normal 3 2 2 2 4 7 2" xfId="19242"/>
    <cellStyle name="Normal 3 2 2 2 4 7 3" xfId="19243"/>
    <cellStyle name="Normal 3 2 2 2 4 8" xfId="19244"/>
    <cellStyle name="Normal 3 2 2 2 4 9" xfId="19245"/>
    <cellStyle name="Normal 3 2 2 2 5" xfId="19246"/>
    <cellStyle name="Normal 3 2 2 2 5 2" xfId="19247"/>
    <cellStyle name="Normal 3 2 2 2 5 2 2" xfId="19248"/>
    <cellStyle name="Normal 3 2 2 2 5 2 2 2" xfId="19249"/>
    <cellStyle name="Normal 3 2 2 2 5 2 2 3" xfId="19250"/>
    <cellStyle name="Normal 3 2 2 2 5 2 3" xfId="19251"/>
    <cellStyle name="Normal 3 2 2 2 5 2 3 2" xfId="19252"/>
    <cellStyle name="Normal 3 2 2 2 5 2 3 3" xfId="19253"/>
    <cellStyle name="Normal 3 2 2 2 5 2 4" xfId="19254"/>
    <cellStyle name="Normal 3 2 2 2 5 2 5" xfId="19255"/>
    <cellStyle name="Normal 3 2 2 2 5 3" xfId="19256"/>
    <cellStyle name="Normal 3 2 2 2 5 3 2" xfId="19257"/>
    <cellStyle name="Normal 3 2 2 2 5 3 2 2" xfId="19258"/>
    <cellStyle name="Normal 3 2 2 2 5 3 2 3" xfId="19259"/>
    <cellStyle name="Normal 3 2 2 2 5 3 3" xfId="19260"/>
    <cellStyle name="Normal 3 2 2 2 5 3 3 2" xfId="19261"/>
    <cellStyle name="Normal 3 2 2 2 5 3 3 3" xfId="19262"/>
    <cellStyle name="Normal 3 2 2 2 5 3 4" xfId="19263"/>
    <cellStyle name="Normal 3 2 2 2 5 3 5" xfId="19264"/>
    <cellStyle name="Normal 3 2 2 2 5 4" xfId="19265"/>
    <cellStyle name="Normal 3 2 2 2 5 4 2" xfId="19266"/>
    <cellStyle name="Normal 3 2 2 2 5 4 2 2" xfId="19267"/>
    <cellStyle name="Normal 3 2 2 2 5 4 2 3" xfId="19268"/>
    <cellStyle name="Normal 3 2 2 2 5 4 3" xfId="19269"/>
    <cellStyle name="Normal 3 2 2 2 5 4 3 2" xfId="19270"/>
    <cellStyle name="Normal 3 2 2 2 5 4 3 3" xfId="19271"/>
    <cellStyle name="Normal 3 2 2 2 5 4 4" xfId="19272"/>
    <cellStyle name="Normal 3 2 2 2 5 4 5" xfId="19273"/>
    <cellStyle name="Normal 3 2 2 2 5 5" xfId="19274"/>
    <cellStyle name="Normal 3 2 2 2 5 5 2" xfId="19275"/>
    <cellStyle name="Normal 3 2 2 2 5 5 2 2" xfId="19276"/>
    <cellStyle name="Normal 3 2 2 2 5 5 2 3" xfId="19277"/>
    <cellStyle name="Normal 3 2 2 2 5 5 3" xfId="19278"/>
    <cellStyle name="Normal 3 2 2 2 5 5 3 2" xfId="19279"/>
    <cellStyle name="Normal 3 2 2 2 5 5 3 3" xfId="19280"/>
    <cellStyle name="Normal 3 2 2 2 5 5 4" xfId="19281"/>
    <cellStyle name="Normal 3 2 2 2 5 5 5" xfId="19282"/>
    <cellStyle name="Normal 3 2 2 2 5 6" xfId="19283"/>
    <cellStyle name="Normal 3 2 2 2 5 6 2" xfId="19284"/>
    <cellStyle name="Normal 3 2 2 2 5 6 3" xfId="19285"/>
    <cellStyle name="Normal 3 2 2 2 5 7" xfId="19286"/>
    <cellStyle name="Normal 3 2 2 2 5 7 2" xfId="19287"/>
    <cellStyle name="Normal 3 2 2 2 5 7 3" xfId="19288"/>
    <cellStyle name="Normal 3 2 2 2 5 8" xfId="19289"/>
    <cellStyle name="Normal 3 2 2 2 5 9" xfId="19290"/>
    <cellStyle name="Normal 3 2 2 2 6" xfId="19291"/>
    <cellStyle name="Normal 3 2 2 2 6 2" xfId="19292"/>
    <cellStyle name="Normal 3 2 2 2 6 2 2" xfId="19293"/>
    <cellStyle name="Normal 3 2 2 2 6 2 2 2" xfId="19294"/>
    <cellStyle name="Normal 3 2 2 2 6 2 2 3" xfId="19295"/>
    <cellStyle name="Normal 3 2 2 2 6 2 3" xfId="19296"/>
    <cellStyle name="Normal 3 2 2 2 6 2 3 2" xfId="19297"/>
    <cellStyle name="Normal 3 2 2 2 6 2 3 3" xfId="19298"/>
    <cellStyle name="Normal 3 2 2 2 6 2 4" xfId="19299"/>
    <cellStyle name="Normal 3 2 2 2 6 2 5" xfId="19300"/>
    <cellStyle name="Normal 3 2 2 2 6 3" xfId="19301"/>
    <cellStyle name="Normal 3 2 2 2 6 3 2" xfId="19302"/>
    <cellStyle name="Normal 3 2 2 2 6 3 2 2" xfId="19303"/>
    <cellStyle name="Normal 3 2 2 2 6 3 2 3" xfId="19304"/>
    <cellStyle name="Normal 3 2 2 2 6 3 3" xfId="19305"/>
    <cellStyle name="Normal 3 2 2 2 6 3 3 2" xfId="19306"/>
    <cellStyle name="Normal 3 2 2 2 6 3 3 3" xfId="19307"/>
    <cellStyle name="Normal 3 2 2 2 6 3 4" xfId="19308"/>
    <cellStyle name="Normal 3 2 2 2 6 3 5" xfId="19309"/>
    <cellStyle name="Normal 3 2 2 2 6 4" xfId="19310"/>
    <cellStyle name="Normal 3 2 2 2 6 4 2" xfId="19311"/>
    <cellStyle name="Normal 3 2 2 2 6 4 2 2" xfId="19312"/>
    <cellStyle name="Normal 3 2 2 2 6 4 2 3" xfId="19313"/>
    <cellStyle name="Normal 3 2 2 2 6 4 3" xfId="19314"/>
    <cellStyle name="Normal 3 2 2 2 6 4 3 2" xfId="19315"/>
    <cellStyle name="Normal 3 2 2 2 6 4 3 3" xfId="19316"/>
    <cellStyle name="Normal 3 2 2 2 6 4 4" xfId="19317"/>
    <cellStyle name="Normal 3 2 2 2 6 4 5" xfId="19318"/>
    <cellStyle name="Normal 3 2 2 2 6 5" xfId="19319"/>
    <cellStyle name="Normal 3 2 2 2 6 5 2" xfId="19320"/>
    <cellStyle name="Normal 3 2 2 2 6 5 2 2" xfId="19321"/>
    <cellStyle name="Normal 3 2 2 2 6 5 2 3" xfId="19322"/>
    <cellStyle name="Normal 3 2 2 2 6 5 3" xfId="19323"/>
    <cellStyle name="Normal 3 2 2 2 6 5 3 2" xfId="19324"/>
    <cellStyle name="Normal 3 2 2 2 6 5 3 3" xfId="19325"/>
    <cellStyle name="Normal 3 2 2 2 6 5 4" xfId="19326"/>
    <cellStyle name="Normal 3 2 2 2 6 5 5" xfId="19327"/>
    <cellStyle name="Normal 3 2 2 2 6 6" xfId="19328"/>
    <cellStyle name="Normal 3 2 2 2 6 6 2" xfId="19329"/>
    <cellStyle name="Normal 3 2 2 2 6 6 3" xfId="19330"/>
    <cellStyle name="Normal 3 2 2 2 6 7" xfId="19331"/>
    <cellStyle name="Normal 3 2 2 2 6 7 2" xfId="19332"/>
    <cellStyle name="Normal 3 2 2 2 6 7 3" xfId="19333"/>
    <cellStyle name="Normal 3 2 2 2 6 8" xfId="19334"/>
    <cellStyle name="Normal 3 2 2 2 6 9" xfId="19335"/>
    <cellStyle name="Normal 3 2 2 2 7" xfId="19336"/>
    <cellStyle name="Normal 3 2 2 2 7 2" xfId="19337"/>
    <cellStyle name="Normal 3 2 2 2 7 2 2" xfId="19338"/>
    <cellStyle name="Normal 3 2 2 2 7 2 2 2" xfId="19339"/>
    <cellStyle name="Normal 3 2 2 2 7 2 2 3" xfId="19340"/>
    <cellStyle name="Normal 3 2 2 2 7 2 3" xfId="19341"/>
    <cellStyle name="Normal 3 2 2 2 7 2 3 2" xfId="19342"/>
    <cellStyle name="Normal 3 2 2 2 7 2 3 3" xfId="19343"/>
    <cellStyle name="Normal 3 2 2 2 7 2 4" xfId="19344"/>
    <cellStyle name="Normal 3 2 2 2 7 2 5" xfId="19345"/>
    <cellStyle name="Normal 3 2 2 2 7 3" xfId="19346"/>
    <cellStyle name="Normal 3 2 2 2 7 3 2" xfId="19347"/>
    <cellStyle name="Normal 3 2 2 2 7 3 2 2" xfId="19348"/>
    <cellStyle name="Normal 3 2 2 2 7 3 2 3" xfId="19349"/>
    <cellStyle name="Normal 3 2 2 2 7 3 3" xfId="19350"/>
    <cellStyle name="Normal 3 2 2 2 7 3 3 2" xfId="19351"/>
    <cellStyle name="Normal 3 2 2 2 7 3 3 3" xfId="19352"/>
    <cellStyle name="Normal 3 2 2 2 7 3 4" xfId="19353"/>
    <cellStyle name="Normal 3 2 2 2 7 3 5" xfId="19354"/>
    <cellStyle name="Normal 3 2 2 2 7 4" xfId="19355"/>
    <cellStyle name="Normal 3 2 2 2 7 4 2" xfId="19356"/>
    <cellStyle name="Normal 3 2 2 2 7 4 2 2" xfId="19357"/>
    <cellStyle name="Normal 3 2 2 2 7 4 2 3" xfId="19358"/>
    <cellStyle name="Normal 3 2 2 2 7 4 3" xfId="19359"/>
    <cellStyle name="Normal 3 2 2 2 7 4 3 2" xfId="19360"/>
    <cellStyle name="Normal 3 2 2 2 7 4 3 3" xfId="19361"/>
    <cellStyle name="Normal 3 2 2 2 7 4 4" xfId="19362"/>
    <cellStyle name="Normal 3 2 2 2 7 4 5" xfId="19363"/>
    <cellStyle name="Normal 3 2 2 2 7 5" xfId="19364"/>
    <cellStyle name="Normal 3 2 2 2 7 5 2" xfId="19365"/>
    <cellStyle name="Normal 3 2 2 2 7 5 2 2" xfId="19366"/>
    <cellStyle name="Normal 3 2 2 2 7 5 2 3" xfId="19367"/>
    <cellStyle name="Normal 3 2 2 2 7 5 3" xfId="19368"/>
    <cellStyle name="Normal 3 2 2 2 7 5 3 2" xfId="19369"/>
    <cellStyle name="Normal 3 2 2 2 7 5 3 3" xfId="19370"/>
    <cellStyle name="Normal 3 2 2 2 7 5 4" xfId="19371"/>
    <cellStyle name="Normal 3 2 2 2 7 5 5" xfId="19372"/>
    <cellStyle name="Normal 3 2 2 2 7 6" xfId="19373"/>
    <cellStyle name="Normal 3 2 2 2 7 6 2" xfId="19374"/>
    <cellStyle name="Normal 3 2 2 2 7 6 3" xfId="19375"/>
    <cellStyle name="Normal 3 2 2 2 7 7" xfId="19376"/>
    <cellStyle name="Normal 3 2 2 2 7 7 2" xfId="19377"/>
    <cellStyle name="Normal 3 2 2 2 7 7 3" xfId="19378"/>
    <cellStyle name="Normal 3 2 2 2 7 8" xfId="19379"/>
    <cellStyle name="Normal 3 2 2 2 7 9" xfId="19380"/>
    <cellStyle name="Normal 3 2 2 2 8" xfId="19381"/>
    <cellStyle name="Normal 3 2 2 2 8 2" xfId="19382"/>
    <cellStyle name="Normal 3 2 2 2 8 2 2" xfId="19383"/>
    <cellStyle name="Normal 3 2 2 2 8 2 3" xfId="19384"/>
    <cellStyle name="Normal 3 2 2 2 8 3" xfId="19385"/>
    <cellStyle name="Normal 3 2 2 2 8 3 2" xfId="19386"/>
    <cellStyle name="Normal 3 2 2 2 8 3 3" xfId="19387"/>
    <cellStyle name="Normal 3 2 2 2 8 4" xfId="19388"/>
    <cellStyle name="Normal 3 2 2 2 8 5" xfId="19389"/>
    <cellStyle name="Normal 3 2 2 2 9" xfId="19390"/>
    <cellStyle name="Normal 3 2 2 2 9 2" xfId="19391"/>
    <cellStyle name="Normal 3 2 2 2 9 2 2" xfId="19392"/>
    <cellStyle name="Normal 3 2 2 2 9 2 3" xfId="19393"/>
    <cellStyle name="Normal 3 2 2 2 9 3" xfId="19394"/>
    <cellStyle name="Normal 3 2 2 2 9 3 2" xfId="19395"/>
    <cellStyle name="Normal 3 2 2 2 9 3 3" xfId="19396"/>
    <cellStyle name="Normal 3 2 2 2 9 4" xfId="19397"/>
    <cellStyle name="Normal 3 2 2 2 9 5" xfId="19398"/>
    <cellStyle name="Normal 3 2 2 3" xfId="19399"/>
    <cellStyle name="Normal 3 2 2 3 10" xfId="19400"/>
    <cellStyle name="Normal 3 2 2 3 10 2" xfId="19401"/>
    <cellStyle name="Normal 3 2 2 3 10 2 2" xfId="19402"/>
    <cellStyle name="Normal 3 2 2 3 10 2 3" xfId="19403"/>
    <cellStyle name="Normal 3 2 2 3 10 3" xfId="19404"/>
    <cellStyle name="Normal 3 2 2 3 10 3 2" xfId="19405"/>
    <cellStyle name="Normal 3 2 2 3 10 3 3" xfId="19406"/>
    <cellStyle name="Normal 3 2 2 3 10 4" xfId="19407"/>
    <cellStyle name="Normal 3 2 2 3 10 5" xfId="19408"/>
    <cellStyle name="Normal 3 2 2 3 11" xfId="19409"/>
    <cellStyle name="Normal 3 2 2 3 11 2" xfId="19410"/>
    <cellStyle name="Normal 3 2 2 3 11 2 2" xfId="19411"/>
    <cellStyle name="Normal 3 2 2 3 11 2 3" xfId="19412"/>
    <cellStyle name="Normal 3 2 2 3 11 3" xfId="19413"/>
    <cellStyle name="Normal 3 2 2 3 11 3 2" xfId="19414"/>
    <cellStyle name="Normal 3 2 2 3 11 3 3" xfId="19415"/>
    <cellStyle name="Normal 3 2 2 3 11 4" xfId="19416"/>
    <cellStyle name="Normal 3 2 2 3 11 5" xfId="19417"/>
    <cellStyle name="Normal 3 2 2 3 12" xfId="19418"/>
    <cellStyle name="Normal 3 2 2 3 12 2" xfId="19419"/>
    <cellStyle name="Normal 3 2 2 3 12 3" xfId="19420"/>
    <cellStyle name="Normal 3 2 2 3 13" xfId="19421"/>
    <cellStyle name="Normal 3 2 2 3 13 2" xfId="19422"/>
    <cellStyle name="Normal 3 2 2 3 13 3" xfId="19423"/>
    <cellStyle name="Normal 3 2 2 3 14" xfId="19424"/>
    <cellStyle name="Normal 3 2 2 3 14 2" xfId="19425"/>
    <cellStyle name="Normal 3 2 2 3 14 3" xfId="19426"/>
    <cellStyle name="Normal 3 2 2 3 15" xfId="19427"/>
    <cellStyle name="Normal 3 2 2 3 16" xfId="19428"/>
    <cellStyle name="Normal 3 2 2 3 2" xfId="19429"/>
    <cellStyle name="Normal 3 2 2 3 2 2" xfId="19430"/>
    <cellStyle name="Normal 3 2 2 3 2 2 2" xfId="19431"/>
    <cellStyle name="Normal 3 2 2 3 2 2 2 2" xfId="19432"/>
    <cellStyle name="Normal 3 2 2 3 2 2 2 3" xfId="19433"/>
    <cellStyle name="Normal 3 2 2 3 2 2 3" xfId="19434"/>
    <cellStyle name="Normal 3 2 2 3 2 2 3 2" xfId="19435"/>
    <cellStyle name="Normal 3 2 2 3 2 2 3 3" xfId="19436"/>
    <cellStyle name="Normal 3 2 2 3 2 2 4" xfId="19437"/>
    <cellStyle name="Normal 3 2 2 3 2 2 5" xfId="19438"/>
    <cellStyle name="Normal 3 2 2 3 2 3" xfId="19439"/>
    <cellStyle name="Normal 3 2 2 3 2 3 2" xfId="19440"/>
    <cellStyle name="Normal 3 2 2 3 2 3 2 2" xfId="19441"/>
    <cellStyle name="Normal 3 2 2 3 2 3 2 3" xfId="19442"/>
    <cellStyle name="Normal 3 2 2 3 2 3 3" xfId="19443"/>
    <cellStyle name="Normal 3 2 2 3 2 3 3 2" xfId="19444"/>
    <cellStyle name="Normal 3 2 2 3 2 3 3 3" xfId="19445"/>
    <cellStyle name="Normal 3 2 2 3 2 3 4" xfId="19446"/>
    <cellStyle name="Normal 3 2 2 3 2 3 5" xfId="19447"/>
    <cellStyle name="Normal 3 2 2 3 2 4" xfId="19448"/>
    <cellStyle name="Normal 3 2 2 3 2 4 2" xfId="19449"/>
    <cellStyle name="Normal 3 2 2 3 2 4 2 2" xfId="19450"/>
    <cellStyle name="Normal 3 2 2 3 2 4 2 3" xfId="19451"/>
    <cellStyle name="Normal 3 2 2 3 2 4 3" xfId="19452"/>
    <cellStyle name="Normal 3 2 2 3 2 4 3 2" xfId="19453"/>
    <cellStyle name="Normal 3 2 2 3 2 4 3 3" xfId="19454"/>
    <cellStyle name="Normal 3 2 2 3 2 4 4" xfId="19455"/>
    <cellStyle name="Normal 3 2 2 3 2 4 5" xfId="19456"/>
    <cellStyle name="Normal 3 2 2 3 2 5" xfId="19457"/>
    <cellStyle name="Normal 3 2 2 3 2 5 2" xfId="19458"/>
    <cellStyle name="Normal 3 2 2 3 2 5 2 2" xfId="19459"/>
    <cellStyle name="Normal 3 2 2 3 2 5 2 3" xfId="19460"/>
    <cellStyle name="Normal 3 2 2 3 2 5 3" xfId="19461"/>
    <cellStyle name="Normal 3 2 2 3 2 5 3 2" xfId="19462"/>
    <cellStyle name="Normal 3 2 2 3 2 5 3 3" xfId="19463"/>
    <cellStyle name="Normal 3 2 2 3 2 5 4" xfId="19464"/>
    <cellStyle name="Normal 3 2 2 3 2 5 5" xfId="19465"/>
    <cellStyle name="Normal 3 2 2 3 2 6" xfId="19466"/>
    <cellStyle name="Normal 3 2 2 3 2 6 2" xfId="19467"/>
    <cellStyle name="Normal 3 2 2 3 2 6 3" xfId="19468"/>
    <cellStyle name="Normal 3 2 2 3 2 7" xfId="19469"/>
    <cellStyle name="Normal 3 2 2 3 2 7 2" xfId="19470"/>
    <cellStyle name="Normal 3 2 2 3 2 7 3" xfId="19471"/>
    <cellStyle name="Normal 3 2 2 3 2 8" xfId="19472"/>
    <cellStyle name="Normal 3 2 2 3 2 9" xfId="19473"/>
    <cellStyle name="Normal 3 2 2 3 3" xfId="19474"/>
    <cellStyle name="Normal 3 2 2 3 3 2" xfId="19475"/>
    <cellStyle name="Normal 3 2 2 3 3 2 2" xfId="19476"/>
    <cellStyle name="Normal 3 2 2 3 3 2 2 2" xfId="19477"/>
    <cellStyle name="Normal 3 2 2 3 3 2 2 3" xfId="19478"/>
    <cellStyle name="Normal 3 2 2 3 3 2 3" xfId="19479"/>
    <cellStyle name="Normal 3 2 2 3 3 2 3 2" xfId="19480"/>
    <cellStyle name="Normal 3 2 2 3 3 2 3 3" xfId="19481"/>
    <cellStyle name="Normal 3 2 2 3 3 2 4" xfId="19482"/>
    <cellStyle name="Normal 3 2 2 3 3 2 5" xfId="19483"/>
    <cellStyle name="Normal 3 2 2 3 3 3" xfId="19484"/>
    <cellStyle name="Normal 3 2 2 3 3 3 2" xfId="19485"/>
    <cellStyle name="Normal 3 2 2 3 3 3 2 2" xfId="19486"/>
    <cellStyle name="Normal 3 2 2 3 3 3 2 3" xfId="19487"/>
    <cellStyle name="Normal 3 2 2 3 3 3 3" xfId="19488"/>
    <cellStyle name="Normal 3 2 2 3 3 3 3 2" xfId="19489"/>
    <cellStyle name="Normal 3 2 2 3 3 3 3 3" xfId="19490"/>
    <cellStyle name="Normal 3 2 2 3 3 3 4" xfId="19491"/>
    <cellStyle name="Normal 3 2 2 3 3 3 5" xfId="19492"/>
    <cellStyle name="Normal 3 2 2 3 3 4" xfId="19493"/>
    <cellStyle name="Normal 3 2 2 3 3 4 2" xfId="19494"/>
    <cellStyle name="Normal 3 2 2 3 3 4 2 2" xfId="19495"/>
    <cellStyle name="Normal 3 2 2 3 3 4 2 3" xfId="19496"/>
    <cellStyle name="Normal 3 2 2 3 3 4 3" xfId="19497"/>
    <cellStyle name="Normal 3 2 2 3 3 4 3 2" xfId="19498"/>
    <cellStyle name="Normal 3 2 2 3 3 4 3 3" xfId="19499"/>
    <cellStyle name="Normal 3 2 2 3 3 4 4" xfId="19500"/>
    <cellStyle name="Normal 3 2 2 3 3 4 5" xfId="19501"/>
    <cellStyle name="Normal 3 2 2 3 3 5" xfId="19502"/>
    <cellStyle name="Normal 3 2 2 3 3 5 2" xfId="19503"/>
    <cellStyle name="Normal 3 2 2 3 3 5 2 2" xfId="19504"/>
    <cellStyle name="Normal 3 2 2 3 3 5 2 3" xfId="19505"/>
    <cellStyle name="Normal 3 2 2 3 3 5 3" xfId="19506"/>
    <cellStyle name="Normal 3 2 2 3 3 5 3 2" xfId="19507"/>
    <cellStyle name="Normal 3 2 2 3 3 5 3 3" xfId="19508"/>
    <cellStyle name="Normal 3 2 2 3 3 5 4" xfId="19509"/>
    <cellStyle name="Normal 3 2 2 3 3 5 5" xfId="19510"/>
    <cellStyle name="Normal 3 2 2 3 3 6" xfId="19511"/>
    <cellStyle name="Normal 3 2 2 3 3 6 2" xfId="19512"/>
    <cellStyle name="Normal 3 2 2 3 3 6 3" xfId="19513"/>
    <cellStyle name="Normal 3 2 2 3 3 7" xfId="19514"/>
    <cellStyle name="Normal 3 2 2 3 3 7 2" xfId="19515"/>
    <cellStyle name="Normal 3 2 2 3 3 7 3" xfId="19516"/>
    <cellStyle name="Normal 3 2 2 3 3 8" xfId="19517"/>
    <cellStyle name="Normal 3 2 2 3 3 9" xfId="19518"/>
    <cellStyle name="Normal 3 2 2 3 4" xfId="19519"/>
    <cellStyle name="Normal 3 2 2 3 4 2" xfId="19520"/>
    <cellStyle name="Normal 3 2 2 3 4 2 2" xfId="19521"/>
    <cellStyle name="Normal 3 2 2 3 4 2 2 2" xfId="19522"/>
    <cellStyle name="Normal 3 2 2 3 4 2 2 3" xfId="19523"/>
    <cellStyle name="Normal 3 2 2 3 4 2 3" xfId="19524"/>
    <cellStyle name="Normal 3 2 2 3 4 2 3 2" xfId="19525"/>
    <cellStyle name="Normal 3 2 2 3 4 2 3 3" xfId="19526"/>
    <cellStyle name="Normal 3 2 2 3 4 2 4" xfId="19527"/>
    <cellStyle name="Normal 3 2 2 3 4 2 5" xfId="19528"/>
    <cellStyle name="Normal 3 2 2 3 4 3" xfId="19529"/>
    <cellStyle name="Normal 3 2 2 3 4 3 2" xfId="19530"/>
    <cellStyle name="Normal 3 2 2 3 4 3 2 2" xfId="19531"/>
    <cellStyle name="Normal 3 2 2 3 4 3 2 3" xfId="19532"/>
    <cellStyle name="Normal 3 2 2 3 4 3 3" xfId="19533"/>
    <cellStyle name="Normal 3 2 2 3 4 3 3 2" xfId="19534"/>
    <cellStyle name="Normal 3 2 2 3 4 3 3 3" xfId="19535"/>
    <cellStyle name="Normal 3 2 2 3 4 3 4" xfId="19536"/>
    <cellStyle name="Normal 3 2 2 3 4 3 5" xfId="19537"/>
    <cellStyle name="Normal 3 2 2 3 4 4" xfId="19538"/>
    <cellStyle name="Normal 3 2 2 3 4 4 2" xfId="19539"/>
    <cellStyle name="Normal 3 2 2 3 4 4 2 2" xfId="19540"/>
    <cellStyle name="Normal 3 2 2 3 4 4 2 3" xfId="19541"/>
    <cellStyle name="Normal 3 2 2 3 4 4 3" xfId="19542"/>
    <cellStyle name="Normal 3 2 2 3 4 4 3 2" xfId="19543"/>
    <cellStyle name="Normal 3 2 2 3 4 4 3 3" xfId="19544"/>
    <cellStyle name="Normal 3 2 2 3 4 4 4" xfId="19545"/>
    <cellStyle name="Normal 3 2 2 3 4 4 5" xfId="19546"/>
    <cellStyle name="Normal 3 2 2 3 4 5" xfId="19547"/>
    <cellStyle name="Normal 3 2 2 3 4 5 2" xfId="19548"/>
    <cellStyle name="Normal 3 2 2 3 4 5 2 2" xfId="19549"/>
    <cellStyle name="Normal 3 2 2 3 4 5 2 3" xfId="19550"/>
    <cellStyle name="Normal 3 2 2 3 4 5 3" xfId="19551"/>
    <cellStyle name="Normal 3 2 2 3 4 5 3 2" xfId="19552"/>
    <cellStyle name="Normal 3 2 2 3 4 5 3 3" xfId="19553"/>
    <cellStyle name="Normal 3 2 2 3 4 5 4" xfId="19554"/>
    <cellStyle name="Normal 3 2 2 3 4 5 5" xfId="19555"/>
    <cellStyle name="Normal 3 2 2 3 4 6" xfId="19556"/>
    <cellStyle name="Normal 3 2 2 3 4 6 2" xfId="19557"/>
    <cellStyle name="Normal 3 2 2 3 4 6 3" xfId="19558"/>
    <cellStyle name="Normal 3 2 2 3 4 7" xfId="19559"/>
    <cellStyle name="Normal 3 2 2 3 4 7 2" xfId="19560"/>
    <cellStyle name="Normal 3 2 2 3 4 7 3" xfId="19561"/>
    <cellStyle name="Normal 3 2 2 3 4 8" xfId="19562"/>
    <cellStyle name="Normal 3 2 2 3 4 9" xfId="19563"/>
    <cellStyle name="Normal 3 2 2 3 5" xfId="19564"/>
    <cellStyle name="Normal 3 2 2 3 5 2" xfId="19565"/>
    <cellStyle name="Normal 3 2 2 3 5 2 2" xfId="19566"/>
    <cellStyle name="Normal 3 2 2 3 5 2 2 2" xfId="19567"/>
    <cellStyle name="Normal 3 2 2 3 5 2 2 3" xfId="19568"/>
    <cellStyle name="Normal 3 2 2 3 5 2 3" xfId="19569"/>
    <cellStyle name="Normal 3 2 2 3 5 2 3 2" xfId="19570"/>
    <cellStyle name="Normal 3 2 2 3 5 2 3 3" xfId="19571"/>
    <cellStyle name="Normal 3 2 2 3 5 2 4" xfId="19572"/>
    <cellStyle name="Normal 3 2 2 3 5 2 5" xfId="19573"/>
    <cellStyle name="Normal 3 2 2 3 5 3" xfId="19574"/>
    <cellStyle name="Normal 3 2 2 3 5 3 2" xfId="19575"/>
    <cellStyle name="Normal 3 2 2 3 5 3 2 2" xfId="19576"/>
    <cellStyle name="Normal 3 2 2 3 5 3 2 3" xfId="19577"/>
    <cellStyle name="Normal 3 2 2 3 5 3 3" xfId="19578"/>
    <cellStyle name="Normal 3 2 2 3 5 3 3 2" xfId="19579"/>
    <cellStyle name="Normal 3 2 2 3 5 3 3 3" xfId="19580"/>
    <cellStyle name="Normal 3 2 2 3 5 3 4" xfId="19581"/>
    <cellStyle name="Normal 3 2 2 3 5 3 5" xfId="19582"/>
    <cellStyle name="Normal 3 2 2 3 5 4" xfId="19583"/>
    <cellStyle name="Normal 3 2 2 3 5 4 2" xfId="19584"/>
    <cellStyle name="Normal 3 2 2 3 5 4 2 2" xfId="19585"/>
    <cellStyle name="Normal 3 2 2 3 5 4 2 3" xfId="19586"/>
    <cellStyle name="Normal 3 2 2 3 5 4 3" xfId="19587"/>
    <cellStyle name="Normal 3 2 2 3 5 4 3 2" xfId="19588"/>
    <cellStyle name="Normal 3 2 2 3 5 4 3 3" xfId="19589"/>
    <cellStyle name="Normal 3 2 2 3 5 4 4" xfId="19590"/>
    <cellStyle name="Normal 3 2 2 3 5 4 5" xfId="19591"/>
    <cellStyle name="Normal 3 2 2 3 5 5" xfId="19592"/>
    <cellStyle name="Normal 3 2 2 3 5 5 2" xfId="19593"/>
    <cellStyle name="Normal 3 2 2 3 5 5 2 2" xfId="19594"/>
    <cellStyle name="Normal 3 2 2 3 5 5 2 3" xfId="19595"/>
    <cellStyle name="Normal 3 2 2 3 5 5 3" xfId="19596"/>
    <cellStyle name="Normal 3 2 2 3 5 5 3 2" xfId="19597"/>
    <cellStyle name="Normal 3 2 2 3 5 5 3 3" xfId="19598"/>
    <cellStyle name="Normal 3 2 2 3 5 5 4" xfId="19599"/>
    <cellStyle name="Normal 3 2 2 3 5 5 5" xfId="19600"/>
    <cellStyle name="Normal 3 2 2 3 5 6" xfId="19601"/>
    <cellStyle name="Normal 3 2 2 3 5 6 2" xfId="19602"/>
    <cellStyle name="Normal 3 2 2 3 5 6 3" xfId="19603"/>
    <cellStyle name="Normal 3 2 2 3 5 7" xfId="19604"/>
    <cellStyle name="Normal 3 2 2 3 5 7 2" xfId="19605"/>
    <cellStyle name="Normal 3 2 2 3 5 7 3" xfId="19606"/>
    <cellStyle name="Normal 3 2 2 3 5 8" xfId="19607"/>
    <cellStyle name="Normal 3 2 2 3 5 9" xfId="19608"/>
    <cellStyle name="Normal 3 2 2 3 6" xfId="19609"/>
    <cellStyle name="Normal 3 2 2 3 6 2" xfId="19610"/>
    <cellStyle name="Normal 3 2 2 3 6 2 2" xfId="19611"/>
    <cellStyle name="Normal 3 2 2 3 6 2 2 2" xfId="19612"/>
    <cellStyle name="Normal 3 2 2 3 6 2 2 3" xfId="19613"/>
    <cellStyle name="Normal 3 2 2 3 6 2 3" xfId="19614"/>
    <cellStyle name="Normal 3 2 2 3 6 2 3 2" xfId="19615"/>
    <cellStyle name="Normal 3 2 2 3 6 2 3 3" xfId="19616"/>
    <cellStyle name="Normal 3 2 2 3 6 2 4" xfId="19617"/>
    <cellStyle name="Normal 3 2 2 3 6 2 5" xfId="19618"/>
    <cellStyle name="Normal 3 2 2 3 6 3" xfId="19619"/>
    <cellStyle name="Normal 3 2 2 3 6 3 2" xfId="19620"/>
    <cellStyle name="Normal 3 2 2 3 6 3 2 2" xfId="19621"/>
    <cellStyle name="Normal 3 2 2 3 6 3 2 3" xfId="19622"/>
    <cellStyle name="Normal 3 2 2 3 6 3 3" xfId="19623"/>
    <cellStyle name="Normal 3 2 2 3 6 3 3 2" xfId="19624"/>
    <cellStyle name="Normal 3 2 2 3 6 3 3 3" xfId="19625"/>
    <cellStyle name="Normal 3 2 2 3 6 3 4" xfId="19626"/>
    <cellStyle name="Normal 3 2 2 3 6 3 5" xfId="19627"/>
    <cellStyle name="Normal 3 2 2 3 6 4" xfId="19628"/>
    <cellStyle name="Normal 3 2 2 3 6 4 2" xfId="19629"/>
    <cellStyle name="Normal 3 2 2 3 6 4 2 2" xfId="19630"/>
    <cellStyle name="Normal 3 2 2 3 6 4 2 3" xfId="19631"/>
    <cellStyle name="Normal 3 2 2 3 6 4 3" xfId="19632"/>
    <cellStyle name="Normal 3 2 2 3 6 4 3 2" xfId="19633"/>
    <cellStyle name="Normal 3 2 2 3 6 4 3 3" xfId="19634"/>
    <cellStyle name="Normal 3 2 2 3 6 4 4" xfId="19635"/>
    <cellStyle name="Normal 3 2 2 3 6 4 5" xfId="19636"/>
    <cellStyle name="Normal 3 2 2 3 6 5" xfId="19637"/>
    <cellStyle name="Normal 3 2 2 3 6 5 2" xfId="19638"/>
    <cellStyle name="Normal 3 2 2 3 6 5 2 2" xfId="19639"/>
    <cellStyle name="Normal 3 2 2 3 6 5 2 3" xfId="19640"/>
    <cellStyle name="Normal 3 2 2 3 6 5 3" xfId="19641"/>
    <cellStyle name="Normal 3 2 2 3 6 5 3 2" xfId="19642"/>
    <cellStyle name="Normal 3 2 2 3 6 5 3 3" xfId="19643"/>
    <cellStyle name="Normal 3 2 2 3 6 5 4" xfId="19644"/>
    <cellStyle name="Normal 3 2 2 3 6 5 5" xfId="19645"/>
    <cellStyle name="Normal 3 2 2 3 6 6" xfId="19646"/>
    <cellStyle name="Normal 3 2 2 3 6 6 2" xfId="19647"/>
    <cellStyle name="Normal 3 2 2 3 6 6 3" xfId="19648"/>
    <cellStyle name="Normal 3 2 2 3 6 7" xfId="19649"/>
    <cellStyle name="Normal 3 2 2 3 6 7 2" xfId="19650"/>
    <cellStyle name="Normal 3 2 2 3 6 7 3" xfId="19651"/>
    <cellStyle name="Normal 3 2 2 3 6 8" xfId="19652"/>
    <cellStyle name="Normal 3 2 2 3 6 9" xfId="19653"/>
    <cellStyle name="Normal 3 2 2 3 7" xfId="19654"/>
    <cellStyle name="Normal 3 2 2 3 7 2" xfId="19655"/>
    <cellStyle name="Normal 3 2 2 3 7 2 2" xfId="19656"/>
    <cellStyle name="Normal 3 2 2 3 7 2 2 2" xfId="19657"/>
    <cellStyle name="Normal 3 2 2 3 7 2 2 3" xfId="19658"/>
    <cellStyle name="Normal 3 2 2 3 7 2 3" xfId="19659"/>
    <cellStyle name="Normal 3 2 2 3 7 2 3 2" xfId="19660"/>
    <cellStyle name="Normal 3 2 2 3 7 2 3 3" xfId="19661"/>
    <cellStyle name="Normal 3 2 2 3 7 2 4" xfId="19662"/>
    <cellStyle name="Normal 3 2 2 3 7 2 5" xfId="19663"/>
    <cellStyle name="Normal 3 2 2 3 7 3" xfId="19664"/>
    <cellStyle name="Normal 3 2 2 3 7 3 2" xfId="19665"/>
    <cellStyle name="Normal 3 2 2 3 7 3 2 2" xfId="19666"/>
    <cellStyle name="Normal 3 2 2 3 7 3 2 3" xfId="19667"/>
    <cellStyle name="Normal 3 2 2 3 7 3 3" xfId="19668"/>
    <cellStyle name="Normal 3 2 2 3 7 3 3 2" xfId="19669"/>
    <cellStyle name="Normal 3 2 2 3 7 3 3 3" xfId="19670"/>
    <cellStyle name="Normal 3 2 2 3 7 3 4" xfId="19671"/>
    <cellStyle name="Normal 3 2 2 3 7 3 5" xfId="19672"/>
    <cellStyle name="Normal 3 2 2 3 7 4" xfId="19673"/>
    <cellStyle name="Normal 3 2 2 3 7 4 2" xfId="19674"/>
    <cellStyle name="Normal 3 2 2 3 7 4 2 2" xfId="19675"/>
    <cellStyle name="Normal 3 2 2 3 7 4 2 3" xfId="19676"/>
    <cellStyle name="Normal 3 2 2 3 7 4 3" xfId="19677"/>
    <cellStyle name="Normal 3 2 2 3 7 4 3 2" xfId="19678"/>
    <cellStyle name="Normal 3 2 2 3 7 4 3 3" xfId="19679"/>
    <cellStyle name="Normal 3 2 2 3 7 4 4" xfId="19680"/>
    <cellStyle name="Normal 3 2 2 3 7 4 5" xfId="19681"/>
    <cellStyle name="Normal 3 2 2 3 7 5" xfId="19682"/>
    <cellStyle name="Normal 3 2 2 3 7 5 2" xfId="19683"/>
    <cellStyle name="Normal 3 2 2 3 7 5 2 2" xfId="19684"/>
    <cellStyle name="Normal 3 2 2 3 7 5 2 3" xfId="19685"/>
    <cellStyle name="Normal 3 2 2 3 7 5 3" xfId="19686"/>
    <cellStyle name="Normal 3 2 2 3 7 5 3 2" xfId="19687"/>
    <cellStyle name="Normal 3 2 2 3 7 5 3 3" xfId="19688"/>
    <cellStyle name="Normal 3 2 2 3 7 5 4" xfId="19689"/>
    <cellStyle name="Normal 3 2 2 3 7 5 5" xfId="19690"/>
    <cellStyle name="Normal 3 2 2 3 7 6" xfId="19691"/>
    <cellStyle name="Normal 3 2 2 3 7 6 2" xfId="19692"/>
    <cellStyle name="Normal 3 2 2 3 7 6 3" xfId="19693"/>
    <cellStyle name="Normal 3 2 2 3 7 7" xfId="19694"/>
    <cellStyle name="Normal 3 2 2 3 7 7 2" xfId="19695"/>
    <cellStyle name="Normal 3 2 2 3 7 7 3" xfId="19696"/>
    <cellStyle name="Normal 3 2 2 3 7 8" xfId="19697"/>
    <cellStyle name="Normal 3 2 2 3 7 9" xfId="19698"/>
    <cellStyle name="Normal 3 2 2 3 8" xfId="19699"/>
    <cellStyle name="Normal 3 2 2 3 8 2" xfId="19700"/>
    <cellStyle name="Normal 3 2 2 3 8 2 2" xfId="19701"/>
    <cellStyle name="Normal 3 2 2 3 8 2 3" xfId="19702"/>
    <cellStyle name="Normal 3 2 2 3 8 3" xfId="19703"/>
    <cellStyle name="Normal 3 2 2 3 8 3 2" xfId="19704"/>
    <cellStyle name="Normal 3 2 2 3 8 3 3" xfId="19705"/>
    <cellStyle name="Normal 3 2 2 3 8 4" xfId="19706"/>
    <cellStyle name="Normal 3 2 2 3 8 5" xfId="19707"/>
    <cellStyle name="Normal 3 2 2 3 9" xfId="19708"/>
    <cellStyle name="Normal 3 2 2 3 9 2" xfId="19709"/>
    <cellStyle name="Normal 3 2 2 3 9 2 2" xfId="19710"/>
    <cellStyle name="Normal 3 2 2 3 9 2 3" xfId="19711"/>
    <cellStyle name="Normal 3 2 2 3 9 3" xfId="19712"/>
    <cellStyle name="Normal 3 2 2 3 9 3 2" xfId="19713"/>
    <cellStyle name="Normal 3 2 2 3 9 3 3" xfId="19714"/>
    <cellStyle name="Normal 3 2 2 3 9 4" xfId="19715"/>
    <cellStyle name="Normal 3 2 2 3 9 5" xfId="19716"/>
    <cellStyle name="Normal 3 2 2 4" xfId="19717"/>
    <cellStyle name="Normal 3 2 2 4 10" xfId="19718"/>
    <cellStyle name="Normal 3 2 2 4 10 2" xfId="19719"/>
    <cellStyle name="Normal 3 2 2 4 10 2 2" xfId="19720"/>
    <cellStyle name="Normal 3 2 2 4 10 2 3" xfId="19721"/>
    <cellStyle name="Normal 3 2 2 4 10 3" xfId="19722"/>
    <cellStyle name="Normal 3 2 2 4 10 3 2" xfId="19723"/>
    <cellStyle name="Normal 3 2 2 4 10 3 3" xfId="19724"/>
    <cellStyle name="Normal 3 2 2 4 10 4" xfId="19725"/>
    <cellStyle name="Normal 3 2 2 4 10 5" xfId="19726"/>
    <cellStyle name="Normal 3 2 2 4 11" xfId="19727"/>
    <cellStyle name="Normal 3 2 2 4 11 2" xfId="19728"/>
    <cellStyle name="Normal 3 2 2 4 11 2 2" xfId="19729"/>
    <cellStyle name="Normal 3 2 2 4 11 2 3" xfId="19730"/>
    <cellStyle name="Normal 3 2 2 4 11 3" xfId="19731"/>
    <cellStyle name="Normal 3 2 2 4 11 3 2" xfId="19732"/>
    <cellStyle name="Normal 3 2 2 4 11 3 3" xfId="19733"/>
    <cellStyle name="Normal 3 2 2 4 11 4" xfId="19734"/>
    <cellStyle name="Normal 3 2 2 4 11 5" xfId="19735"/>
    <cellStyle name="Normal 3 2 2 4 12" xfId="19736"/>
    <cellStyle name="Normal 3 2 2 4 12 2" xfId="19737"/>
    <cellStyle name="Normal 3 2 2 4 12 3" xfId="19738"/>
    <cellStyle name="Normal 3 2 2 4 13" xfId="19739"/>
    <cellStyle name="Normal 3 2 2 4 13 2" xfId="19740"/>
    <cellStyle name="Normal 3 2 2 4 13 3" xfId="19741"/>
    <cellStyle name="Normal 3 2 2 4 14" xfId="19742"/>
    <cellStyle name="Normal 3 2 2 4 14 2" xfId="19743"/>
    <cellStyle name="Normal 3 2 2 4 14 3" xfId="19744"/>
    <cellStyle name="Normal 3 2 2 4 15" xfId="19745"/>
    <cellStyle name="Normal 3 2 2 4 16" xfId="19746"/>
    <cellStyle name="Normal 3 2 2 4 2" xfId="19747"/>
    <cellStyle name="Normal 3 2 2 4 2 2" xfId="19748"/>
    <cellStyle name="Normal 3 2 2 4 2 2 2" xfId="19749"/>
    <cellStyle name="Normal 3 2 2 4 2 2 2 2" xfId="19750"/>
    <cellStyle name="Normal 3 2 2 4 2 2 2 3" xfId="19751"/>
    <cellStyle name="Normal 3 2 2 4 2 2 3" xfId="19752"/>
    <cellStyle name="Normal 3 2 2 4 2 2 3 2" xfId="19753"/>
    <cellStyle name="Normal 3 2 2 4 2 2 3 3" xfId="19754"/>
    <cellStyle name="Normal 3 2 2 4 2 2 4" xfId="19755"/>
    <cellStyle name="Normal 3 2 2 4 2 2 5" xfId="19756"/>
    <cellStyle name="Normal 3 2 2 4 2 3" xfId="19757"/>
    <cellStyle name="Normal 3 2 2 4 2 3 2" xfId="19758"/>
    <cellStyle name="Normal 3 2 2 4 2 3 2 2" xfId="19759"/>
    <cellStyle name="Normal 3 2 2 4 2 3 2 3" xfId="19760"/>
    <cellStyle name="Normal 3 2 2 4 2 3 3" xfId="19761"/>
    <cellStyle name="Normal 3 2 2 4 2 3 3 2" xfId="19762"/>
    <cellStyle name="Normal 3 2 2 4 2 3 3 3" xfId="19763"/>
    <cellStyle name="Normal 3 2 2 4 2 3 4" xfId="19764"/>
    <cellStyle name="Normal 3 2 2 4 2 3 5" xfId="19765"/>
    <cellStyle name="Normal 3 2 2 4 2 4" xfId="19766"/>
    <cellStyle name="Normal 3 2 2 4 2 4 2" xfId="19767"/>
    <cellStyle name="Normal 3 2 2 4 2 4 2 2" xfId="19768"/>
    <cellStyle name="Normal 3 2 2 4 2 4 2 3" xfId="19769"/>
    <cellStyle name="Normal 3 2 2 4 2 4 3" xfId="19770"/>
    <cellStyle name="Normal 3 2 2 4 2 4 3 2" xfId="19771"/>
    <cellStyle name="Normal 3 2 2 4 2 4 3 3" xfId="19772"/>
    <cellStyle name="Normal 3 2 2 4 2 4 4" xfId="19773"/>
    <cellStyle name="Normal 3 2 2 4 2 4 5" xfId="19774"/>
    <cellStyle name="Normal 3 2 2 4 2 5" xfId="19775"/>
    <cellStyle name="Normal 3 2 2 4 2 5 2" xfId="19776"/>
    <cellStyle name="Normal 3 2 2 4 2 5 2 2" xfId="19777"/>
    <cellStyle name="Normal 3 2 2 4 2 5 2 3" xfId="19778"/>
    <cellStyle name="Normal 3 2 2 4 2 5 3" xfId="19779"/>
    <cellStyle name="Normal 3 2 2 4 2 5 3 2" xfId="19780"/>
    <cellStyle name="Normal 3 2 2 4 2 5 3 3" xfId="19781"/>
    <cellStyle name="Normal 3 2 2 4 2 5 4" xfId="19782"/>
    <cellStyle name="Normal 3 2 2 4 2 5 5" xfId="19783"/>
    <cellStyle name="Normal 3 2 2 4 2 6" xfId="19784"/>
    <cellStyle name="Normal 3 2 2 4 2 6 2" xfId="19785"/>
    <cellStyle name="Normal 3 2 2 4 2 6 3" xfId="19786"/>
    <cellStyle name="Normal 3 2 2 4 2 7" xfId="19787"/>
    <cellStyle name="Normal 3 2 2 4 2 7 2" xfId="19788"/>
    <cellStyle name="Normal 3 2 2 4 2 7 3" xfId="19789"/>
    <cellStyle name="Normal 3 2 2 4 2 8" xfId="19790"/>
    <cellStyle name="Normal 3 2 2 4 2 9" xfId="19791"/>
    <cellStyle name="Normal 3 2 2 4 3" xfId="19792"/>
    <cellStyle name="Normal 3 2 2 4 3 2" xfId="19793"/>
    <cellStyle name="Normal 3 2 2 4 3 2 2" xfId="19794"/>
    <cellStyle name="Normal 3 2 2 4 3 2 2 2" xfId="19795"/>
    <cellStyle name="Normal 3 2 2 4 3 2 2 3" xfId="19796"/>
    <cellStyle name="Normal 3 2 2 4 3 2 3" xfId="19797"/>
    <cellStyle name="Normal 3 2 2 4 3 2 3 2" xfId="19798"/>
    <cellStyle name="Normal 3 2 2 4 3 2 3 3" xfId="19799"/>
    <cellStyle name="Normal 3 2 2 4 3 2 4" xfId="19800"/>
    <cellStyle name="Normal 3 2 2 4 3 2 5" xfId="19801"/>
    <cellStyle name="Normal 3 2 2 4 3 3" xfId="19802"/>
    <cellStyle name="Normal 3 2 2 4 3 3 2" xfId="19803"/>
    <cellStyle name="Normal 3 2 2 4 3 3 2 2" xfId="19804"/>
    <cellStyle name="Normal 3 2 2 4 3 3 2 3" xfId="19805"/>
    <cellStyle name="Normal 3 2 2 4 3 3 3" xfId="19806"/>
    <cellStyle name="Normal 3 2 2 4 3 3 3 2" xfId="19807"/>
    <cellStyle name="Normal 3 2 2 4 3 3 3 3" xfId="19808"/>
    <cellStyle name="Normal 3 2 2 4 3 3 4" xfId="19809"/>
    <cellStyle name="Normal 3 2 2 4 3 3 5" xfId="19810"/>
    <cellStyle name="Normal 3 2 2 4 3 4" xfId="19811"/>
    <cellStyle name="Normal 3 2 2 4 3 4 2" xfId="19812"/>
    <cellStyle name="Normal 3 2 2 4 3 4 2 2" xfId="19813"/>
    <cellStyle name="Normal 3 2 2 4 3 4 2 3" xfId="19814"/>
    <cellStyle name="Normal 3 2 2 4 3 4 3" xfId="19815"/>
    <cellStyle name="Normal 3 2 2 4 3 4 3 2" xfId="19816"/>
    <cellStyle name="Normal 3 2 2 4 3 4 3 3" xfId="19817"/>
    <cellStyle name="Normal 3 2 2 4 3 4 4" xfId="19818"/>
    <cellStyle name="Normal 3 2 2 4 3 4 5" xfId="19819"/>
    <cellStyle name="Normal 3 2 2 4 3 5" xfId="19820"/>
    <cellStyle name="Normal 3 2 2 4 3 5 2" xfId="19821"/>
    <cellStyle name="Normal 3 2 2 4 3 5 2 2" xfId="19822"/>
    <cellStyle name="Normal 3 2 2 4 3 5 2 3" xfId="19823"/>
    <cellStyle name="Normal 3 2 2 4 3 5 3" xfId="19824"/>
    <cellStyle name="Normal 3 2 2 4 3 5 3 2" xfId="19825"/>
    <cellStyle name="Normal 3 2 2 4 3 5 3 3" xfId="19826"/>
    <cellStyle name="Normal 3 2 2 4 3 5 4" xfId="19827"/>
    <cellStyle name="Normal 3 2 2 4 3 5 5" xfId="19828"/>
    <cellStyle name="Normal 3 2 2 4 3 6" xfId="19829"/>
    <cellStyle name="Normal 3 2 2 4 3 6 2" xfId="19830"/>
    <cellStyle name="Normal 3 2 2 4 3 6 3" xfId="19831"/>
    <cellStyle name="Normal 3 2 2 4 3 7" xfId="19832"/>
    <cellStyle name="Normal 3 2 2 4 3 7 2" xfId="19833"/>
    <cellStyle name="Normal 3 2 2 4 3 7 3" xfId="19834"/>
    <cellStyle name="Normal 3 2 2 4 3 8" xfId="19835"/>
    <cellStyle name="Normal 3 2 2 4 3 9" xfId="19836"/>
    <cellStyle name="Normal 3 2 2 4 4" xfId="19837"/>
    <cellStyle name="Normal 3 2 2 4 4 2" xfId="19838"/>
    <cellStyle name="Normal 3 2 2 4 4 2 2" xfId="19839"/>
    <cellStyle name="Normal 3 2 2 4 4 2 2 2" xfId="19840"/>
    <cellStyle name="Normal 3 2 2 4 4 2 2 3" xfId="19841"/>
    <cellStyle name="Normal 3 2 2 4 4 2 3" xfId="19842"/>
    <cellStyle name="Normal 3 2 2 4 4 2 3 2" xfId="19843"/>
    <cellStyle name="Normal 3 2 2 4 4 2 3 3" xfId="19844"/>
    <cellStyle name="Normal 3 2 2 4 4 2 4" xfId="19845"/>
    <cellStyle name="Normal 3 2 2 4 4 2 5" xfId="19846"/>
    <cellStyle name="Normal 3 2 2 4 4 3" xfId="19847"/>
    <cellStyle name="Normal 3 2 2 4 4 3 2" xfId="19848"/>
    <cellStyle name="Normal 3 2 2 4 4 3 2 2" xfId="19849"/>
    <cellStyle name="Normal 3 2 2 4 4 3 2 3" xfId="19850"/>
    <cellStyle name="Normal 3 2 2 4 4 3 3" xfId="19851"/>
    <cellStyle name="Normal 3 2 2 4 4 3 3 2" xfId="19852"/>
    <cellStyle name="Normal 3 2 2 4 4 3 3 3" xfId="19853"/>
    <cellStyle name="Normal 3 2 2 4 4 3 4" xfId="19854"/>
    <cellStyle name="Normal 3 2 2 4 4 3 5" xfId="19855"/>
    <cellStyle name="Normal 3 2 2 4 4 4" xfId="19856"/>
    <cellStyle name="Normal 3 2 2 4 4 4 2" xfId="19857"/>
    <cellStyle name="Normal 3 2 2 4 4 4 2 2" xfId="19858"/>
    <cellStyle name="Normal 3 2 2 4 4 4 2 3" xfId="19859"/>
    <cellStyle name="Normal 3 2 2 4 4 4 3" xfId="19860"/>
    <cellStyle name="Normal 3 2 2 4 4 4 3 2" xfId="19861"/>
    <cellStyle name="Normal 3 2 2 4 4 4 3 3" xfId="19862"/>
    <cellStyle name="Normal 3 2 2 4 4 4 4" xfId="19863"/>
    <cellStyle name="Normal 3 2 2 4 4 4 5" xfId="19864"/>
    <cellStyle name="Normal 3 2 2 4 4 5" xfId="19865"/>
    <cellStyle name="Normal 3 2 2 4 4 5 2" xfId="19866"/>
    <cellStyle name="Normal 3 2 2 4 4 5 2 2" xfId="19867"/>
    <cellStyle name="Normal 3 2 2 4 4 5 2 3" xfId="19868"/>
    <cellStyle name="Normal 3 2 2 4 4 5 3" xfId="19869"/>
    <cellStyle name="Normal 3 2 2 4 4 5 3 2" xfId="19870"/>
    <cellStyle name="Normal 3 2 2 4 4 5 3 3" xfId="19871"/>
    <cellStyle name="Normal 3 2 2 4 4 5 4" xfId="19872"/>
    <cellStyle name="Normal 3 2 2 4 4 5 5" xfId="19873"/>
    <cellStyle name="Normal 3 2 2 4 4 6" xfId="19874"/>
    <cellStyle name="Normal 3 2 2 4 4 6 2" xfId="19875"/>
    <cellStyle name="Normal 3 2 2 4 4 6 3" xfId="19876"/>
    <cellStyle name="Normal 3 2 2 4 4 7" xfId="19877"/>
    <cellStyle name="Normal 3 2 2 4 4 7 2" xfId="19878"/>
    <cellStyle name="Normal 3 2 2 4 4 7 3" xfId="19879"/>
    <cellStyle name="Normal 3 2 2 4 4 8" xfId="19880"/>
    <cellStyle name="Normal 3 2 2 4 4 9" xfId="19881"/>
    <cellStyle name="Normal 3 2 2 4 5" xfId="19882"/>
    <cellStyle name="Normal 3 2 2 4 5 2" xfId="19883"/>
    <cellStyle name="Normal 3 2 2 4 5 2 2" xfId="19884"/>
    <cellStyle name="Normal 3 2 2 4 5 2 2 2" xfId="19885"/>
    <cellStyle name="Normal 3 2 2 4 5 2 2 3" xfId="19886"/>
    <cellStyle name="Normal 3 2 2 4 5 2 3" xfId="19887"/>
    <cellStyle name="Normal 3 2 2 4 5 2 3 2" xfId="19888"/>
    <cellStyle name="Normal 3 2 2 4 5 2 3 3" xfId="19889"/>
    <cellStyle name="Normal 3 2 2 4 5 2 4" xfId="19890"/>
    <cellStyle name="Normal 3 2 2 4 5 2 5" xfId="19891"/>
    <cellStyle name="Normal 3 2 2 4 5 3" xfId="19892"/>
    <cellStyle name="Normal 3 2 2 4 5 3 2" xfId="19893"/>
    <cellStyle name="Normal 3 2 2 4 5 3 2 2" xfId="19894"/>
    <cellStyle name="Normal 3 2 2 4 5 3 2 3" xfId="19895"/>
    <cellStyle name="Normal 3 2 2 4 5 3 3" xfId="19896"/>
    <cellStyle name="Normal 3 2 2 4 5 3 3 2" xfId="19897"/>
    <cellStyle name="Normal 3 2 2 4 5 3 3 3" xfId="19898"/>
    <cellStyle name="Normal 3 2 2 4 5 3 4" xfId="19899"/>
    <cellStyle name="Normal 3 2 2 4 5 3 5" xfId="19900"/>
    <cellStyle name="Normal 3 2 2 4 5 4" xfId="19901"/>
    <cellStyle name="Normal 3 2 2 4 5 4 2" xfId="19902"/>
    <cellStyle name="Normal 3 2 2 4 5 4 2 2" xfId="19903"/>
    <cellStyle name="Normal 3 2 2 4 5 4 2 3" xfId="19904"/>
    <cellStyle name="Normal 3 2 2 4 5 4 3" xfId="19905"/>
    <cellStyle name="Normal 3 2 2 4 5 4 3 2" xfId="19906"/>
    <cellStyle name="Normal 3 2 2 4 5 4 3 3" xfId="19907"/>
    <cellStyle name="Normal 3 2 2 4 5 4 4" xfId="19908"/>
    <cellStyle name="Normal 3 2 2 4 5 4 5" xfId="19909"/>
    <cellStyle name="Normal 3 2 2 4 5 5" xfId="19910"/>
    <cellStyle name="Normal 3 2 2 4 5 5 2" xfId="19911"/>
    <cellStyle name="Normal 3 2 2 4 5 5 2 2" xfId="19912"/>
    <cellStyle name="Normal 3 2 2 4 5 5 2 3" xfId="19913"/>
    <cellStyle name="Normal 3 2 2 4 5 5 3" xfId="19914"/>
    <cellStyle name="Normal 3 2 2 4 5 5 3 2" xfId="19915"/>
    <cellStyle name="Normal 3 2 2 4 5 5 3 3" xfId="19916"/>
    <cellStyle name="Normal 3 2 2 4 5 5 4" xfId="19917"/>
    <cellStyle name="Normal 3 2 2 4 5 5 5" xfId="19918"/>
    <cellStyle name="Normal 3 2 2 4 5 6" xfId="19919"/>
    <cellStyle name="Normal 3 2 2 4 5 6 2" xfId="19920"/>
    <cellStyle name="Normal 3 2 2 4 5 6 3" xfId="19921"/>
    <cellStyle name="Normal 3 2 2 4 5 7" xfId="19922"/>
    <cellStyle name="Normal 3 2 2 4 5 7 2" xfId="19923"/>
    <cellStyle name="Normal 3 2 2 4 5 7 3" xfId="19924"/>
    <cellStyle name="Normal 3 2 2 4 5 8" xfId="19925"/>
    <cellStyle name="Normal 3 2 2 4 5 9" xfId="19926"/>
    <cellStyle name="Normal 3 2 2 4 6" xfId="19927"/>
    <cellStyle name="Normal 3 2 2 4 6 2" xfId="19928"/>
    <cellStyle name="Normal 3 2 2 4 6 2 2" xfId="19929"/>
    <cellStyle name="Normal 3 2 2 4 6 2 2 2" xfId="19930"/>
    <cellStyle name="Normal 3 2 2 4 6 2 2 3" xfId="19931"/>
    <cellStyle name="Normal 3 2 2 4 6 2 3" xfId="19932"/>
    <cellStyle name="Normal 3 2 2 4 6 2 3 2" xfId="19933"/>
    <cellStyle name="Normal 3 2 2 4 6 2 3 3" xfId="19934"/>
    <cellStyle name="Normal 3 2 2 4 6 2 4" xfId="19935"/>
    <cellStyle name="Normal 3 2 2 4 6 2 5" xfId="19936"/>
    <cellStyle name="Normal 3 2 2 4 6 3" xfId="19937"/>
    <cellStyle name="Normal 3 2 2 4 6 3 2" xfId="19938"/>
    <cellStyle name="Normal 3 2 2 4 6 3 2 2" xfId="19939"/>
    <cellStyle name="Normal 3 2 2 4 6 3 2 3" xfId="19940"/>
    <cellStyle name="Normal 3 2 2 4 6 3 3" xfId="19941"/>
    <cellStyle name="Normal 3 2 2 4 6 3 3 2" xfId="19942"/>
    <cellStyle name="Normal 3 2 2 4 6 3 3 3" xfId="19943"/>
    <cellStyle name="Normal 3 2 2 4 6 3 4" xfId="19944"/>
    <cellStyle name="Normal 3 2 2 4 6 3 5" xfId="19945"/>
    <cellStyle name="Normal 3 2 2 4 6 4" xfId="19946"/>
    <cellStyle name="Normal 3 2 2 4 6 4 2" xfId="19947"/>
    <cellStyle name="Normal 3 2 2 4 6 4 2 2" xfId="19948"/>
    <cellStyle name="Normal 3 2 2 4 6 4 2 3" xfId="19949"/>
    <cellStyle name="Normal 3 2 2 4 6 4 3" xfId="19950"/>
    <cellStyle name="Normal 3 2 2 4 6 4 3 2" xfId="19951"/>
    <cellStyle name="Normal 3 2 2 4 6 4 3 3" xfId="19952"/>
    <cellStyle name="Normal 3 2 2 4 6 4 4" xfId="19953"/>
    <cellStyle name="Normal 3 2 2 4 6 4 5" xfId="19954"/>
    <cellStyle name="Normal 3 2 2 4 6 5" xfId="19955"/>
    <cellStyle name="Normal 3 2 2 4 6 5 2" xfId="19956"/>
    <cellStyle name="Normal 3 2 2 4 6 5 2 2" xfId="19957"/>
    <cellStyle name="Normal 3 2 2 4 6 5 2 3" xfId="19958"/>
    <cellStyle name="Normal 3 2 2 4 6 5 3" xfId="19959"/>
    <cellStyle name="Normal 3 2 2 4 6 5 3 2" xfId="19960"/>
    <cellStyle name="Normal 3 2 2 4 6 5 3 3" xfId="19961"/>
    <cellStyle name="Normal 3 2 2 4 6 5 4" xfId="19962"/>
    <cellStyle name="Normal 3 2 2 4 6 5 5" xfId="19963"/>
    <cellStyle name="Normal 3 2 2 4 6 6" xfId="19964"/>
    <cellStyle name="Normal 3 2 2 4 6 6 2" xfId="19965"/>
    <cellStyle name="Normal 3 2 2 4 6 6 3" xfId="19966"/>
    <cellStyle name="Normal 3 2 2 4 6 7" xfId="19967"/>
    <cellStyle name="Normal 3 2 2 4 6 7 2" xfId="19968"/>
    <cellStyle name="Normal 3 2 2 4 6 7 3" xfId="19969"/>
    <cellStyle name="Normal 3 2 2 4 6 8" xfId="19970"/>
    <cellStyle name="Normal 3 2 2 4 6 9" xfId="19971"/>
    <cellStyle name="Normal 3 2 2 4 7" xfId="19972"/>
    <cellStyle name="Normal 3 2 2 4 7 2" xfId="19973"/>
    <cellStyle name="Normal 3 2 2 4 7 2 2" xfId="19974"/>
    <cellStyle name="Normal 3 2 2 4 7 2 2 2" xfId="19975"/>
    <cellStyle name="Normal 3 2 2 4 7 2 2 3" xfId="19976"/>
    <cellStyle name="Normal 3 2 2 4 7 2 3" xfId="19977"/>
    <cellStyle name="Normal 3 2 2 4 7 2 3 2" xfId="19978"/>
    <cellStyle name="Normal 3 2 2 4 7 2 3 3" xfId="19979"/>
    <cellStyle name="Normal 3 2 2 4 7 2 4" xfId="19980"/>
    <cellStyle name="Normal 3 2 2 4 7 2 5" xfId="19981"/>
    <cellStyle name="Normal 3 2 2 4 7 3" xfId="19982"/>
    <cellStyle name="Normal 3 2 2 4 7 3 2" xfId="19983"/>
    <cellStyle name="Normal 3 2 2 4 7 3 2 2" xfId="19984"/>
    <cellStyle name="Normal 3 2 2 4 7 3 2 3" xfId="19985"/>
    <cellStyle name="Normal 3 2 2 4 7 3 3" xfId="19986"/>
    <cellStyle name="Normal 3 2 2 4 7 3 3 2" xfId="19987"/>
    <cellStyle name="Normal 3 2 2 4 7 3 3 3" xfId="19988"/>
    <cellStyle name="Normal 3 2 2 4 7 3 4" xfId="19989"/>
    <cellStyle name="Normal 3 2 2 4 7 3 5" xfId="19990"/>
    <cellStyle name="Normal 3 2 2 4 7 4" xfId="19991"/>
    <cellStyle name="Normal 3 2 2 4 7 4 2" xfId="19992"/>
    <cellStyle name="Normal 3 2 2 4 7 4 2 2" xfId="19993"/>
    <cellStyle name="Normal 3 2 2 4 7 4 2 3" xfId="19994"/>
    <cellStyle name="Normal 3 2 2 4 7 4 3" xfId="19995"/>
    <cellStyle name="Normal 3 2 2 4 7 4 3 2" xfId="19996"/>
    <cellStyle name="Normal 3 2 2 4 7 4 3 3" xfId="19997"/>
    <cellStyle name="Normal 3 2 2 4 7 4 4" xfId="19998"/>
    <cellStyle name="Normal 3 2 2 4 7 4 5" xfId="19999"/>
    <cellStyle name="Normal 3 2 2 4 7 5" xfId="20000"/>
    <cellStyle name="Normal 3 2 2 4 7 5 2" xfId="20001"/>
    <cellStyle name="Normal 3 2 2 4 7 5 2 2" xfId="20002"/>
    <cellStyle name="Normal 3 2 2 4 7 5 2 3" xfId="20003"/>
    <cellStyle name="Normal 3 2 2 4 7 5 3" xfId="20004"/>
    <cellStyle name="Normal 3 2 2 4 7 5 3 2" xfId="20005"/>
    <cellStyle name="Normal 3 2 2 4 7 5 3 3" xfId="20006"/>
    <cellStyle name="Normal 3 2 2 4 7 5 4" xfId="20007"/>
    <cellStyle name="Normal 3 2 2 4 7 5 5" xfId="20008"/>
    <cellStyle name="Normal 3 2 2 4 7 6" xfId="20009"/>
    <cellStyle name="Normal 3 2 2 4 7 6 2" xfId="20010"/>
    <cellStyle name="Normal 3 2 2 4 7 6 3" xfId="20011"/>
    <cellStyle name="Normal 3 2 2 4 7 7" xfId="20012"/>
    <cellStyle name="Normal 3 2 2 4 7 7 2" xfId="20013"/>
    <cellStyle name="Normal 3 2 2 4 7 7 3" xfId="20014"/>
    <cellStyle name="Normal 3 2 2 4 7 8" xfId="20015"/>
    <cellStyle name="Normal 3 2 2 4 7 9" xfId="20016"/>
    <cellStyle name="Normal 3 2 2 4 8" xfId="20017"/>
    <cellStyle name="Normal 3 2 2 4 8 2" xfId="20018"/>
    <cellStyle name="Normal 3 2 2 4 8 2 2" xfId="20019"/>
    <cellStyle name="Normal 3 2 2 4 8 2 3" xfId="20020"/>
    <cellStyle name="Normal 3 2 2 4 8 3" xfId="20021"/>
    <cellStyle name="Normal 3 2 2 4 8 3 2" xfId="20022"/>
    <cellStyle name="Normal 3 2 2 4 8 3 3" xfId="20023"/>
    <cellStyle name="Normal 3 2 2 4 8 4" xfId="20024"/>
    <cellStyle name="Normal 3 2 2 4 8 5" xfId="20025"/>
    <cellStyle name="Normal 3 2 2 4 9" xfId="20026"/>
    <cellStyle name="Normal 3 2 2 4 9 2" xfId="20027"/>
    <cellStyle name="Normal 3 2 2 4 9 2 2" xfId="20028"/>
    <cellStyle name="Normal 3 2 2 4 9 2 3" xfId="20029"/>
    <cellStyle name="Normal 3 2 2 4 9 3" xfId="20030"/>
    <cellStyle name="Normal 3 2 2 4 9 3 2" xfId="20031"/>
    <cellStyle name="Normal 3 2 2 4 9 3 3" xfId="20032"/>
    <cellStyle name="Normal 3 2 2 4 9 4" xfId="20033"/>
    <cellStyle name="Normal 3 2 2 4 9 5" xfId="20034"/>
    <cellStyle name="Normal 3 2 2 5" xfId="20035"/>
    <cellStyle name="Normal 3 2 2 5 2" xfId="20036"/>
    <cellStyle name="Normal 3 2 2 5 2 2" xfId="20037"/>
    <cellStyle name="Normal 3 2 2 5 2 2 2" xfId="20038"/>
    <cellStyle name="Normal 3 2 2 5 2 2 3" xfId="20039"/>
    <cellStyle name="Normal 3 2 2 5 2 3" xfId="20040"/>
    <cellStyle name="Normal 3 2 2 5 2 3 2" xfId="20041"/>
    <cellStyle name="Normal 3 2 2 5 2 3 3" xfId="20042"/>
    <cellStyle name="Normal 3 2 2 5 2 4" xfId="20043"/>
    <cellStyle name="Normal 3 2 2 5 2 5" xfId="20044"/>
    <cellStyle name="Normal 3 2 2 5 3" xfId="20045"/>
    <cellStyle name="Normal 3 2 2 5 3 2" xfId="20046"/>
    <cellStyle name="Normal 3 2 2 5 3 2 2" xfId="20047"/>
    <cellStyle name="Normal 3 2 2 5 3 2 3" xfId="20048"/>
    <cellStyle name="Normal 3 2 2 5 3 3" xfId="20049"/>
    <cellStyle name="Normal 3 2 2 5 3 3 2" xfId="20050"/>
    <cellStyle name="Normal 3 2 2 5 3 3 3" xfId="20051"/>
    <cellStyle name="Normal 3 2 2 5 3 4" xfId="20052"/>
    <cellStyle name="Normal 3 2 2 5 3 5" xfId="20053"/>
    <cellStyle name="Normal 3 2 2 5 4" xfId="20054"/>
    <cellStyle name="Normal 3 2 2 5 4 2" xfId="20055"/>
    <cellStyle name="Normal 3 2 2 5 4 2 2" xfId="20056"/>
    <cellStyle name="Normal 3 2 2 5 4 2 3" xfId="20057"/>
    <cellStyle name="Normal 3 2 2 5 4 3" xfId="20058"/>
    <cellStyle name="Normal 3 2 2 5 4 3 2" xfId="20059"/>
    <cellStyle name="Normal 3 2 2 5 4 3 3" xfId="20060"/>
    <cellStyle name="Normal 3 2 2 5 4 4" xfId="20061"/>
    <cellStyle name="Normal 3 2 2 5 4 5" xfId="20062"/>
    <cellStyle name="Normal 3 2 2 5 5" xfId="20063"/>
    <cellStyle name="Normal 3 2 2 5 5 2" xfId="20064"/>
    <cellStyle name="Normal 3 2 2 5 5 2 2" xfId="20065"/>
    <cellStyle name="Normal 3 2 2 5 5 2 3" xfId="20066"/>
    <cellStyle name="Normal 3 2 2 5 5 3" xfId="20067"/>
    <cellStyle name="Normal 3 2 2 5 5 3 2" xfId="20068"/>
    <cellStyle name="Normal 3 2 2 5 5 3 3" xfId="20069"/>
    <cellStyle name="Normal 3 2 2 5 5 4" xfId="20070"/>
    <cellStyle name="Normal 3 2 2 5 5 5" xfId="20071"/>
    <cellStyle name="Normal 3 2 2 5 6" xfId="20072"/>
    <cellStyle name="Normal 3 2 2 5 6 2" xfId="20073"/>
    <cellStyle name="Normal 3 2 2 5 6 3" xfId="20074"/>
    <cellStyle name="Normal 3 2 2 5 7" xfId="20075"/>
    <cellStyle name="Normal 3 2 2 5 7 2" xfId="20076"/>
    <cellStyle name="Normal 3 2 2 5 7 3" xfId="20077"/>
    <cellStyle name="Normal 3 2 2 5 8" xfId="20078"/>
    <cellStyle name="Normal 3 2 2 5 9" xfId="20079"/>
    <cellStyle name="Normal 3 2 2 6" xfId="20080"/>
    <cellStyle name="Normal 3 2 2 6 2" xfId="20081"/>
    <cellStyle name="Normal 3 2 2 6 2 2" xfId="20082"/>
    <cellStyle name="Normal 3 2 2 6 2 2 2" xfId="20083"/>
    <cellStyle name="Normal 3 2 2 6 2 2 3" xfId="20084"/>
    <cellStyle name="Normal 3 2 2 6 2 3" xfId="20085"/>
    <cellStyle name="Normal 3 2 2 6 2 3 2" xfId="20086"/>
    <cellStyle name="Normal 3 2 2 6 2 3 3" xfId="20087"/>
    <cellStyle name="Normal 3 2 2 6 2 4" xfId="20088"/>
    <cellStyle name="Normal 3 2 2 6 2 5" xfId="20089"/>
    <cellStyle name="Normal 3 2 2 6 3" xfId="20090"/>
    <cellStyle name="Normal 3 2 2 6 3 2" xfId="20091"/>
    <cellStyle name="Normal 3 2 2 6 3 2 2" xfId="20092"/>
    <cellStyle name="Normal 3 2 2 6 3 2 3" xfId="20093"/>
    <cellStyle name="Normal 3 2 2 6 3 3" xfId="20094"/>
    <cellStyle name="Normal 3 2 2 6 3 3 2" xfId="20095"/>
    <cellStyle name="Normal 3 2 2 6 3 3 3" xfId="20096"/>
    <cellStyle name="Normal 3 2 2 6 3 4" xfId="20097"/>
    <cellStyle name="Normal 3 2 2 6 3 5" xfId="20098"/>
    <cellStyle name="Normal 3 2 2 6 4" xfId="20099"/>
    <cellStyle name="Normal 3 2 2 6 4 2" xfId="20100"/>
    <cellStyle name="Normal 3 2 2 6 4 2 2" xfId="20101"/>
    <cellStyle name="Normal 3 2 2 6 4 2 3" xfId="20102"/>
    <cellStyle name="Normal 3 2 2 6 4 3" xfId="20103"/>
    <cellStyle name="Normal 3 2 2 6 4 3 2" xfId="20104"/>
    <cellStyle name="Normal 3 2 2 6 4 3 3" xfId="20105"/>
    <cellStyle name="Normal 3 2 2 6 4 4" xfId="20106"/>
    <cellStyle name="Normal 3 2 2 6 4 5" xfId="20107"/>
    <cellStyle name="Normal 3 2 2 6 5" xfId="20108"/>
    <cellStyle name="Normal 3 2 2 6 5 2" xfId="20109"/>
    <cellStyle name="Normal 3 2 2 6 5 2 2" xfId="20110"/>
    <cellStyle name="Normal 3 2 2 6 5 2 3" xfId="20111"/>
    <cellStyle name="Normal 3 2 2 6 5 3" xfId="20112"/>
    <cellStyle name="Normal 3 2 2 6 5 3 2" xfId="20113"/>
    <cellStyle name="Normal 3 2 2 6 5 3 3" xfId="20114"/>
    <cellStyle name="Normal 3 2 2 6 5 4" xfId="20115"/>
    <cellStyle name="Normal 3 2 2 6 5 5" xfId="20116"/>
    <cellStyle name="Normal 3 2 2 6 6" xfId="20117"/>
    <cellStyle name="Normal 3 2 2 6 6 2" xfId="20118"/>
    <cellStyle name="Normal 3 2 2 6 6 3" xfId="20119"/>
    <cellStyle name="Normal 3 2 2 6 7" xfId="20120"/>
    <cellStyle name="Normal 3 2 2 6 7 2" xfId="20121"/>
    <cellStyle name="Normal 3 2 2 6 7 3" xfId="20122"/>
    <cellStyle name="Normal 3 2 2 6 8" xfId="20123"/>
    <cellStyle name="Normal 3 2 2 6 9" xfId="20124"/>
    <cellStyle name="Normal 3 2 2 7" xfId="20125"/>
    <cellStyle name="Normal 3 2 2 7 2" xfId="20126"/>
    <cellStyle name="Normal 3 2 2 7 2 2" xfId="20127"/>
    <cellStyle name="Normal 3 2 2 7 2 2 2" xfId="20128"/>
    <cellStyle name="Normal 3 2 2 7 2 2 3" xfId="20129"/>
    <cellStyle name="Normal 3 2 2 7 2 3" xfId="20130"/>
    <cellStyle name="Normal 3 2 2 7 2 3 2" xfId="20131"/>
    <cellStyle name="Normal 3 2 2 7 2 3 3" xfId="20132"/>
    <cellStyle name="Normal 3 2 2 7 2 4" xfId="20133"/>
    <cellStyle name="Normal 3 2 2 7 2 5" xfId="20134"/>
    <cellStyle name="Normal 3 2 2 7 3" xfId="20135"/>
    <cellStyle name="Normal 3 2 2 7 3 2" xfId="20136"/>
    <cellStyle name="Normal 3 2 2 7 3 2 2" xfId="20137"/>
    <cellStyle name="Normal 3 2 2 7 3 2 3" xfId="20138"/>
    <cellStyle name="Normal 3 2 2 7 3 3" xfId="20139"/>
    <cellStyle name="Normal 3 2 2 7 3 3 2" xfId="20140"/>
    <cellStyle name="Normal 3 2 2 7 3 3 3" xfId="20141"/>
    <cellStyle name="Normal 3 2 2 7 3 4" xfId="20142"/>
    <cellStyle name="Normal 3 2 2 7 3 5" xfId="20143"/>
    <cellStyle name="Normal 3 2 2 7 4" xfId="20144"/>
    <cellStyle name="Normal 3 2 2 7 4 2" xfId="20145"/>
    <cellStyle name="Normal 3 2 2 7 4 2 2" xfId="20146"/>
    <cellStyle name="Normal 3 2 2 7 4 2 3" xfId="20147"/>
    <cellStyle name="Normal 3 2 2 7 4 3" xfId="20148"/>
    <cellStyle name="Normal 3 2 2 7 4 3 2" xfId="20149"/>
    <cellStyle name="Normal 3 2 2 7 4 3 3" xfId="20150"/>
    <cellStyle name="Normal 3 2 2 7 4 4" xfId="20151"/>
    <cellStyle name="Normal 3 2 2 7 4 5" xfId="20152"/>
    <cellStyle name="Normal 3 2 2 7 5" xfId="20153"/>
    <cellStyle name="Normal 3 2 2 7 5 2" xfId="20154"/>
    <cellStyle name="Normal 3 2 2 7 5 2 2" xfId="20155"/>
    <cellStyle name="Normal 3 2 2 7 5 2 3" xfId="20156"/>
    <cellStyle name="Normal 3 2 2 7 5 3" xfId="20157"/>
    <cellStyle name="Normal 3 2 2 7 5 3 2" xfId="20158"/>
    <cellStyle name="Normal 3 2 2 7 5 3 3" xfId="20159"/>
    <cellStyle name="Normal 3 2 2 7 5 4" xfId="20160"/>
    <cellStyle name="Normal 3 2 2 7 5 5" xfId="20161"/>
    <cellStyle name="Normal 3 2 2 7 6" xfId="20162"/>
    <cellStyle name="Normal 3 2 2 7 6 2" xfId="20163"/>
    <cellStyle name="Normal 3 2 2 7 6 3" xfId="20164"/>
    <cellStyle name="Normal 3 2 2 7 7" xfId="20165"/>
    <cellStyle name="Normal 3 2 2 7 7 2" xfId="20166"/>
    <cellStyle name="Normal 3 2 2 7 7 3" xfId="20167"/>
    <cellStyle name="Normal 3 2 2 7 8" xfId="20168"/>
    <cellStyle name="Normal 3 2 2 7 9" xfId="20169"/>
    <cellStyle name="Normal 3 2 2 8" xfId="20170"/>
    <cellStyle name="Normal 3 2 2 8 2" xfId="20171"/>
    <cellStyle name="Normal 3 2 2 8 2 2" xfId="20172"/>
    <cellStyle name="Normal 3 2 2 8 2 2 2" xfId="20173"/>
    <cellStyle name="Normal 3 2 2 8 2 2 3" xfId="20174"/>
    <cellStyle name="Normal 3 2 2 8 2 3" xfId="20175"/>
    <cellStyle name="Normal 3 2 2 8 2 3 2" xfId="20176"/>
    <cellStyle name="Normal 3 2 2 8 2 3 3" xfId="20177"/>
    <cellStyle name="Normal 3 2 2 8 2 4" xfId="20178"/>
    <cellStyle name="Normal 3 2 2 8 2 5" xfId="20179"/>
    <cellStyle name="Normal 3 2 2 8 3" xfId="20180"/>
    <cellStyle name="Normal 3 2 2 8 3 2" xfId="20181"/>
    <cellStyle name="Normal 3 2 2 8 3 2 2" xfId="20182"/>
    <cellStyle name="Normal 3 2 2 8 3 2 3" xfId="20183"/>
    <cellStyle name="Normal 3 2 2 8 3 3" xfId="20184"/>
    <cellStyle name="Normal 3 2 2 8 3 3 2" xfId="20185"/>
    <cellStyle name="Normal 3 2 2 8 3 3 3" xfId="20186"/>
    <cellStyle name="Normal 3 2 2 8 3 4" xfId="20187"/>
    <cellStyle name="Normal 3 2 2 8 3 5" xfId="20188"/>
    <cellStyle name="Normal 3 2 2 8 4" xfId="20189"/>
    <cellStyle name="Normal 3 2 2 8 4 2" xfId="20190"/>
    <cellStyle name="Normal 3 2 2 8 4 2 2" xfId="20191"/>
    <cellStyle name="Normal 3 2 2 8 4 2 3" xfId="20192"/>
    <cellStyle name="Normal 3 2 2 8 4 3" xfId="20193"/>
    <cellStyle name="Normal 3 2 2 8 4 3 2" xfId="20194"/>
    <cellStyle name="Normal 3 2 2 8 4 3 3" xfId="20195"/>
    <cellStyle name="Normal 3 2 2 8 4 4" xfId="20196"/>
    <cellStyle name="Normal 3 2 2 8 4 5" xfId="20197"/>
    <cellStyle name="Normal 3 2 2 8 5" xfId="20198"/>
    <cellStyle name="Normal 3 2 2 8 5 2" xfId="20199"/>
    <cellStyle name="Normal 3 2 2 8 5 2 2" xfId="20200"/>
    <cellStyle name="Normal 3 2 2 8 5 2 3" xfId="20201"/>
    <cellStyle name="Normal 3 2 2 8 5 3" xfId="20202"/>
    <cellStyle name="Normal 3 2 2 8 5 3 2" xfId="20203"/>
    <cellStyle name="Normal 3 2 2 8 5 3 3" xfId="20204"/>
    <cellStyle name="Normal 3 2 2 8 5 4" xfId="20205"/>
    <cellStyle name="Normal 3 2 2 8 5 5" xfId="20206"/>
    <cellStyle name="Normal 3 2 2 8 6" xfId="20207"/>
    <cellStyle name="Normal 3 2 2 8 6 2" xfId="20208"/>
    <cellStyle name="Normal 3 2 2 8 6 3" xfId="20209"/>
    <cellStyle name="Normal 3 2 2 8 7" xfId="20210"/>
    <cellStyle name="Normal 3 2 2 8 7 2" xfId="20211"/>
    <cellStyle name="Normal 3 2 2 8 7 3" xfId="20212"/>
    <cellStyle name="Normal 3 2 2 8 8" xfId="20213"/>
    <cellStyle name="Normal 3 2 2 8 9" xfId="20214"/>
    <cellStyle name="Normal 3 2 2 9" xfId="20215"/>
    <cellStyle name="Normal 3 2 2 9 2" xfId="20216"/>
    <cellStyle name="Normal 3 2 2 9 2 2" xfId="20217"/>
    <cellStyle name="Normal 3 2 2 9 2 2 2" xfId="20218"/>
    <cellStyle name="Normal 3 2 2 9 2 2 3" xfId="20219"/>
    <cellStyle name="Normal 3 2 2 9 2 3" xfId="20220"/>
    <cellStyle name="Normal 3 2 2 9 2 3 2" xfId="20221"/>
    <cellStyle name="Normal 3 2 2 9 2 3 3" xfId="20222"/>
    <cellStyle name="Normal 3 2 2 9 2 4" xfId="20223"/>
    <cellStyle name="Normal 3 2 2 9 2 5" xfId="20224"/>
    <cellStyle name="Normal 3 2 2 9 3" xfId="20225"/>
    <cellStyle name="Normal 3 2 2 9 3 2" xfId="20226"/>
    <cellStyle name="Normal 3 2 2 9 3 2 2" xfId="20227"/>
    <cellStyle name="Normal 3 2 2 9 3 2 3" xfId="20228"/>
    <cellStyle name="Normal 3 2 2 9 3 3" xfId="20229"/>
    <cellStyle name="Normal 3 2 2 9 3 3 2" xfId="20230"/>
    <cellStyle name="Normal 3 2 2 9 3 3 3" xfId="20231"/>
    <cellStyle name="Normal 3 2 2 9 3 4" xfId="20232"/>
    <cellStyle name="Normal 3 2 2 9 3 5" xfId="20233"/>
    <cellStyle name="Normal 3 2 2 9 4" xfId="20234"/>
    <cellStyle name="Normal 3 2 2 9 4 2" xfId="20235"/>
    <cellStyle name="Normal 3 2 2 9 4 2 2" xfId="20236"/>
    <cellStyle name="Normal 3 2 2 9 4 2 3" xfId="20237"/>
    <cellStyle name="Normal 3 2 2 9 4 3" xfId="20238"/>
    <cellStyle name="Normal 3 2 2 9 4 3 2" xfId="20239"/>
    <cellStyle name="Normal 3 2 2 9 4 3 3" xfId="20240"/>
    <cellStyle name="Normal 3 2 2 9 4 4" xfId="20241"/>
    <cellStyle name="Normal 3 2 2 9 4 5" xfId="20242"/>
    <cellStyle name="Normal 3 2 2 9 5" xfId="20243"/>
    <cellStyle name="Normal 3 2 2 9 5 2" xfId="20244"/>
    <cellStyle name="Normal 3 2 2 9 5 2 2" xfId="20245"/>
    <cellStyle name="Normal 3 2 2 9 5 2 3" xfId="20246"/>
    <cellStyle name="Normal 3 2 2 9 5 3" xfId="20247"/>
    <cellStyle name="Normal 3 2 2 9 5 3 2" xfId="20248"/>
    <cellStyle name="Normal 3 2 2 9 5 3 3" xfId="20249"/>
    <cellStyle name="Normal 3 2 2 9 5 4" xfId="20250"/>
    <cellStyle name="Normal 3 2 2 9 5 5" xfId="20251"/>
    <cellStyle name="Normal 3 2 2 9 6" xfId="20252"/>
    <cellStyle name="Normal 3 2 2 9 6 2" xfId="20253"/>
    <cellStyle name="Normal 3 2 2 9 6 3" xfId="20254"/>
    <cellStyle name="Normal 3 2 2 9 7" xfId="20255"/>
    <cellStyle name="Normal 3 2 2 9 7 2" xfId="20256"/>
    <cellStyle name="Normal 3 2 2 9 7 3" xfId="20257"/>
    <cellStyle name="Normal 3 2 2 9 8" xfId="20258"/>
    <cellStyle name="Normal 3 2 2 9 9" xfId="20259"/>
    <cellStyle name="Normal 3 2 20" xfId="20260"/>
    <cellStyle name="Normal 3 2 20 2" xfId="20261"/>
    <cellStyle name="Normal 3 2 20 3" xfId="20262"/>
    <cellStyle name="Normal 3 2 21" xfId="20263"/>
    <cellStyle name="Normal 3 2 21 2" xfId="20264"/>
    <cellStyle name="Normal 3 2 21 3" xfId="20265"/>
    <cellStyle name="Normal 3 2 22" xfId="20266"/>
    <cellStyle name="Normal 3 2 23" xfId="20267"/>
    <cellStyle name="Normal 3 2 24" xfId="20268"/>
    <cellStyle name="Normal 3 2 3" xfId="20269"/>
    <cellStyle name="Normal 3 2 3 10" xfId="20270"/>
    <cellStyle name="Normal 3 2 3 10 2" xfId="20271"/>
    <cellStyle name="Normal 3 2 3 10 2 2" xfId="20272"/>
    <cellStyle name="Normal 3 2 3 10 2 2 2" xfId="20273"/>
    <cellStyle name="Normal 3 2 3 10 2 2 3" xfId="20274"/>
    <cellStyle name="Normal 3 2 3 10 2 3" xfId="20275"/>
    <cellStyle name="Normal 3 2 3 10 2 3 2" xfId="20276"/>
    <cellStyle name="Normal 3 2 3 10 2 3 3" xfId="20277"/>
    <cellStyle name="Normal 3 2 3 10 2 4" xfId="20278"/>
    <cellStyle name="Normal 3 2 3 10 2 5" xfId="20279"/>
    <cellStyle name="Normal 3 2 3 10 3" xfId="20280"/>
    <cellStyle name="Normal 3 2 3 10 3 2" xfId="20281"/>
    <cellStyle name="Normal 3 2 3 10 3 2 2" xfId="20282"/>
    <cellStyle name="Normal 3 2 3 10 3 2 3" xfId="20283"/>
    <cellStyle name="Normal 3 2 3 10 3 3" xfId="20284"/>
    <cellStyle name="Normal 3 2 3 10 3 3 2" xfId="20285"/>
    <cellStyle name="Normal 3 2 3 10 3 3 3" xfId="20286"/>
    <cellStyle name="Normal 3 2 3 10 3 4" xfId="20287"/>
    <cellStyle name="Normal 3 2 3 10 3 5" xfId="20288"/>
    <cellStyle name="Normal 3 2 3 10 4" xfId="20289"/>
    <cellStyle name="Normal 3 2 3 10 4 2" xfId="20290"/>
    <cellStyle name="Normal 3 2 3 10 4 2 2" xfId="20291"/>
    <cellStyle name="Normal 3 2 3 10 4 2 3" xfId="20292"/>
    <cellStyle name="Normal 3 2 3 10 4 3" xfId="20293"/>
    <cellStyle name="Normal 3 2 3 10 4 3 2" xfId="20294"/>
    <cellStyle name="Normal 3 2 3 10 4 3 3" xfId="20295"/>
    <cellStyle name="Normal 3 2 3 10 4 4" xfId="20296"/>
    <cellStyle name="Normal 3 2 3 10 4 5" xfId="20297"/>
    <cellStyle name="Normal 3 2 3 10 5" xfId="20298"/>
    <cellStyle name="Normal 3 2 3 10 5 2" xfId="20299"/>
    <cellStyle name="Normal 3 2 3 10 5 2 2" xfId="20300"/>
    <cellStyle name="Normal 3 2 3 10 5 2 3" xfId="20301"/>
    <cellStyle name="Normal 3 2 3 10 5 3" xfId="20302"/>
    <cellStyle name="Normal 3 2 3 10 5 3 2" xfId="20303"/>
    <cellStyle name="Normal 3 2 3 10 5 3 3" xfId="20304"/>
    <cellStyle name="Normal 3 2 3 10 5 4" xfId="20305"/>
    <cellStyle name="Normal 3 2 3 10 5 5" xfId="20306"/>
    <cellStyle name="Normal 3 2 3 10 6" xfId="20307"/>
    <cellStyle name="Normal 3 2 3 10 6 2" xfId="20308"/>
    <cellStyle name="Normal 3 2 3 10 6 3" xfId="20309"/>
    <cellStyle name="Normal 3 2 3 10 7" xfId="20310"/>
    <cellStyle name="Normal 3 2 3 10 7 2" xfId="20311"/>
    <cellStyle name="Normal 3 2 3 10 7 3" xfId="20312"/>
    <cellStyle name="Normal 3 2 3 10 8" xfId="20313"/>
    <cellStyle name="Normal 3 2 3 10 9" xfId="20314"/>
    <cellStyle name="Normal 3 2 3 11" xfId="20315"/>
    <cellStyle name="Normal 3 2 3 11 2" xfId="20316"/>
    <cellStyle name="Normal 3 2 3 11 2 2" xfId="20317"/>
    <cellStyle name="Normal 3 2 3 11 2 3" xfId="20318"/>
    <cellStyle name="Normal 3 2 3 11 3" xfId="20319"/>
    <cellStyle name="Normal 3 2 3 11 3 2" xfId="20320"/>
    <cellStyle name="Normal 3 2 3 11 3 3" xfId="20321"/>
    <cellStyle name="Normal 3 2 3 11 4" xfId="20322"/>
    <cellStyle name="Normal 3 2 3 11 5" xfId="20323"/>
    <cellStyle name="Normal 3 2 3 12" xfId="20324"/>
    <cellStyle name="Normal 3 2 3 12 2" xfId="20325"/>
    <cellStyle name="Normal 3 2 3 12 2 2" xfId="20326"/>
    <cellStyle name="Normal 3 2 3 12 2 3" xfId="20327"/>
    <cellStyle name="Normal 3 2 3 12 3" xfId="20328"/>
    <cellStyle name="Normal 3 2 3 12 3 2" xfId="20329"/>
    <cellStyle name="Normal 3 2 3 12 3 3" xfId="20330"/>
    <cellStyle name="Normal 3 2 3 12 4" xfId="20331"/>
    <cellStyle name="Normal 3 2 3 12 5" xfId="20332"/>
    <cellStyle name="Normal 3 2 3 13" xfId="20333"/>
    <cellStyle name="Normal 3 2 3 13 2" xfId="20334"/>
    <cellStyle name="Normal 3 2 3 13 2 2" xfId="20335"/>
    <cellStyle name="Normal 3 2 3 13 2 3" xfId="20336"/>
    <cellStyle name="Normal 3 2 3 13 3" xfId="20337"/>
    <cellStyle name="Normal 3 2 3 13 3 2" xfId="20338"/>
    <cellStyle name="Normal 3 2 3 13 3 3" xfId="20339"/>
    <cellStyle name="Normal 3 2 3 13 4" xfId="20340"/>
    <cellStyle name="Normal 3 2 3 13 5" xfId="20341"/>
    <cellStyle name="Normal 3 2 3 14" xfId="20342"/>
    <cellStyle name="Normal 3 2 3 14 2" xfId="20343"/>
    <cellStyle name="Normal 3 2 3 14 2 2" xfId="20344"/>
    <cellStyle name="Normal 3 2 3 14 2 3" xfId="20345"/>
    <cellStyle name="Normal 3 2 3 14 3" xfId="20346"/>
    <cellStyle name="Normal 3 2 3 14 3 2" xfId="20347"/>
    <cellStyle name="Normal 3 2 3 14 3 3" xfId="20348"/>
    <cellStyle name="Normal 3 2 3 14 4" xfId="20349"/>
    <cellStyle name="Normal 3 2 3 14 5" xfId="20350"/>
    <cellStyle name="Normal 3 2 3 15" xfId="20351"/>
    <cellStyle name="Normal 3 2 3 15 2" xfId="20352"/>
    <cellStyle name="Normal 3 2 3 15 3" xfId="20353"/>
    <cellStyle name="Normal 3 2 3 16" xfId="20354"/>
    <cellStyle name="Normal 3 2 3 16 2" xfId="20355"/>
    <cellStyle name="Normal 3 2 3 16 3" xfId="20356"/>
    <cellStyle name="Normal 3 2 3 17" xfId="20357"/>
    <cellStyle name="Normal 3 2 3 17 2" xfId="20358"/>
    <cellStyle name="Normal 3 2 3 17 3" xfId="20359"/>
    <cellStyle name="Normal 3 2 3 18" xfId="20360"/>
    <cellStyle name="Normal 3 2 3 19" xfId="20361"/>
    <cellStyle name="Normal 3 2 3 2" xfId="20362"/>
    <cellStyle name="Normal 3 2 3 2 10" xfId="20363"/>
    <cellStyle name="Normal 3 2 3 2 10 2" xfId="20364"/>
    <cellStyle name="Normal 3 2 3 2 10 2 2" xfId="20365"/>
    <cellStyle name="Normal 3 2 3 2 10 2 3" xfId="20366"/>
    <cellStyle name="Normal 3 2 3 2 10 3" xfId="20367"/>
    <cellStyle name="Normal 3 2 3 2 10 3 2" xfId="20368"/>
    <cellStyle name="Normal 3 2 3 2 10 3 3" xfId="20369"/>
    <cellStyle name="Normal 3 2 3 2 10 4" xfId="20370"/>
    <cellStyle name="Normal 3 2 3 2 10 5" xfId="20371"/>
    <cellStyle name="Normal 3 2 3 2 11" xfId="20372"/>
    <cellStyle name="Normal 3 2 3 2 11 2" xfId="20373"/>
    <cellStyle name="Normal 3 2 3 2 11 2 2" xfId="20374"/>
    <cellStyle name="Normal 3 2 3 2 11 2 3" xfId="20375"/>
    <cellStyle name="Normal 3 2 3 2 11 3" xfId="20376"/>
    <cellStyle name="Normal 3 2 3 2 11 3 2" xfId="20377"/>
    <cellStyle name="Normal 3 2 3 2 11 3 3" xfId="20378"/>
    <cellStyle name="Normal 3 2 3 2 11 4" xfId="20379"/>
    <cellStyle name="Normal 3 2 3 2 11 5" xfId="20380"/>
    <cellStyle name="Normal 3 2 3 2 12" xfId="20381"/>
    <cellStyle name="Normal 3 2 3 2 12 2" xfId="20382"/>
    <cellStyle name="Normal 3 2 3 2 12 3" xfId="20383"/>
    <cellStyle name="Normal 3 2 3 2 13" xfId="20384"/>
    <cellStyle name="Normal 3 2 3 2 13 2" xfId="20385"/>
    <cellStyle name="Normal 3 2 3 2 13 3" xfId="20386"/>
    <cellStyle name="Normal 3 2 3 2 14" xfId="20387"/>
    <cellStyle name="Normal 3 2 3 2 14 2" xfId="20388"/>
    <cellStyle name="Normal 3 2 3 2 14 3" xfId="20389"/>
    <cellStyle name="Normal 3 2 3 2 15" xfId="20390"/>
    <cellStyle name="Normal 3 2 3 2 16" xfId="20391"/>
    <cellStyle name="Normal 3 2 3 2 2" xfId="20392"/>
    <cellStyle name="Normal 3 2 3 2 2 2" xfId="20393"/>
    <cellStyle name="Normal 3 2 3 2 2 2 2" xfId="20394"/>
    <cellStyle name="Normal 3 2 3 2 2 2 2 2" xfId="20395"/>
    <cellStyle name="Normal 3 2 3 2 2 2 2 3" xfId="20396"/>
    <cellStyle name="Normal 3 2 3 2 2 2 3" xfId="20397"/>
    <cellStyle name="Normal 3 2 3 2 2 2 3 2" xfId="20398"/>
    <cellStyle name="Normal 3 2 3 2 2 2 3 3" xfId="20399"/>
    <cellStyle name="Normal 3 2 3 2 2 2 4" xfId="20400"/>
    <cellStyle name="Normal 3 2 3 2 2 2 5" xfId="20401"/>
    <cellStyle name="Normal 3 2 3 2 2 3" xfId="20402"/>
    <cellStyle name="Normal 3 2 3 2 2 3 2" xfId="20403"/>
    <cellStyle name="Normal 3 2 3 2 2 3 2 2" xfId="20404"/>
    <cellStyle name="Normal 3 2 3 2 2 3 2 3" xfId="20405"/>
    <cellStyle name="Normal 3 2 3 2 2 3 3" xfId="20406"/>
    <cellStyle name="Normal 3 2 3 2 2 3 3 2" xfId="20407"/>
    <cellStyle name="Normal 3 2 3 2 2 3 3 3" xfId="20408"/>
    <cellStyle name="Normal 3 2 3 2 2 3 4" xfId="20409"/>
    <cellStyle name="Normal 3 2 3 2 2 3 5" xfId="20410"/>
    <cellStyle name="Normal 3 2 3 2 2 4" xfId="20411"/>
    <cellStyle name="Normal 3 2 3 2 2 4 2" xfId="20412"/>
    <cellStyle name="Normal 3 2 3 2 2 4 2 2" xfId="20413"/>
    <cellStyle name="Normal 3 2 3 2 2 4 2 3" xfId="20414"/>
    <cellStyle name="Normal 3 2 3 2 2 4 3" xfId="20415"/>
    <cellStyle name="Normal 3 2 3 2 2 4 3 2" xfId="20416"/>
    <cellStyle name="Normal 3 2 3 2 2 4 3 3" xfId="20417"/>
    <cellStyle name="Normal 3 2 3 2 2 4 4" xfId="20418"/>
    <cellStyle name="Normal 3 2 3 2 2 4 5" xfId="20419"/>
    <cellStyle name="Normal 3 2 3 2 2 5" xfId="20420"/>
    <cellStyle name="Normal 3 2 3 2 2 5 2" xfId="20421"/>
    <cellStyle name="Normal 3 2 3 2 2 5 2 2" xfId="20422"/>
    <cellStyle name="Normal 3 2 3 2 2 5 2 3" xfId="20423"/>
    <cellStyle name="Normal 3 2 3 2 2 5 3" xfId="20424"/>
    <cellStyle name="Normal 3 2 3 2 2 5 3 2" xfId="20425"/>
    <cellStyle name="Normal 3 2 3 2 2 5 3 3" xfId="20426"/>
    <cellStyle name="Normal 3 2 3 2 2 5 4" xfId="20427"/>
    <cellStyle name="Normal 3 2 3 2 2 5 5" xfId="20428"/>
    <cellStyle name="Normal 3 2 3 2 2 6" xfId="20429"/>
    <cellStyle name="Normal 3 2 3 2 2 6 2" xfId="20430"/>
    <cellStyle name="Normal 3 2 3 2 2 6 3" xfId="20431"/>
    <cellStyle name="Normal 3 2 3 2 2 7" xfId="20432"/>
    <cellStyle name="Normal 3 2 3 2 2 7 2" xfId="20433"/>
    <cellStyle name="Normal 3 2 3 2 2 7 3" xfId="20434"/>
    <cellStyle name="Normal 3 2 3 2 2 8" xfId="20435"/>
    <cellStyle name="Normal 3 2 3 2 2 9" xfId="20436"/>
    <cellStyle name="Normal 3 2 3 2 3" xfId="20437"/>
    <cellStyle name="Normal 3 2 3 2 3 2" xfId="20438"/>
    <cellStyle name="Normal 3 2 3 2 3 2 2" xfId="20439"/>
    <cellStyle name="Normal 3 2 3 2 3 2 2 2" xfId="20440"/>
    <cellStyle name="Normal 3 2 3 2 3 2 2 3" xfId="20441"/>
    <cellStyle name="Normal 3 2 3 2 3 2 3" xfId="20442"/>
    <cellStyle name="Normal 3 2 3 2 3 2 3 2" xfId="20443"/>
    <cellStyle name="Normal 3 2 3 2 3 2 3 3" xfId="20444"/>
    <cellStyle name="Normal 3 2 3 2 3 2 4" xfId="20445"/>
    <cellStyle name="Normal 3 2 3 2 3 2 5" xfId="20446"/>
    <cellStyle name="Normal 3 2 3 2 3 3" xfId="20447"/>
    <cellStyle name="Normal 3 2 3 2 3 3 2" xfId="20448"/>
    <cellStyle name="Normal 3 2 3 2 3 3 2 2" xfId="20449"/>
    <cellStyle name="Normal 3 2 3 2 3 3 2 3" xfId="20450"/>
    <cellStyle name="Normal 3 2 3 2 3 3 3" xfId="20451"/>
    <cellStyle name="Normal 3 2 3 2 3 3 3 2" xfId="20452"/>
    <cellStyle name="Normal 3 2 3 2 3 3 3 3" xfId="20453"/>
    <cellStyle name="Normal 3 2 3 2 3 3 4" xfId="20454"/>
    <cellStyle name="Normal 3 2 3 2 3 3 5" xfId="20455"/>
    <cellStyle name="Normal 3 2 3 2 3 4" xfId="20456"/>
    <cellStyle name="Normal 3 2 3 2 3 4 2" xfId="20457"/>
    <cellStyle name="Normal 3 2 3 2 3 4 2 2" xfId="20458"/>
    <cellStyle name="Normal 3 2 3 2 3 4 2 3" xfId="20459"/>
    <cellStyle name="Normal 3 2 3 2 3 4 3" xfId="20460"/>
    <cellStyle name="Normal 3 2 3 2 3 4 3 2" xfId="20461"/>
    <cellStyle name="Normal 3 2 3 2 3 4 3 3" xfId="20462"/>
    <cellStyle name="Normal 3 2 3 2 3 4 4" xfId="20463"/>
    <cellStyle name="Normal 3 2 3 2 3 4 5" xfId="20464"/>
    <cellStyle name="Normal 3 2 3 2 3 5" xfId="20465"/>
    <cellStyle name="Normal 3 2 3 2 3 5 2" xfId="20466"/>
    <cellStyle name="Normal 3 2 3 2 3 5 2 2" xfId="20467"/>
    <cellStyle name="Normal 3 2 3 2 3 5 2 3" xfId="20468"/>
    <cellStyle name="Normal 3 2 3 2 3 5 3" xfId="20469"/>
    <cellStyle name="Normal 3 2 3 2 3 5 3 2" xfId="20470"/>
    <cellStyle name="Normal 3 2 3 2 3 5 3 3" xfId="20471"/>
    <cellStyle name="Normal 3 2 3 2 3 5 4" xfId="20472"/>
    <cellStyle name="Normal 3 2 3 2 3 5 5" xfId="20473"/>
    <cellStyle name="Normal 3 2 3 2 3 6" xfId="20474"/>
    <cellStyle name="Normal 3 2 3 2 3 6 2" xfId="20475"/>
    <cellStyle name="Normal 3 2 3 2 3 6 3" xfId="20476"/>
    <cellStyle name="Normal 3 2 3 2 3 7" xfId="20477"/>
    <cellStyle name="Normal 3 2 3 2 3 7 2" xfId="20478"/>
    <cellStyle name="Normal 3 2 3 2 3 7 3" xfId="20479"/>
    <cellStyle name="Normal 3 2 3 2 3 8" xfId="20480"/>
    <cellStyle name="Normal 3 2 3 2 3 9" xfId="20481"/>
    <cellStyle name="Normal 3 2 3 2 4" xfId="20482"/>
    <cellStyle name="Normal 3 2 3 2 4 2" xfId="20483"/>
    <cellStyle name="Normal 3 2 3 2 4 2 2" xfId="20484"/>
    <cellStyle name="Normal 3 2 3 2 4 2 2 2" xfId="20485"/>
    <cellStyle name="Normal 3 2 3 2 4 2 2 3" xfId="20486"/>
    <cellStyle name="Normal 3 2 3 2 4 2 3" xfId="20487"/>
    <cellStyle name="Normal 3 2 3 2 4 2 3 2" xfId="20488"/>
    <cellStyle name="Normal 3 2 3 2 4 2 3 3" xfId="20489"/>
    <cellStyle name="Normal 3 2 3 2 4 2 4" xfId="20490"/>
    <cellStyle name="Normal 3 2 3 2 4 2 5" xfId="20491"/>
    <cellStyle name="Normal 3 2 3 2 4 3" xfId="20492"/>
    <cellStyle name="Normal 3 2 3 2 4 3 2" xfId="20493"/>
    <cellStyle name="Normal 3 2 3 2 4 3 2 2" xfId="20494"/>
    <cellStyle name="Normal 3 2 3 2 4 3 2 3" xfId="20495"/>
    <cellStyle name="Normal 3 2 3 2 4 3 3" xfId="20496"/>
    <cellStyle name="Normal 3 2 3 2 4 3 3 2" xfId="20497"/>
    <cellStyle name="Normal 3 2 3 2 4 3 3 3" xfId="20498"/>
    <cellStyle name="Normal 3 2 3 2 4 3 4" xfId="20499"/>
    <cellStyle name="Normal 3 2 3 2 4 3 5" xfId="20500"/>
    <cellStyle name="Normal 3 2 3 2 4 4" xfId="20501"/>
    <cellStyle name="Normal 3 2 3 2 4 4 2" xfId="20502"/>
    <cellStyle name="Normal 3 2 3 2 4 4 2 2" xfId="20503"/>
    <cellStyle name="Normal 3 2 3 2 4 4 2 3" xfId="20504"/>
    <cellStyle name="Normal 3 2 3 2 4 4 3" xfId="20505"/>
    <cellStyle name="Normal 3 2 3 2 4 4 3 2" xfId="20506"/>
    <cellStyle name="Normal 3 2 3 2 4 4 3 3" xfId="20507"/>
    <cellStyle name="Normal 3 2 3 2 4 4 4" xfId="20508"/>
    <cellStyle name="Normal 3 2 3 2 4 4 5" xfId="20509"/>
    <cellStyle name="Normal 3 2 3 2 4 5" xfId="20510"/>
    <cellStyle name="Normal 3 2 3 2 4 5 2" xfId="20511"/>
    <cellStyle name="Normal 3 2 3 2 4 5 2 2" xfId="20512"/>
    <cellStyle name="Normal 3 2 3 2 4 5 2 3" xfId="20513"/>
    <cellStyle name="Normal 3 2 3 2 4 5 3" xfId="20514"/>
    <cellStyle name="Normal 3 2 3 2 4 5 3 2" xfId="20515"/>
    <cellStyle name="Normal 3 2 3 2 4 5 3 3" xfId="20516"/>
    <cellStyle name="Normal 3 2 3 2 4 5 4" xfId="20517"/>
    <cellStyle name="Normal 3 2 3 2 4 5 5" xfId="20518"/>
    <cellStyle name="Normal 3 2 3 2 4 6" xfId="20519"/>
    <cellStyle name="Normal 3 2 3 2 4 6 2" xfId="20520"/>
    <cellStyle name="Normal 3 2 3 2 4 6 3" xfId="20521"/>
    <cellStyle name="Normal 3 2 3 2 4 7" xfId="20522"/>
    <cellStyle name="Normal 3 2 3 2 4 7 2" xfId="20523"/>
    <cellStyle name="Normal 3 2 3 2 4 7 3" xfId="20524"/>
    <cellStyle name="Normal 3 2 3 2 4 8" xfId="20525"/>
    <cellStyle name="Normal 3 2 3 2 4 9" xfId="20526"/>
    <cellStyle name="Normal 3 2 3 2 5" xfId="20527"/>
    <cellStyle name="Normal 3 2 3 2 5 2" xfId="20528"/>
    <cellStyle name="Normal 3 2 3 2 5 2 2" xfId="20529"/>
    <cellStyle name="Normal 3 2 3 2 5 2 2 2" xfId="20530"/>
    <cellStyle name="Normal 3 2 3 2 5 2 2 3" xfId="20531"/>
    <cellStyle name="Normal 3 2 3 2 5 2 3" xfId="20532"/>
    <cellStyle name="Normal 3 2 3 2 5 2 3 2" xfId="20533"/>
    <cellStyle name="Normal 3 2 3 2 5 2 3 3" xfId="20534"/>
    <cellStyle name="Normal 3 2 3 2 5 2 4" xfId="20535"/>
    <cellStyle name="Normal 3 2 3 2 5 2 5" xfId="20536"/>
    <cellStyle name="Normal 3 2 3 2 5 3" xfId="20537"/>
    <cellStyle name="Normal 3 2 3 2 5 3 2" xfId="20538"/>
    <cellStyle name="Normal 3 2 3 2 5 3 2 2" xfId="20539"/>
    <cellStyle name="Normal 3 2 3 2 5 3 2 3" xfId="20540"/>
    <cellStyle name="Normal 3 2 3 2 5 3 3" xfId="20541"/>
    <cellStyle name="Normal 3 2 3 2 5 3 3 2" xfId="20542"/>
    <cellStyle name="Normal 3 2 3 2 5 3 3 3" xfId="20543"/>
    <cellStyle name="Normal 3 2 3 2 5 3 4" xfId="20544"/>
    <cellStyle name="Normal 3 2 3 2 5 3 5" xfId="20545"/>
    <cellStyle name="Normal 3 2 3 2 5 4" xfId="20546"/>
    <cellStyle name="Normal 3 2 3 2 5 4 2" xfId="20547"/>
    <cellStyle name="Normal 3 2 3 2 5 4 2 2" xfId="20548"/>
    <cellStyle name="Normal 3 2 3 2 5 4 2 3" xfId="20549"/>
    <cellStyle name="Normal 3 2 3 2 5 4 3" xfId="20550"/>
    <cellStyle name="Normal 3 2 3 2 5 4 3 2" xfId="20551"/>
    <cellStyle name="Normal 3 2 3 2 5 4 3 3" xfId="20552"/>
    <cellStyle name="Normal 3 2 3 2 5 4 4" xfId="20553"/>
    <cellStyle name="Normal 3 2 3 2 5 4 5" xfId="20554"/>
    <cellStyle name="Normal 3 2 3 2 5 5" xfId="20555"/>
    <cellStyle name="Normal 3 2 3 2 5 5 2" xfId="20556"/>
    <cellStyle name="Normal 3 2 3 2 5 5 2 2" xfId="20557"/>
    <cellStyle name="Normal 3 2 3 2 5 5 2 3" xfId="20558"/>
    <cellStyle name="Normal 3 2 3 2 5 5 3" xfId="20559"/>
    <cellStyle name="Normal 3 2 3 2 5 5 3 2" xfId="20560"/>
    <cellStyle name="Normal 3 2 3 2 5 5 3 3" xfId="20561"/>
    <cellStyle name="Normal 3 2 3 2 5 5 4" xfId="20562"/>
    <cellStyle name="Normal 3 2 3 2 5 5 5" xfId="20563"/>
    <cellStyle name="Normal 3 2 3 2 5 6" xfId="20564"/>
    <cellStyle name="Normal 3 2 3 2 5 6 2" xfId="20565"/>
    <cellStyle name="Normal 3 2 3 2 5 6 3" xfId="20566"/>
    <cellStyle name="Normal 3 2 3 2 5 7" xfId="20567"/>
    <cellStyle name="Normal 3 2 3 2 5 7 2" xfId="20568"/>
    <cellStyle name="Normal 3 2 3 2 5 7 3" xfId="20569"/>
    <cellStyle name="Normal 3 2 3 2 5 8" xfId="20570"/>
    <cellStyle name="Normal 3 2 3 2 5 9" xfId="20571"/>
    <cellStyle name="Normal 3 2 3 2 6" xfId="20572"/>
    <cellStyle name="Normal 3 2 3 2 6 2" xfId="20573"/>
    <cellStyle name="Normal 3 2 3 2 6 2 2" xfId="20574"/>
    <cellStyle name="Normal 3 2 3 2 6 2 2 2" xfId="20575"/>
    <cellStyle name="Normal 3 2 3 2 6 2 2 3" xfId="20576"/>
    <cellStyle name="Normal 3 2 3 2 6 2 3" xfId="20577"/>
    <cellStyle name="Normal 3 2 3 2 6 2 3 2" xfId="20578"/>
    <cellStyle name="Normal 3 2 3 2 6 2 3 3" xfId="20579"/>
    <cellStyle name="Normal 3 2 3 2 6 2 4" xfId="20580"/>
    <cellStyle name="Normal 3 2 3 2 6 2 5" xfId="20581"/>
    <cellStyle name="Normal 3 2 3 2 6 3" xfId="20582"/>
    <cellStyle name="Normal 3 2 3 2 6 3 2" xfId="20583"/>
    <cellStyle name="Normal 3 2 3 2 6 3 2 2" xfId="20584"/>
    <cellStyle name="Normal 3 2 3 2 6 3 2 3" xfId="20585"/>
    <cellStyle name="Normal 3 2 3 2 6 3 3" xfId="20586"/>
    <cellStyle name="Normal 3 2 3 2 6 3 3 2" xfId="20587"/>
    <cellStyle name="Normal 3 2 3 2 6 3 3 3" xfId="20588"/>
    <cellStyle name="Normal 3 2 3 2 6 3 4" xfId="20589"/>
    <cellStyle name="Normal 3 2 3 2 6 3 5" xfId="20590"/>
    <cellStyle name="Normal 3 2 3 2 6 4" xfId="20591"/>
    <cellStyle name="Normal 3 2 3 2 6 4 2" xfId="20592"/>
    <cellStyle name="Normal 3 2 3 2 6 4 2 2" xfId="20593"/>
    <cellStyle name="Normal 3 2 3 2 6 4 2 3" xfId="20594"/>
    <cellStyle name="Normal 3 2 3 2 6 4 3" xfId="20595"/>
    <cellStyle name="Normal 3 2 3 2 6 4 3 2" xfId="20596"/>
    <cellStyle name="Normal 3 2 3 2 6 4 3 3" xfId="20597"/>
    <cellStyle name="Normal 3 2 3 2 6 4 4" xfId="20598"/>
    <cellStyle name="Normal 3 2 3 2 6 4 5" xfId="20599"/>
    <cellStyle name="Normal 3 2 3 2 6 5" xfId="20600"/>
    <cellStyle name="Normal 3 2 3 2 6 5 2" xfId="20601"/>
    <cellStyle name="Normal 3 2 3 2 6 5 2 2" xfId="20602"/>
    <cellStyle name="Normal 3 2 3 2 6 5 2 3" xfId="20603"/>
    <cellStyle name="Normal 3 2 3 2 6 5 3" xfId="20604"/>
    <cellStyle name="Normal 3 2 3 2 6 5 3 2" xfId="20605"/>
    <cellStyle name="Normal 3 2 3 2 6 5 3 3" xfId="20606"/>
    <cellStyle name="Normal 3 2 3 2 6 5 4" xfId="20607"/>
    <cellStyle name="Normal 3 2 3 2 6 5 5" xfId="20608"/>
    <cellStyle name="Normal 3 2 3 2 6 6" xfId="20609"/>
    <cellStyle name="Normal 3 2 3 2 6 6 2" xfId="20610"/>
    <cellStyle name="Normal 3 2 3 2 6 6 3" xfId="20611"/>
    <cellStyle name="Normal 3 2 3 2 6 7" xfId="20612"/>
    <cellStyle name="Normal 3 2 3 2 6 7 2" xfId="20613"/>
    <cellStyle name="Normal 3 2 3 2 6 7 3" xfId="20614"/>
    <cellStyle name="Normal 3 2 3 2 6 8" xfId="20615"/>
    <cellStyle name="Normal 3 2 3 2 6 9" xfId="20616"/>
    <cellStyle name="Normal 3 2 3 2 7" xfId="20617"/>
    <cellStyle name="Normal 3 2 3 2 7 2" xfId="20618"/>
    <cellStyle name="Normal 3 2 3 2 7 2 2" xfId="20619"/>
    <cellStyle name="Normal 3 2 3 2 7 2 2 2" xfId="20620"/>
    <cellStyle name="Normal 3 2 3 2 7 2 2 3" xfId="20621"/>
    <cellStyle name="Normal 3 2 3 2 7 2 3" xfId="20622"/>
    <cellStyle name="Normal 3 2 3 2 7 2 3 2" xfId="20623"/>
    <cellStyle name="Normal 3 2 3 2 7 2 3 3" xfId="20624"/>
    <cellStyle name="Normal 3 2 3 2 7 2 4" xfId="20625"/>
    <cellStyle name="Normal 3 2 3 2 7 2 5" xfId="20626"/>
    <cellStyle name="Normal 3 2 3 2 7 3" xfId="20627"/>
    <cellStyle name="Normal 3 2 3 2 7 3 2" xfId="20628"/>
    <cellStyle name="Normal 3 2 3 2 7 3 2 2" xfId="20629"/>
    <cellStyle name="Normal 3 2 3 2 7 3 2 3" xfId="20630"/>
    <cellStyle name="Normal 3 2 3 2 7 3 3" xfId="20631"/>
    <cellStyle name="Normal 3 2 3 2 7 3 3 2" xfId="20632"/>
    <cellStyle name="Normal 3 2 3 2 7 3 3 3" xfId="20633"/>
    <cellStyle name="Normal 3 2 3 2 7 3 4" xfId="20634"/>
    <cellStyle name="Normal 3 2 3 2 7 3 5" xfId="20635"/>
    <cellStyle name="Normal 3 2 3 2 7 4" xfId="20636"/>
    <cellStyle name="Normal 3 2 3 2 7 4 2" xfId="20637"/>
    <cellStyle name="Normal 3 2 3 2 7 4 2 2" xfId="20638"/>
    <cellStyle name="Normal 3 2 3 2 7 4 2 3" xfId="20639"/>
    <cellStyle name="Normal 3 2 3 2 7 4 3" xfId="20640"/>
    <cellStyle name="Normal 3 2 3 2 7 4 3 2" xfId="20641"/>
    <cellStyle name="Normal 3 2 3 2 7 4 3 3" xfId="20642"/>
    <cellStyle name="Normal 3 2 3 2 7 4 4" xfId="20643"/>
    <cellStyle name="Normal 3 2 3 2 7 4 5" xfId="20644"/>
    <cellStyle name="Normal 3 2 3 2 7 5" xfId="20645"/>
    <cellStyle name="Normal 3 2 3 2 7 5 2" xfId="20646"/>
    <cellStyle name="Normal 3 2 3 2 7 5 2 2" xfId="20647"/>
    <cellStyle name="Normal 3 2 3 2 7 5 2 3" xfId="20648"/>
    <cellStyle name="Normal 3 2 3 2 7 5 3" xfId="20649"/>
    <cellStyle name="Normal 3 2 3 2 7 5 3 2" xfId="20650"/>
    <cellStyle name="Normal 3 2 3 2 7 5 3 3" xfId="20651"/>
    <cellStyle name="Normal 3 2 3 2 7 5 4" xfId="20652"/>
    <cellStyle name="Normal 3 2 3 2 7 5 5" xfId="20653"/>
    <cellStyle name="Normal 3 2 3 2 7 6" xfId="20654"/>
    <cellStyle name="Normal 3 2 3 2 7 6 2" xfId="20655"/>
    <cellStyle name="Normal 3 2 3 2 7 6 3" xfId="20656"/>
    <cellStyle name="Normal 3 2 3 2 7 7" xfId="20657"/>
    <cellStyle name="Normal 3 2 3 2 7 7 2" xfId="20658"/>
    <cellStyle name="Normal 3 2 3 2 7 7 3" xfId="20659"/>
    <cellStyle name="Normal 3 2 3 2 7 8" xfId="20660"/>
    <cellStyle name="Normal 3 2 3 2 7 9" xfId="20661"/>
    <cellStyle name="Normal 3 2 3 2 8" xfId="20662"/>
    <cellStyle name="Normal 3 2 3 2 8 2" xfId="20663"/>
    <cellStyle name="Normal 3 2 3 2 8 2 2" xfId="20664"/>
    <cellStyle name="Normal 3 2 3 2 8 2 3" xfId="20665"/>
    <cellStyle name="Normal 3 2 3 2 8 3" xfId="20666"/>
    <cellStyle name="Normal 3 2 3 2 8 3 2" xfId="20667"/>
    <cellStyle name="Normal 3 2 3 2 8 3 3" xfId="20668"/>
    <cellStyle name="Normal 3 2 3 2 8 4" xfId="20669"/>
    <cellStyle name="Normal 3 2 3 2 8 5" xfId="20670"/>
    <cellStyle name="Normal 3 2 3 2 9" xfId="20671"/>
    <cellStyle name="Normal 3 2 3 2 9 2" xfId="20672"/>
    <cellStyle name="Normal 3 2 3 2 9 2 2" xfId="20673"/>
    <cellStyle name="Normal 3 2 3 2 9 2 3" xfId="20674"/>
    <cellStyle name="Normal 3 2 3 2 9 3" xfId="20675"/>
    <cellStyle name="Normal 3 2 3 2 9 3 2" xfId="20676"/>
    <cellStyle name="Normal 3 2 3 2 9 3 3" xfId="20677"/>
    <cellStyle name="Normal 3 2 3 2 9 4" xfId="20678"/>
    <cellStyle name="Normal 3 2 3 2 9 5" xfId="20679"/>
    <cellStyle name="Normal 3 2 3 3" xfId="20680"/>
    <cellStyle name="Normal 3 2 3 3 10" xfId="20681"/>
    <cellStyle name="Normal 3 2 3 3 10 2" xfId="20682"/>
    <cellStyle name="Normal 3 2 3 3 10 2 2" xfId="20683"/>
    <cellStyle name="Normal 3 2 3 3 10 2 3" xfId="20684"/>
    <cellStyle name="Normal 3 2 3 3 10 3" xfId="20685"/>
    <cellStyle name="Normal 3 2 3 3 10 3 2" xfId="20686"/>
    <cellStyle name="Normal 3 2 3 3 10 3 3" xfId="20687"/>
    <cellStyle name="Normal 3 2 3 3 10 4" xfId="20688"/>
    <cellStyle name="Normal 3 2 3 3 10 5" xfId="20689"/>
    <cellStyle name="Normal 3 2 3 3 11" xfId="20690"/>
    <cellStyle name="Normal 3 2 3 3 11 2" xfId="20691"/>
    <cellStyle name="Normal 3 2 3 3 11 2 2" xfId="20692"/>
    <cellStyle name="Normal 3 2 3 3 11 2 3" xfId="20693"/>
    <cellStyle name="Normal 3 2 3 3 11 3" xfId="20694"/>
    <cellStyle name="Normal 3 2 3 3 11 3 2" xfId="20695"/>
    <cellStyle name="Normal 3 2 3 3 11 3 3" xfId="20696"/>
    <cellStyle name="Normal 3 2 3 3 11 4" xfId="20697"/>
    <cellStyle name="Normal 3 2 3 3 11 5" xfId="20698"/>
    <cellStyle name="Normal 3 2 3 3 12" xfId="20699"/>
    <cellStyle name="Normal 3 2 3 3 12 2" xfId="20700"/>
    <cellStyle name="Normal 3 2 3 3 12 3" xfId="20701"/>
    <cellStyle name="Normal 3 2 3 3 13" xfId="20702"/>
    <cellStyle name="Normal 3 2 3 3 13 2" xfId="20703"/>
    <cellStyle name="Normal 3 2 3 3 13 3" xfId="20704"/>
    <cellStyle name="Normal 3 2 3 3 14" xfId="20705"/>
    <cellStyle name="Normal 3 2 3 3 14 2" xfId="20706"/>
    <cellStyle name="Normal 3 2 3 3 14 3" xfId="20707"/>
    <cellStyle name="Normal 3 2 3 3 15" xfId="20708"/>
    <cellStyle name="Normal 3 2 3 3 16" xfId="20709"/>
    <cellStyle name="Normal 3 2 3 3 2" xfId="20710"/>
    <cellStyle name="Normal 3 2 3 3 2 2" xfId="20711"/>
    <cellStyle name="Normal 3 2 3 3 2 2 2" xfId="20712"/>
    <cellStyle name="Normal 3 2 3 3 2 2 2 2" xfId="20713"/>
    <cellStyle name="Normal 3 2 3 3 2 2 2 3" xfId="20714"/>
    <cellStyle name="Normal 3 2 3 3 2 2 3" xfId="20715"/>
    <cellStyle name="Normal 3 2 3 3 2 2 3 2" xfId="20716"/>
    <cellStyle name="Normal 3 2 3 3 2 2 3 3" xfId="20717"/>
    <cellStyle name="Normal 3 2 3 3 2 2 4" xfId="20718"/>
    <cellStyle name="Normal 3 2 3 3 2 2 5" xfId="20719"/>
    <cellStyle name="Normal 3 2 3 3 2 3" xfId="20720"/>
    <cellStyle name="Normal 3 2 3 3 2 3 2" xfId="20721"/>
    <cellStyle name="Normal 3 2 3 3 2 3 2 2" xfId="20722"/>
    <cellStyle name="Normal 3 2 3 3 2 3 2 3" xfId="20723"/>
    <cellStyle name="Normal 3 2 3 3 2 3 3" xfId="20724"/>
    <cellStyle name="Normal 3 2 3 3 2 3 3 2" xfId="20725"/>
    <cellStyle name="Normal 3 2 3 3 2 3 3 3" xfId="20726"/>
    <cellStyle name="Normal 3 2 3 3 2 3 4" xfId="20727"/>
    <cellStyle name="Normal 3 2 3 3 2 3 5" xfId="20728"/>
    <cellStyle name="Normal 3 2 3 3 2 4" xfId="20729"/>
    <cellStyle name="Normal 3 2 3 3 2 4 2" xfId="20730"/>
    <cellStyle name="Normal 3 2 3 3 2 4 2 2" xfId="20731"/>
    <cellStyle name="Normal 3 2 3 3 2 4 2 3" xfId="20732"/>
    <cellStyle name="Normal 3 2 3 3 2 4 3" xfId="20733"/>
    <cellStyle name="Normal 3 2 3 3 2 4 3 2" xfId="20734"/>
    <cellStyle name="Normal 3 2 3 3 2 4 3 3" xfId="20735"/>
    <cellStyle name="Normal 3 2 3 3 2 4 4" xfId="20736"/>
    <cellStyle name="Normal 3 2 3 3 2 4 5" xfId="20737"/>
    <cellStyle name="Normal 3 2 3 3 2 5" xfId="20738"/>
    <cellStyle name="Normal 3 2 3 3 2 5 2" xfId="20739"/>
    <cellStyle name="Normal 3 2 3 3 2 5 2 2" xfId="20740"/>
    <cellStyle name="Normal 3 2 3 3 2 5 2 3" xfId="20741"/>
    <cellStyle name="Normal 3 2 3 3 2 5 3" xfId="20742"/>
    <cellStyle name="Normal 3 2 3 3 2 5 3 2" xfId="20743"/>
    <cellStyle name="Normal 3 2 3 3 2 5 3 3" xfId="20744"/>
    <cellStyle name="Normal 3 2 3 3 2 5 4" xfId="20745"/>
    <cellStyle name="Normal 3 2 3 3 2 5 5" xfId="20746"/>
    <cellStyle name="Normal 3 2 3 3 2 6" xfId="20747"/>
    <cellStyle name="Normal 3 2 3 3 2 6 2" xfId="20748"/>
    <cellStyle name="Normal 3 2 3 3 2 6 3" xfId="20749"/>
    <cellStyle name="Normal 3 2 3 3 2 7" xfId="20750"/>
    <cellStyle name="Normal 3 2 3 3 2 7 2" xfId="20751"/>
    <cellStyle name="Normal 3 2 3 3 2 7 3" xfId="20752"/>
    <cellStyle name="Normal 3 2 3 3 2 8" xfId="20753"/>
    <cellStyle name="Normal 3 2 3 3 2 9" xfId="20754"/>
    <cellStyle name="Normal 3 2 3 3 3" xfId="20755"/>
    <cellStyle name="Normal 3 2 3 3 3 2" xfId="20756"/>
    <cellStyle name="Normal 3 2 3 3 3 2 2" xfId="20757"/>
    <cellStyle name="Normal 3 2 3 3 3 2 2 2" xfId="20758"/>
    <cellStyle name="Normal 3 2 3 3 3 2 2 3" xfId="20759"/>
    <cellStyle name="Normal 3 2 3 3 3 2 3" xfId="20760"/>
    <cellStyle name="Normal 3 2 3 3 3 2 3 2" xfId="20761"/>
    <cellStyle name="Normal 3 2 3 3 3 2 3 3" xfId="20762"/>
    <cellStyle name="Normal 3 2 3 3 3 2 4" xfId="20763"/>
    <cellStyle name="Normal 3 2 3 3 3 2 5" xfId="20764"/>
    <cellStyle name="Normal 3 2 3 3 3 3" xfId="20765"/>
    <cellStyle name="Normal 3 2 3 3 3 3 2" xfId="20766"/>
    <cellStyle name="Normal 3 2 3 3 3 3 2 2" xfId="20767"/>
    <cellStyle name="Normal 3 2 3 3 3 3 2 3" xfId="20768"/>
    <cellStyle name="Normal 3 2 3 3 3 3 3" xfId="20769"/>
    <cellStyle name="Normal 3 2 3 3 3 3 3 2" xfId="20770"/>
    <cellStyle name="Normal 3 2 3 3 3 3 3 3" xfId="20771"/>
    <cellStyle name="Normal 3 2 3 3 3 3 4" xfId="20772"/>
    <cellStyle name="Normal 3 2 3 3 3 3 5" xfId="20773"/>
    <cellStyle name="Normal 3 2 3 3 3 4" xfId="20774"/>
    <cellStyle name="Normal 3 2 3 3 3 4 2" xfId="20775"/>
    <cellStyle name="Normal 3 2 3 3 3 4 2 2" xfId="20776"/>
    <cellStyle name="Normal 3 2 3 3 3 4 2 3" xfId="20777"/>
    <cellStyle name="Normal 3 2 3 3 3 4 3" xfId="20778"/>
    <cellStyle name="Normal 3 2 3 3 3 4 3 2" xfId="20779"/>
    <cellStyle name="Normal 3 2 3 3 3 4 3 3" xfId="20780"/>
    <cellStyle name="Normal 3 2 3 3 3 4 4" xfId="20781"/>
    <cellStyle name="Normal 3 2 3 3 3 4 5" xfId="20782"/>
    <cellStyle name="Normal 3 2 3 3 3 5" xfId="20783"/>
    <cellStyle name="Normal 3 2 3 3 3 5 2" xfId="20784"/>
    <cellStyle name="Normal 3 2 3 3 3 5 2 2" xfId="20785"/>
    <cellStyle name="Normal 3 2 3 3 3 5 2 3" xfId="20786"/>
    <cellStyle name="Normal 3 2 3 3 3 5 3" xfId="20787"/>
    <cellStyle name="Normal 3 2 3 3 3 5 3 2" xfId="20788"/>
    <cellStyle name="Normal 3 2 3 3 3 5 3 3" xfId="20789"/>
    <cellStyle name="Normal 3 2 3 3 3 5 4" xfId="20790"/>
    <cellStyle name="Normal 3 2 3 3 3 5 5" xfId="20791"/>
    <cellStyle name="Normal 3 2 3 3 3 6" xfId="20792"/>
    <cellStyle name="Normal 3 2 3 3 3 6 2" xfId="20793"/>
    <cellStyle name="Normal 3 2 3 3 3 6 3" xfId="20794"/>
    <cellStyle name="Normal 3 2 3 3 3 7" xfId="20795"/>
    <cellStyle name="Normal 3 2 3 3 3 7 2" xfId="20796"/>
    <cellStyle name="Normal 3 2 3 3 3 7 3" xfId="20797"/>
    <cellStyle name="Normal 3 2 3 3 3 8" xfId="20798"/>
    <cellStyle name="Normal 3 2 3 3 3 9" xfId="20799"/>
    <cellStyle name="Normal 3 2 3 3 4" xfId="20800"/>
    <cellStyle name="Normal 3 2 3 3 4 2" xfId="20801"/>
    <cellStyle name="Normal 3 2 3 3 4 2 2" xfId="20802"/>
    <cellStyle name="Normal 3 2 3 3 4 2 2 2" xfId="20803"/>
    <cellStyle name="Normal 3 2 3 3 4 2 2 3" xfId="20804"/>
    <cellStyle name="Normal 3 2 3 3 4 2 3" xfId="20805"/>
    <cellStyle name="Normal 3 2 3 3 4 2 3 2" xfId="20806"/>
    <cellStyle name="Normal 3 2 3 3 4 2 3 3" xfId="20807"/>
    <cellStyle name="Normal 3 2 3 3 4 2 4" xfId="20808"/>
    <cellStyle name="Normal 3 2 3 3 4 2 5" xfId="20809"/>
    <cellStyle name="Normal 3 2 3 3 4 3" xfId="20810"/>
    <cellStyle name="Normal 3 2 3 3 4 3 2" xfId="20811"/>
    <cellStyle name="Normal 3 2 3 3 4 3 2 2" xfId="20812"/>
    <cellStyle name="Normal 3 2 3 3 4 3 2 3" xfId="20813"/>
    <cellStyle name="Normal 3 2 3 3 4 3 3" xfId="20814"/>
    <cellStyle name="Normal 3 2 3 3 4 3 3 2" xfId="20815"/>
    <cellStyle name="Normal 3 2 3 3 4 3 3 3" xfId="20816"/>
    <cellStyle name="Normal 3 2 3 3 4 3 4" xfId="20817"/>
    <cellStyle name="Normal 3 2 3 3 4 3 5" xfId="20818"/>
    <cellStyle name="Normal 3 2 3 3 4 4" xfId="20819"/>
    <cellStyle name="Normal 3 2 3 3 4 4 2" xfId="20820"/>
    <cellStyle name="Normal 3 2 3 3 4 4 2 2" xfId="20821"/>
    <cellStyle name="Normal 3 2 3 3 4 4 2 3" xfId="20822"/>
    <cellStyle name="Normal 3 2 3 3 4 4 3" xfId="20823"/>
    <cellStyle name="Normal 3 2 3 3 4 4 3 2" xfId="20824"/>
    <cellStyle name="Normal 3 2 3 3 4 4 3 3" xfId="20825"/>
    <cellStyle name="Normal 3 2 3 3 4 4 4" xfId="20826"/>
    <cellStyle name="Normal 3 2 3 3 4 4 5" xfId="20827"/>
    <cellStyle name="Normal 3 2 3 3 4 5" xfId="20828"/>
    <cellStyle name="Normal 3 2 3 3 4 5 2" xfId="20829"/>
    <cellStyle name="Normal 3 2 3 3 4 5 2 2" xfId="20830"/>
    <cellStyle name="Normal 3 2 3 3 4 5 2 3" xfId="20831"/>
    <cellStyle name="Normal 3 2 3 3 4 5 3" xfId="20832"/>
    <cellStyle name="Normal 3 2 3 3 4 5 3 2" xfId="20833"/>
    <cellStyle name="Normal 3 2 3 3 4 5 3 3" xfId="20834"/>
    <cellStyle name="Normal 3 2 3 3 4 5 4" xfId="20835"/>
    <cellStyle name="Normal 3 2 3 3 4 5 5" xfId="20836"/>
    <cellStyle name="Normal 3 2 3 3 4 6" xfId="20837"/>
    <cellStyle name="Normal 3 2 3 3 4 6 2" xfId="20838"/>
    <cellStyle name="Normal 3 2 3 3 4 6 3" xfId="20839"/>
    <cellStyle name="Normal 3 2 3 3 4 7" xfId="20840"/>
    <cellStyle name="Normal 3 2 3 3 4 7 2" xfId="20841"/>
    <cellStyle name="Normal 3 2 3 3 4 7 3" xfId="20842"/>
    <cellStyle name="Normal 3 2 3 3 4 8" xfId="20843"/>
    <cellStyle name="Normal 3 2 3 3 4 9" xfId="20844"/>
    <cellStyle name="Normal 3 2 3 3 5" xfId="20845"/>
    <cellStyle name="Normal 3 2 3 3 5 2" xfId="20846"/>
    <cellStyle name="Normal 3 2 3 3 5 2 2" xfId="20847"/>
    <cellStyle name="Normal 3 2 3 3 5 2 2 2" xfId="20848"/>
    <cellStyle name="Normal 3 2 3 3 5 2 2 3" xfId="20849"/>
    <cellStyle name="Normal 3 2 3 3 5 2 3" xfId="20850"/>
    <cellStyle name="Normal 3 2 3 3 5 2 3 2" xfId="20851"/>
    <cellStyle name="Normal 3 2 3 3 5 2 3 3" xfId="20852"/>
    <cellStyle name="Normal 3 2 3 3 5 2 4" xfId="20853"/>
    <cellStyle name="Normal 3 2 3 3 5 2 5" xfId="20854"/>
    <cellStyle name="Normal 3 2 3 3 5 3" xfId="20855"/>
    <cellStyle name="Normal 3 2 3 3 5 3 2" xfId="20856"/>
    <cellStyle name="Normal 3 2 3 3 5 3 2 2" xfId="20857"/>
    <cellStyle name="Normal 3 2 3 3 5 3 2 3" xfId="20858"/>
    <cellStyle name="Normal 3 2 3 3 5 3 3" xfId="20859"/>
    <cellStyle name="Normal 3 2 3 3 5 3 3 2" xfId="20860"/>
    <cellStyle name="Normal 3 2 3 3 5 3 3 3" xfId="20861"/>
    <cellStyle name="Normal 3 2 3 3 5 3 4" xfId="20862"/>
    <cellStyle name="Normal 3 2 3 3 5 3 5" xfId="20863"/>
    <cellStyle name="Normal 3 2 3 3 5 4" xfId="20864"/>
    <cellStyle name="Normal 3 2 3 3 5 4 2" xfId="20865"/>
    <cellStyle name="Normal 3 2 3 3 5 4 2 2" xfId="20866"/>
    <cellStyle name="Normal 3 2 3 3 5 4 2 3" xfId="20867"/>
    <cellStyle name="Normal 3 2 3 3 5 4 3" xfId="20868"/>
    <cellStyle name="Normal 3 2 3 3 5 4 3 2" xfId="20869"/>
    <cellStyle name="Normal 3 2 3 3 5 4 3 3" xfId="20870"/>
    <cellStyle name="Normal 3 2 3 3 5 4 4" xfId="20871"/>
    <cellStyle name="Normal 3 2 3 3 5 4 5" xfId="20872"/>
    <cellStyle name="Normal 3 2 3 3 5 5" xfId="20873"/>
    <cellStyle name="Normal 3 2 3 3 5 5 2" xfId="20874"/>
    <cellStyle name="Normal 3 2 3 3 5 5 2 2" xfId="20875"/>
    <cellStyle name="Normal 3 2 3 3 5 5 2 3" xfId="20876"/>
    <cellStyle name="Normal 3 2 3 3 5 5 3" xfId="20877"/>
    <cellStyle name="Normal 3 2 3 3 5 5 3 2" xfId="20878"/>
    <cellStyle name="Normal 3 2 3 3 5 5 3 3" xfId="20879"/>
    <cellStyle name="Normal 3 2 3 3 5 5 4" xfId="20880"/>
    <cellStyle name="Normal 3 2 3 3 5 5 5" xfId="20881"/>
    <cellStyle name="Normal 3 2 3 3 5 6" xfId="20882"/>
    <cellStyle name="Normal 3 2 3 3 5 6 2" xfId="20883"/>
    <cellStyle name="Normal 3 2 3 3 5 6 3" xfId="20884"/>
    <cellStyle name="Normal 3 2 3 3 5 7" xfId="20885"/>
    <cellStyle name="Normal 3 2 3 3 5 7 2" xfId="20886"/>
    <cellStyle name="Normal 3 2 3 3 5 7 3" xfId="20887"/>
    <cellStyle name="Normal 3 2 3 3 5 8" xfId="20888"/>
    <cellStyle name="Normal 3 2 3 3 5 9" xfId="20889"/>
    <cellStyle name="Normal 3 2 3 3 6" xfId="20890"/>
    <cellStyle name="Normal 3 2 3 3 6 2" xfId="20891"/>
    <cellStyle name="Normal 3 2 3 3 6 2 2" xfId="20892"/>
    <cellStyle name="Normal 3 2 3 3 6 2 2 2" xfId="20893"/>
    <cellStyle name="Normal 3 2 3 3 6 2 2 3" xfId="20894"/>
    <cellStyle name="Normal 3 2 3 3 6 2 3" xfId="20895"/>
    <cellStyle name="Normal 3 2 3 3 6 2 3 2" xfId="20896"/>
    <cellStyle name="Normal 3 2 3 3 6 2 3 3" xfId="20897"/>
    <cellStyle name="Normal 3 2 3 3 6 2 4" xfId="20898"/>
    <cellStyle name="Normal 3 2 3 3 6 2 5" xfId="20899"/>
    <cellStyle name="Normal 3 2 3 3 6 3" xfId="20900"/>
    <cellStyle name="Normal 3 2 3 3 6 3 2" xfId="20901"/>
    <cellStyle name="Normal 3 2 3 3 6 3 2 2" xfId="20902"/>
    <cellStyle name="Normal 3 2 3 3 6 3 2 3" xfId="20903"/>
    <cellStyle name="Normal 3 2 3 3 6 3 3" xfId="20904"/>
    <cellStyle name="Normal 3 2 3 3 6 3 3 2" xfId="20905"/>
    <cellStyle name="Normal 3 2 3 3 6 3 3 3" xfId="20906"/>
    <cellStyle name="Normal 3 2 3 3 6 3 4" xfId="20907"/>
    <cellStyle name="Normal 3 2 3 3 6 3 5" xfId="20908"/>
    <cellStyle name="Normal 3 2 3 3 6 4" xfId="20909"/>
    <cellStyle name="Normal 3 2 3 3 6 4 2" xfId="20910"/>
    <cellStyle name="Normal 3 2 3 3 6 4 2 2" xfId="20911"/>
    <cellStyle name="Normal 3 2 3 3 6 4 2 3" xfId="20912"/>
    <cellStyle name="Normal 3 2 3 3 6 4 3" xfId="20913"/>
    <cellStyle name="Normal 3 2 3 3 6 4 3 2" xfId="20914"/>
    <cellStyle name="Normal 3 2 3 3 6 4 3 3" xfId="20915"/>
    <cellStyle name="Normal 3 2 3 3 6 4 4" xfId="20916"/>
    <cellStyle name="Normal 3 2 3 3 6 4 5" xfId="20917"/>
    <cellStyle name="Normal 3 2 3 3 6 5" xfId="20918"/>
    <cellStyle name="Normal 3 2 3 3 6 5 2" xfId="20919"/>
    <cellStyle name="Normal 3 2 3 3 6 5 2 2" xfId="20920"/>
    <cellStyle name="Normal 3 2 3 3 6 5 2 3" xfId="20921"/>
    <cellStyle name="Normal 3 2 3 3 6 5 3" xfId="20922"/>
    <cellStyle name="Normal 3 2 3 3 6 5 3 2" xfId="20923"/>
    <cellStyle name="Normal 3 2 3 3 6 5 3 3" xfId="20924"/>
    <cellStyle name="Normal 3 2 3 3 6 5 4" xfId="20925"/>
    <cellStyle name="Normal 3 2 3 3 6 5 5" xfId="20926"/>
    <cellStyle name="Normal 3 2 3 3 6 6" xfId="20927"/>
    <cellStyle name="Normal 3 2 3 3 6 6 2" xfId="20928"/>
    <cellStyle name="Normal 3 2 3 3 6 6 3" xfId="20929"/>
    <cellStyle name="Normal 3 2 3 3 6 7" xfId="20930"/>
    <cellStyle name="Normal 3 2 3 3 6 7 2" xfId="20931"/>
    <cellStyle name="Normal 3 2 3 3 6 7 3" xfId="20932"/>
    <cellStyle name="Normal 3 2 3 3 6 8" xfId="20933"/>
    <cellStyle name="Normal 3 2 3 3 6 9" xfId="20934"/>
    <cellStyle name="Normal 3 2 3 3 7" xfId="20935"/>
    <cellStyle name="Normal 3 2 3 3 7 2" xfId="20936"/>
    <cellStyle name="Normal 3 2 3 3 7 2 2" xfId="20937"/>
    <cellStyle name="Normal 3 2 3 3 7 2 2 2" xfId="20938"/>
    <cellStyle name="Normal 3 2 3 3 7 2 2 3" xfId="20939"/>
    <cellStyle name="Normal 3 2 3 3 7 2 3" xfId="20940"/>
    <cellStyle name="Normal 3 2 3 3 7 2 3 2" xfId="20941"/>
    <cellStyle name="Normal 3 2 3 3 7 2 3 3" xfId="20942"/>
    <cellStyle name="Normal 3 2 3 3 7 2 4" xfId="20943"/>
    <cellStyle name="Normal 3 2 3 3 7 2 5" xfId="20944"/>
    <cellStyle name="Normal 3 2 3 3 7 3" xfId="20945"/>
    <cellStyle name="Normal 3 2 3 3 7 3 2" xfId="20946"/>
    <cellStyle name="Normal 3 2 3 3 7 3 2 2" xfId="20947"/>
    <cellStyle name="Normal 3 2 3 3 7 3 2 3" xfId="20948"/>
    <cellStyle name="Normal 3 2 3 3 7 3 3" xfId="20949"/>
    <cellStyle name="Normal 3 2 3 3 7 3 3 2" xfId="20950"/>
    <cellStyle name="Normal 3 2 3 3 7 3 3 3" xfId="20951"/>
    <cellStyle name="Normal 3 2 3 3 7 3 4" xfId="20952"/>
    <cellStyle name="Normal 3 2 3 3 7 3 5" xfId="20953"/>
    <cellStyle name="Normal 3 2 3 3 7 4" xfId="20954"/>
    <cellStyle name="Normal 3 2 3 3 7 4 2" xfId="20955"/>
    <cellStyle name="Normal 3 2 3 3 7 4 2 2" xfId="20956"/>
    <cellStyle name="Normal 3 2 3 3 7 4 2 3" xfId="20957"/>
    <cellStyle name="Normal 3 2 3 3 7 4 3" xfId="20958"/>
    <cellStyle name="Normal 3 2 3 3 7 4 3 2" xfId="20959"/>
    <cellStyle name="Normal 3 2 3 3 7 4 3 3" xfId="20960"/>
    <cellStyle name="Normal 3 2 3 3 7 4 4" xfId="20961"/>
    <cellStyle name="Normal 3 2 3 3 7 4 5" xfId="20962"/>
    <cellStyle name="Normal 3 2 3 3 7 5" xfId="20963"/>
    <cellStyle name="Normal 3 2 3 3 7 5 2" xfId="20964"/>
    <cellStyle name="Normal 3 2 3 3 7 5 2 2" xfId="20965"/>
    <cellStyle name="Normal 3 2 3 3 7 5 2 3" xfId="20966"/>
    <cellStyle name="Normal 3 2 3 3 7 5 3" xfId="20967"/>
    <cellStyle name="Normal 3 2 3 3 7 5 3 2" xfId="20968"/>
    <cellStyle name="Normal 3 2 3 3 7 5 3 3" xfId="20969"/>
    <cellStyle name="Normal 3 2 3 3 7 5 4" xfId="20970"/>
    <cellStyle name="Normal 3 2 3 3 7 5 5" xfId="20971"/>
    <cellStyle name="Normal 3 2 3 3 7 6" xfId="20972"/>
    <cellStyle name="Normal 3 2 3 3 7 6 2" xfId="20973"/>
    <cellStyle name="Normal 3 2 3 3 7 6 3" xfId="20974"/>
    <cellStyle name="Normal 3 2 3 3 7 7" xfId="20975"/>
    <cellStyle name="Normal 3 2 3 3 7 7 2" xfId="20976"/>
    <cellStyle name="Normal 3 2 3 3 7 7 3" xfId="20977"/>
    <cellStyle name="Normal 3 2 3 3 7 8" xfId="20978"/>
    <cellStyle name="Normal 3 2 3 3 7 9" xfId="20979"/>
    <cellStyle name="Normal 3 2 3 3 8" xfId="20980"/>
    <cellStyle name="Normal 3 2 3 3 8 2" xfId="20981"/>
    <cellStyle name="Normal 3 2 3 3 8 2 2" xfId="20982"/>
    <cellStyle name="Normal 3 2 3 3 8 2 3" xfId="20983"/>
    <cellStyle name="Normal 3 2 3 3 8 3" xfId="20984"/>
    <cellStyle name="Normal 3 2 3 3 8 3 2" xfId="20985"/>
    <cellStyle name="Normal 3 2 3 3 8 3 3" xfId="20986"/>
    <cellStyle name="Normal 3 2 3 3 8 4" xfId="20987"/>
    <cellStyle name="Normal 3 2 3 3 8 5" xfId="20988"/>
    <cellStyle name="Normal 3 2 3 3 9" xfId="20989"/>
    <cellStyle name="Normal 3 2 3 3 9 2" xfId="20990"/>
    <cellStyle name="Normal 3 2 3 3 9 2 2" xfId="20991"/>
    <cellStyle name="Normal 3 2 3 3 9 2 3" xfId="20992"/>
    <cellStyle name="Normal 3 2 3 3 9 3" xfId="20993"/>
    <cellStyle name="Normal 3 2 3 3 9 3 2" xfId="20994"/>
    <cellStyle name="Normal 3 2 3 3 9 3 3" xfId="20995"/>
    <cellStyle name="Normal 3 2 3 3 9 4" xfId="20996"/>
    <cellStyle name="Normal 3 2 3 3 9 5" xfId="20997"/>
    <cellStyle name="Normal 3 2 3 4" xfId="20998"/>
    <cellStyle name="Normal 3 2 3 4 10" xfId="20999"/>
    <cellStyle name="Normal 3 2 3 4 10 2" xfId="21000"/>
    <cellStyle name="Normal 3 2 3 4 10 2 2" xfId="21001"/>
    <cellStyle name="Normal 3 2 3 4 10 2 3" xfId="21002"/>
    <cellStyle name="Normal 3 2 3 4 10 3" xfId="21003"/>
    <cellStyle name="Normal 3 2 3 4 10 3 2" xfId="21004"/>
    <cellStyle name="Normal 3 2 3 4 10 3 3" xfId="21005"/>
    <cellStyle name="Normal 3 2 3 4 10 4" xfId="21006"/>
    <cellStyle name="Normal 3 2 3 4 10 5" xfId="21007"/>
    <cellStyle name="Normal 3 2 3 4 11" xfId="21008"/>
    <cellStyle name="Normal 3 2 3 4 11 2" xfId="21009"/>
    <cellStyle name="Normal 3 2 3 4 11 2 2" xfId="21010"/>
    <cellStyle name="Normal 3 2 3 4 11 2 3" xfId="21011"/>
    <cellStyle name="Normal 3 2 3 4 11 3" xfId="21012"/>
    <cellStyle name="Normal 3 2 3 4 11 3 2" xfId="21013"/>
    <cellStyle name="Normal 3 2 3 4 11 3 3" xfId="21014"/>
    <cellStyle name="Normal 3 2 3 4 11 4" xfId="21015"/>
    <cellStyle name="Normal 3 2 3 4 11 5" xfId="21016"/>
    <cellStyle name="Normal 3 2 3 4 12" xfId="21017"/>
    <cellStyle name="Normal 3 2 3 4 12 2" xfId="21018"/>
    <cellStyle name="Normal 3 2 3 4 12 3" xfId="21019"/>
    <cellStyle name="Normal 3 2 3 4 13" xfId="21020"/>
    <cellStyle name="Normal 3 2 3 4 13 2" xfId="21021"/>
    <cellStyle name="Normal 3 2 3 4 13 3" xfId="21022"/>
    <cellStyle name="Normal 3 2 3 4 14" xfId="21023"/>
    <cellStyle name="Normal 3 2 3 4 14 2" xfId="21024"/>
    <cellStyle name="Normal 3 2 3 4 14 3" xfId="21025"/>
    <cellStyle name="Normal 3 2 3 4 15" xfId="21026"/>
    <cellStyle name="Normal 3 2 3 4 16" xfId="21027"/>
    <cellStyle name="Normal 3 2 3 4 2" xfId="21028"/>
    <cellStyle name="Normal 3 2 3 4 2 2" xfId="21029"/>
    <cellStyle name="Normal 3 2 3 4 2 2 2" xfId="21030"/>
    <cellStyle name="Normal 3 2 3 4 2 2 2 2" xfId="21031"/>
    <cellStyle name="Normal 3 2 3 4 2 2 2 3" xfId="21032"/>
    <cellStyle name="Normal 3 2 3 4 2 2 3" xfId="21033"/>
    <cellStyle name="Normal 3 2 3 4 2 2 3 2" xfId="21034"/>
    <cellStyle name="Normal 3 2 3 4 2 2 3 3" xfId="21035"/>
    <cellStyle name="Normal 3 2 3 4 2 2 4" xfId="21036"/>
    <cellStyle name="Normal 3 2 3 4 2 2 5" xfId="21037"/>
    <cellStyle name="Normal 3 2 3 4 2 3" xfId="21038"/>
    <cellStyle name="Normal 3 2 3 4 2 3 2" xfId="21039"/>
    <cellStyle name="Normal 3 2 3 4 2 3 2 2" xfId="21040"/>
    <cellStyle name="Normal 3 2 3 4 2 3 2 3" xfId="21041"/>
    <cellStyle name="Normal 3 2 3 4 2 3 3" xfId="21042"/>
    <cellStyle name="Normal 3 2 3 4 2 3 3 2" xfId="21043"/>
    <cellStyle name="Normal 3 2 3 4 2 3 3 3" xfId="21044"/>
    <cellStyle name="Normal 3 2 3 4 2 3 4" xfId="21045"/>
    <cellStyle name="Normal 3 2 3 4 2 3 5" xfId="21046"/>
    <cellStyle name="Normal 3 2 3 4 2 4" xfId="21047"/>
    <cellStyle name="Normal 3 2 3 4 2 4 2" xfId="21048"/>
    <cellStyle name="Normal 3 2 3 4 2 4 2 2" xfId="21049"/>
    <cellStyle name="Normal 3 2 3 4 2 4 2 3" xfId="21050"/>
    <cellStyle name="Normal 3 2 3 4 2 4 3" xfId="21051"/>
    <cellStyle name="Normal 3 2 3 4 2 4 3 2" xfId="21052"/>
    <cellStyle name="Normal 3 2 3 4 2 4 3 3" xfId="21053"/>
    <cellStyle name="Normal 3 2 3 4 2 4 4" xfId="21054"/>
    <cellStyle name="Normal 3 2 3 4 2 4 5" xfId="21055"/>
    <cellStyle name="Normal 3 2 3 4 2 5" xfId="21056"/>
    <cellStyle name="Normal 3 2 3 4 2 5 2" xfId="21057"/>
    <cellStyle name="Normal 3 2 3 4 2 5 2 2" xfId="21058"/>
    <cellStyle name="Normal 3 2 3 4 2 5 2 3" xfId="21059"/>
    <cellStyle name="Normal 3 2 3 4 2 5 3" xfId="21060"/>
    <cellStyle name="Normal 3 2 3 4 2 5 3 2" xfId="21061"/>
    <cellStyle name="Normal 3 2 3 4 2 5 3 3" xfId="21062"/>
    <cellStyle name="Normal 3 2 3 4 2 5 4" xfId="21063"/>
    <cellStyle name="Normal 3 2 3 4 2 5 5" xfId="21064"/>
    <cellStyle name="Normal 3 2 3 4 2 6" xfId="21065"/>
    <cellStyle name="Normal 3 2 3 4 2 6 2" xfId="21066"/>
    <cellStyle name="Normal 3 2 3 4 2 6 3" xfId="21067"/>
    <cellStyle name="Normal 3 2 3 4 2 7" xfId="21068"/>
    <cellStyle name="Normal 3 2 3 4 2 7 2" xfId="21069"/>
    <cellStyle name="Normal 3 2 3 4 2 7 3" xfId="21070"/>
    <cellStyle name="Normal 3 2 3 4 2 8" xfId="21071"/>
    <cellStyle name="Normal 3 2 3 4 2 9" xfId="21072"/>
    <cellStyle name="Normal 3 2 3 4 3" xfId="21073"/>
    <cellStyle name="Normal 3 2 3 4 3 2" xfId="21074"/>
    <cellStyle name="Normal 3 2 3 4 3 2 2" xfId="21075"/>
    <cellStyle name="Normal 3 2 3 4 3 2 2 2" xfId="21076"/>
    <cellStyle name="Normal 3 2 3 4 3 2 2 3" xfId="21077"/>
    <cellStyle name="Normal 3 2 3 4 3 2 3" xfId="21078"/>
    <cellStyle name="Normal 3 2 3 4 3 2 3 2" xfId="21079"/>
    <cellStyle name="Normal 3 2 3 4 3 2 3 3" xfId="21080"/>
    <cellStyle name="Normal 3 2 3 4 3 2 4" xfId="21081"/>
    <cellStyle name="Normal 3 2 3 4 3 2 5" xfId="21082"/>
    <cellStyle name="Normal 3 2 3 4 3 3" xfId="21083"/>
    <cellStyle name="Normal 3 2 3 4 3 3 2" xfId="21084"/>
    <cellStyle name="Normal 3 2 3 4 3 3 2 2" xfId="21085"/>
    <cellStyle name="Normal 3 2 3 4 3 3 2 3" xfId="21086"/>
    <cellStyle name="Normal 3 2 3 4 3 3 3" xfId="21087"/>
    <cellStyle name="Normal 3 2 3 4 3 3 3 2" xfId="21088"/>
    <cellStyle name="Normal 3 2 3 4 3 3 3 3" xfId="21089"/>
    <cellStyle name="Normal 3 2 3 4 3 3 4" xfId="21090"/>
    <cellStyle name="Normal 3 2 3 4 3 3 5" xfId="21091"/>
    <cellStyle name="Normal 3 2 3 4 3 4" xfId="21092"/>
    <cellStyle name="Normal 3 2 3 4 3 4 2" xfId="21093"/>
    <cellStyle name="Normal 3 2 3 4 3 4 2 2" xfId="21094"/>
    <cellStyle name="Normal 3 2 3 4 3 4 2 3" xfId="21095"/>
    <cellStyle name="Normal 3 2 3 4 3 4 3" xfId="21096"/>
    <cellStyle name="Normal 3 2 3 4 3 4 3 2" xfId="21097"/>
    <cellStyle name="Normal 3 2 3 4 3 4 3 3" xfId="21098"/>
    <cellStyle name="Normal 3 2 3 4 3 4 4" xfId="21099"/>
    <cellStyle name="Normal 3 2 3 4 3 4 5" xfId="21100"/>
    <cellStyle name="Normal 3 2 3 4 3 5" xfId="21101"/>
    <cellStyle name="Normal 3 2 3 4 3 5 2" xfId="21102"/>
    <cellStyle name="Normal 3 2 3 4 3 5 2 2" xfId="21103"/>
    <cellStyle name="Normal 3 2 3 4 3 5 2 3" xfId="21104"/>
    <cellStyle name="Normal 3 2 3 4 3 5 3" xfId="21105"/>
    <cellStyle name="Normal 3 2 3 4 3 5 3 2" xfId="21106"/>
    <cellStyle name="Normal 3 2 3 4 3 5 3 3" xfId="21107"/>
    <cellStyle name="Normal 3 2 3 4 3 5 4" xfId="21108"/>
    <cellStyle name="Normal 3 2 3 4 3 5 5" xfId="21109"/>
    <cellStyle name="Normal 3 2 3 4 3 6" xfId="21110"/>
    <cellStyle name="Normal 3 2 3 4 3 6 2" xfId="21111"/>
    <cellStyle name="Normal 3 2 3 4 3 6 3" xfId="21112"/>
    <cellStyle name="Normal 3 2 3 4 3 7" xfId="21113"/>
    <cellStyle name="Normal 3 2 3 4 3 7 2" xfId="21114"/>
    <cellStyle name="Normal 3 2 3 4 3 7 3" xfId="21115"/>
    <cellStyle name="Normal 3 2 3 4 3 8" xfId="21116"/>
    <cellStyle name="Normal 3 2 3 4 3 9" xfId="21117"/>
    <cellStyle name="Normal 3 2 3 4 4" xfId="21118"/>
    <cellStyle name="Normal 3 2 3 4 4 2" xfId="21119"/>
    <cellStyle name="Normal 3 2 3 4 4 2 2" xfId="21120"/>
    <cellStyle name="Normal 3 2 3 4 4 2 2 2" xfId="21121"/>
    <cellStyle name="Normal 3 2 3 4 4 2 2 3" xfId="21122"/>
    <cellStyle name="Normal 3 2 3 4 4 2 3" xfId="21123"/>
    <cellStyle name="Normal 3 2 3 4 4 2 3 2" xfId="21124"/>
    <cellStyle name="Normal 3 2 3 4 4 2 3 3" xfId="21125"/>
    <cellStyle name="Normal 3 2 3 4 4 2 4" xfId="21126"/>
    <cellStyle name="Normal 3 2 3 4 4 2 5" xfId="21127"/>
    <cellStyle name="Normal 3 2 3 4 4 3" xfId="21128"/>
    <cellStyle name="Normal 3 2 3 4 4 3 2" xfId="21129"/>
    <cellStyle name="Normal 3 2 3 4 4 3 2 2" xfId="21130"/>
    <cellStyle name="Normal 3 2 3 4 4 3 2 3" xfId="21131"/>
    <cellStyle name="Normal 3 2 3 4 4 3 3" xfId="21132"/>
    <cellStyle name="Normal 3 2 3 4 4 3 3 2" xfId="21133"/>
    <cellStyle name="Normal 3 2 3 4 4 3 3 3" xfId="21134"/>
    <cellStyle name="Normal 3 2 3 4 4 3 4" xfId="21135"/>
    <cellStyle name="Normal 3 2 3 4 4 3 5" xfId="21136"/>
    <cellStyle name="Normal 3 2 3 4 4 4" xfId="21137"/>
    <cellStyle name="Normal 3 2 3 4 4 4 2" xfId="21138"/>
    <cellStyle name="Normal 3 2 3 4 4 4 2 2" xfId="21139"/>
    <cellStyle name="Normal 3 2 3 4 4 4 2 3" xfId="21140"/>
    <cellStyle name="Normal 3 2 3 4 4 4 3" xfId="21141"/>
    <cellStyle name="Normal 3 2 3 4 4 4 3 2" xfId="21142"/>
    <cellStyle name="Normal 3 2 3 4 4 4 3 3" xfId="21143"/>
    <cellStyle name="Normal 3 2 3 4 4 4 4" xfId="21144"/>
    <cellStyle name="Normal 3 2 3 4 4 4 5" xfId="21145"/>
    <cellStyle name="Normal 3 2 3 4 4 5" xfId="21146"/>
    <cellStyle name="Normal 3 2 3 4 4 5 2" xfId="21147"/>
    <cellStyle name="Normal 3 2 3 4 4 5 2 2" xfId="21148"/>
    <cellStyle name="Normal 3 2 3 4 4 5 2 3" xfId="21149"/>
    <cellStyle name="Normal 3 2 3 4 4 5 3" xfId="21150"/>
    <cellStyle name="Normal 3 2 3 4 4 5 3 2" xfId="21151"/>
    <cellStyle name="Normal 3 2 3 4 4 5 3 3" xfId="21152"/>
    <cellStyle name="Normal 3 2 3 4 4 5 4" xfId="21153"/>
    <cellStyle name="Normal 3 2 3 4 4 5 5" xfId="21154"/>
    <cellStyle name="Normal 3 2 3 4 4 6" xfId="21155"/>
    <cellStyle name="Normal 3 2 3 4 4 6 2" xfId="21156"/>
    <cellStyle name="Normal 3 2 3 4 4 6 3" xfId="21157"/>
    <cellStyle name="Normal 3 2 3 4 4 7" xfId="21158"/>
    <cellStyle name="Normal 3 2 3 4 4 7 2" xfId="21159"/>
    <cellStyle name="Normal 3 2 3 4 4 7 3" xfId="21160"/>
    <cellStyle name="Normal 3 2 3 4 4 8" xfId="21161"/>
    <cellStyle name="Normal 3 2 3 4 4 9" xfId="21162"/>
    <cellStyle name="Normal 3 2 3 4 5" xfId="21163"/>
    <cellStyle name="Normal 3 2 3 4 5 2" xfId="21164"/>
    <cellStyle name="Normal 3 2 3 4 5 2 2" xfId="21165"/>
    <cellStyle name="Normal 3 2 3 4 5 2 2 2" xfId="21166"/>
    <cellStyle name="Normal 3 2 3 4 5 2 2 3" xfId="21167"/>
    <cellStyle name="Normal 3 2 3 4 5 2 3" xfId="21168"/>
    <cellStyle name="Normal 3 2 3 4 5 2 3 2" xfId="21169"/>
    <cellStyle name="Normal 3 2 3 4 5 2 3 3" xfId="21170"/>
    <cellStyle name="Normal 3 2 3 4 5 2 4" xfId="21171"/>
    <cellStyle name="Normal 3 2 3 4 5 2 5" xfId="21172"/>
    <cellStyle name="Normal 3 2 3 4 5 3" xfId="21173"/>
    <cellStyle name="Normal 3 2 3 4 5 3 2" xfId="21174"/>
    <cellStyle name="Normal 3 2 3 4 5 3 2 2" xfId="21175"/>
    <cellStyle name="Normal 3 2 3 4 5 3 2 3" xfId="21176"/>
    <cellStyle name="Normal 3 2 3 4 5 3 3" xfId="21177"/>
    <cellStyle name="Normal 3 2 3 4 5 3 3 2" xfId="21178"/>
    <cellStyle name="Normal 3 2 3 4 5 3 3 3" xfId="21179"/>
    <cellStyle name="Normal 3 2 3 4 5 3 4" xfId="21180"/>
    <cellStyle name="Normal 3 2 3 4 5 3 5" xfId="21181"/>
    <cellStyle name="Normal 3 2 3 4 5 4" xfId="21182"/>
    <cellStyle name="Normal 3 2 3 4 5 4 2" xfId="21183"/>
    <cellStyle name="Normal 3 2 3 4 5 4 2 2" xfId="21184"/>
    <cellStyle name="Normal 3 2 3 4 5 4 2 3" xfId="21185"/>
    <cellStyle name="Normal 3 2 3 4 5 4 3" xfId="21186"/>
    <cellStyle name="Normal 3 2 3 4 5 4 3 2" xfId="21187"/>
    <cellStyle name="Normal 3 2 3 4 5 4 3 3" xfId="21188"/>
    <cellStyle name="Normal 3 2 3 4 5 4 4" xfId="21189"/>
    <cellStyle name="Normal 3 2 3 4 5 4 5" xfId="21190"/>
    <cellStyle name="Normal 3 2 3 4 5 5" xfId="21191"/>
    <cellStyle name="Normal 3 2 3 4 5 5 2" xfId="21192"/>
    <cellStyle name="Normal 3 2 3 4 5 5 2 2" xfId="21193"/>
    <cellStyle name="Normal 3 2 3 4 5 5 2 3" xfId="21194"/>
    <cellStyle name="Normal 3 2 3 4 5 5 3" xfId="21195"/>
    <cellStyle name="Normal 3 2 3 4 5 5 3 2" xfId="21196"/>
    <cellStyle name="Normal 3 2 3 4 5 5 3 3" xfId="21197"/>
    <cellStyle name="Normal 3 2 3 4 5 5 4" xfId="21198"/>
    <cellStyle name="Normal 3 2 3 4 5 5 5" xfId="21199"/>
    <cellStyle name="Normal 3 2 3 4 5 6" xfId="21200"/>
    <cellStyle name="Normal 3 2 3 4 5 6 2" xfId="21201"/>
    <cellStyle name="Normal 3 2 3 4 5 6 3" xfId="21202"/>
    <cellStyle name="Normal 3 2 3 4 5 7" xfId="21203"/>
    <cellStyle name="Normal 3 2 3 4 5 7 2" xfId="21204"/>
    <cellStyle name="Normal 3 2 3 4 5 7 3" xfId="21205"/>
    <cellStyle name="Normal 3 2 3 4 5 8" xfId="21206"/>
    <cellStyle name="Normal 3 2 3 4 5 9" xfId="21207"/>
    <cellStyle name="Normal 3 2 3 4 6" xfId="21208"/>
    <cellStyle name="Normal 3 2 3 4 6 2" xfId="21209"/>
    <cellStyle name="Normal 3 2 3 4 6 2 2" xfId="21210"/>
    <cellStyle name="Normal 3 2 3 4 6 2 2 2" xfId="21211"/>
    <cellStyle name="Normal 3 2 3 4 6 2 2 3" xfId="21212"/>
    <cellStyle name="Normal 3 2 3 4 6 2 3" xfId="21213"/>
    <cellStyle name="Normal 3 2 3 4 6 2 3 2" xfId="21214"/>
    <cellStyle name="Normal 3 2 3 4 6 2 3 3" xfId="21215"/>
    <cellStyle name="Normal 3 2 3 4 6 2 4" xfId="21216"/>
    <cellStyle name="Normal 3 2 3 4 6 2 5" xfId="21217"/>
    <cellStyle name="Normal 3 2 3 4 6 3" xfId="21218"/>
    <cellStyle name="Normal 3 2 3 4 6 3 2" xfId="21219"/>
    <cellStyle name="Normal 3 2 3 4 6 3 2 2" xfId="21220"/>
    <cellStyle name="Normal 3 2 3 4 6 3 2 3" xfId="21221"/>
    <cellStyle name="Normal 3 2 3 4 6 3 3" xfId="21222"/>
    <cellStyle name="Normal 3 2 3 4 6 3 3 2" xfId="21223"/>
    <cellStyle name="Normal 3 2 3 4 6 3 3 3" xfId="21224"/>
    <cellStyle name="Normal 3 2 3 4 6 3 4" xfId="21225"/>
    <cellStyle name="Normal 3 2 3 4 6 3 5" xfId="21226"/>
    <cellStyle name="Normal 3 2 3 4 6 4" xfId="21227"/>
    <cellStyle name="Normal 3 2 3 4 6 4 2" xfId="21228"/>
    <cellStyle name="Normal 3 2 3 4 6 4 2 2" xfId="21229"/>
    <cellStyle name="Normal 3 2 3 4 6 4 2 3" xfId="21230"/>
    <cellStyle name="Normal 3 2 3 4 6 4 3" xfId="21231"/>
    <cellStyle name="Normal 3 2 3 4 6 4 3 2" xfId="21232"/>
    <cellStyle name="Normal 3 2 3 4 6 4 3 3" xfId="21233"/>
    <cellStyle name="Normal 3 2 3 4 6 4 4" xfId="21234"/>
    <cellStyle name="Normal 3 2 3 4 6 4 5" xfId="21235"/>
    <cellStyle name="Normal 3 2 3 4 6 5" xfId="21236"/>
    <cellStyle name="Normal 3 2 3 4 6 5 2" xfId="21237"/>
    <cellStyle name="Normal 3 2 3 4 6 5 2 2" xfId="21238"/>
    <cellStyle name="Normal 3 2 3 4 6 5 2 3" xfId="21239"/>
    <cellStyle name="Normal 3 2 3 4 6 5 3" xfId="21240"/>
    <cellStyle name="Normal 3 2 3 4 6 5 3 2" xfId="21241"/>
    <cellStyle name="Normal 3 2 3 4 6 5 3 3" xfId="21242"/>
    <cellStyle name="Normal 3 2 3 4 6 5 4" xfId="21243"/>
    <cellStyle name="Normal 3 2 3 4 6 5 5" xfId="21244"/>
    <cellStyle name="Normal 3 2 3 4 6 6" xfId="21245"/>
    <cellStyle name="Normal 3 2 3 4 6 6 2" xfId="21246"/>
    <cellStyle name="Normal 3 2 3 4 6 6 3" xfId="21247"/>
    <cellStyle name="Normal 3 2 3 4 6 7" xfId="21248"/>
    <cellStyle name="Normal 3 2 3 4 6 7 2" xfId="21249"/>
    <cellStyle name="Normal 3 2 3 4 6 7 3" xfId="21250"/>
    <cellStyle name="Normal 3 2 3 4 6 8" xfId="21251"/>
    <cellStyle name="Normal 3 2 3 4 6 9" xfId="21252"/>
    <cellStyle name="Normal 3 2 3 4 7" xfId="21253"/>
    <cellStyle name="Normal 3 2 3 4 7 2" xfId="21254"/>
    <cellStyle name="Normal 3 2 3 4 7 2 2" xfId="21255"/>
    <cellStyle name="Normal 3 2 3 4 7 2 2 2" xfId="21256"/>
    <cellStyle name="Normal 3 2 3 4 7 2 2 3" xfId="21257"/>
    <cellStyle name="Normal 3 2 3 4 7 2 3" xfId="21258"/>
    <cellStyle name="Normal 3 2 3 4 7 2 3 2" xfId="21259"/>
    <cellStyle name="Normal 3 2 3 4 7 2 3 3" xfId="21260"/>
    <cellStyle name="Normal 3 2 3 4 7 2 4" xfId="21261"/>
    <cellStyle name="Normal 3 2 3 4 7 2 5" xfId="21262"/>
    <cellStyle name="Normal 3 2 3 4 7 3" xfId="21263"/>
    <cellStyle name="Normal 3 2 3 4 7 3 2" xfId="21264"/>
    <cellStyle name="Normal 3 2 3 4 7 3 2 2" xfId="21265"/>
    <cellStyle name="Normal 3 2 3 4 7 3 2 3" xfId="21266"/>
    <cellStyle name="Normal 3 2 3 4 7 3 3" xfId="21267"/>
    <cellStyle name="Normal 3 2 3 4 7 3 3 2" xfId="21268"/>
    <cellStyle name="Normal 3 2 3 4 7 3 3 3" xfId="21269"/>
    <cellStyle name="Normal 3 2 3 4 7 3 4" xfId="21270"/>
    <cellStyle name="Normal 3 2 3 4 7 3 5" xfId="21271"/>
    <cellStyle name="Normal 3 2 3 4 7 4" xfId="21272"/>
    <cellStyle name="Normal 3 2 3 4 7 4 2" xfId="21273"/>
    <cellStyle name="Normal 3 2 3 4 7 4 2 2" xfId="21274"/>
    <cellStyle name="Normal 3 2 3 4 7 4 2 3" xfId="21275"/>
    <cellStyle name="Normal 3 2 3 4 7 4 3" xfId="21276"/>
    <cellStyle name="Normal 3 2 3 4 7 4 3 2" xfId="21277"/>
    <cellStyle name="Normal 3 2 3 4 7 4 3 3" xfId="21278"/>
    <cellStyle name="Normal 3 2 3 4 7 4 4" xfId="21279"/>
    <cellStyle name="Normal 3 2 3 4 7 4 5" xfId="21280"/>
    <cellStyle name="Normal 3 2 3 4 7 5" xfId="21281"/>
    <cellStyle name="Normal 3 2 3 4 7 5 2" xfId="21282"/>
    <cellStyle name="Normal 3 2 3 4 7 5 2 2" xfId="21283"/>
    <cellStyle name="Normal 3 2 3 4 7 5 2 3" xfId="21284"/>
    <cellStyle name="Normal 3 2 3 4 7 5 3" xfId="21285"/>
    <cellStyle name="Normal 3 2 3 4 7 5 3 2" xfId="21286"/>
    <cellStyle name="Normal 3 2 3 4 7 5 3 3" xfId="21287"/>
    <cellStyle name="Normal 3 2 3 4 7 5 4" xfId="21288"/>
    <cellStyle name="Normal 3 2 3 4 7 5 5" xfId="21289"/>
    <cellStyle name="Normal 3 2 3 4 7 6" xfId="21290"/>
    <cellStyle name="Normal 3 2 3 4 7 6 2" xfId="21291"/>
    <cellStyle name="Normal 3 2 3 4 7 6 3" xfId="21292"/>
    <cellStyle name="Normal 3 2 3 4 7 7" xfId="21293"/>
    <cellStyle name="Normal 3 2 3 4 7 7 2" xfId="21294"/>
    <cellStyle name="Normal 3 2 3 4 7 7 3" xfId="21295"/>
    <cellStyle name="Normal 3 2 3 4 7 8" xfId="21296"/>
    <cellStyle name="Normal 3 2 3 4 7 9" xfId="21297"/>
    <cellStyle name="Normal 3 2 3 4 8" xfId="21298"/>
    <cellStyle name="Normal 3 2 3 4 8 2" xfId="21299"/>
    <cellStyle name="Normal 3 2 3 4 8 2 2" xfId="21300"/>
    <cellStyle name="Normal 3 2 3 4 8 2 3" xfId="21301"/>
    <cellStyle name="Normal 3 2 3 4 8 3" xfId="21302"/>
    <cellStyle name="Normal 3 2 3 4 8 3 2" xfId="21303"/>
    <cellStyle name="Normal 3 2 3 4 8 3 3" xfId="21304"/>
    <cellStyle name="Normal 3 2 3 4 8 4" xfId="21305"/>
    <cellStyle name="Normal 3 2 3 4 8 5" xfId="21306"/>
    <cellStyle name="Normal 3 2 3 4 9" xfId="21307"/>
    <cellStyle name="Normal 3 2 3 4 9 2" xfId="21308"/>
    <cellStyle name="Normal 3 2 3 4 9 2 2" xfId="21309"/>
    <cellStyle name="Normal 3 2 3 4 9 2 3" xfId="21310"/>
    <cellStyle name="Normal 3 2 3 4 9 3" xfId="21311"/>
    <cellStyle name="Normal 3 2 3 4 9 3 2" xfId="21312"/>
    <cellStyle name="Normal 3 2 3 4 9 3 3" xfId="21313"/>
    <cellStyle name="Normal 3 2 3 4 9 4" xfId="21314"/>
    <cellStyle name="Normal 3 2 3 4 9 5" xfId="21315"/>
    <cellStyle name="Normal 3 2 3 5" xfId="21316"/>
    <cellStyle name="Normal 3 2 3 5 2" xfId="21317"/>
    <cellStyle name="Normal 3 2 3 5 2 2" xfId="21318"/>
    <cellStyle name="Normal 3 2 3 5 2 2 2" xfId="21319"/>
    <cellStyle name="Normal 3 2 3 5 2 2 3" xfId="21320"/>
    <cellStyle name="Normal 3 2 3 5 2 3" xfId="21321"/>
    <cellStyle name="Normal 3 2 3 5 2 3 2" xfId="21322"/>
    <cellStyle name="Normal 3 2 3 5 2 3 3" xfId="21323"/>
    <cellStyle name="Normal 3 2 3 5 2 4" xfId="21324"/>
    <cellStyle name="Normal 3 2 3 5 2 5" xfId="21325"/>
    <cellStyle name="Normal 3 2 3 5 3" xfId="21326"/>
    <cellStyle name="Normal 3 2 3 5 3 2" xfId="21327"/>
    <cellStyle name="Normal 3 2 3 5 3 2 2" xfId="21328"/>
    <cellStyle name="Normal 3 2 3 5 3 2 3" xfId="21329"/>
    <cellStyle name="Normal 3 2 3 5 3 3" xfId="21330"/>
    <cellStyle name="Normal 3 2 3 5 3 3 2" xfId="21331"/>
    <cellStyle name="Normal 3 2 3 5 3 3 3" xfId="21332"/>
    <cellStyle name="Normal 3 2 3 5 3 4" xfId="21333"/>
    <cellStyle name="Normal 3 2 3 5 3 5" xfId="21334"/>
    <cellStyle name="Normal 3 2 3 5 4" xfId="21335"/>
    <cellStyle name="Normal 3 2 3 5 4 2" xfId="21336"/>
    <cellStyle name="Normal 3 2 3 5 4 2 2" xfId="21337"/>
    <cellStyle name="Normal 3 2 3 5 4 2 3" xfId="21338"/>
    <cellStyle name="Normal 3 2 3 5 4 3" xfId="21339"/>
    <cellStyle name="Normal 3 2 3 5 4 3 2" xfId="21340"/>
    <cellStyle name="Normal 3 2 3 5 4 3 3" xfId="21341"/>
    <cellStyle name="Normal 3 2 3 5 4 4" xfId="21342"/>
    <cellStyle name="Normal 3 2 3 5 4 5" xfId="21343"/>
    <cellStyle name="Normal 3 2 3 5 5" xfId="21344"/>
    <cellStyle name="Normal 3 2 3 5 5 2" xfId="21345"/>
    <cellStyle name="Normal 3 2 3 5 5 2 2" xfId="21346"/>
    <cellStyle name="Normal 3 2 3 5 5 2 3" xfId="21347"/>
    <cellStyle name="Normal 3 2 3 5 5 3" xfId="21348"/>
    <cellStyle name="Normal 3 2 3 5 5 3 2" xfId="21349"/>
    <cellStyle name="Normal 3 2 3 5 5 3 3" xfId="21350"/>
    <cellStyle name="Normal 3 2 3 5 5 4" xfId="21351"/>
    <cellStyle name="Normal 3 2 3 5 5 5" xfId="21352"/>
    <cellStyle name="Normal 3 2 3 5 6" xfId="21353"/>
    <cellStyle name="Normal 3 2 3 5 6 2" xfId="21354"/>
    <cellStyle name="Normal 3 2 3 5 6 3" xfId="21355"/>
    <cellStyle name="Normal 3 2 3 5 7" xfId="21356"/>
    <cellStyle name="Normal 3 2 3 5 7 2" xfId="21357"/>
    <cellStyle name="Normal 3 2 3 5 7 3" xfId="21358"/>
    <cellStyle name="Normal 3 2 3 5 8" xfId="21359"/>
    <cellStyle name="Normal 3 2 3 5 9" xfId="21360"/>
    <cellStyle name="Normal 3 2 3 6" xfId="21361"/>
    <cellStyle name="Normal 3 2 3 6 2" xfId="21362"/>
    <cellStyle name="Normal 3 2 3 6 2 2" xfId="21363"/>
    <cellStyle name="Normal 3 2 3 6 2 2 2" xfId="21364"/>
    <cellStyle name="Normal 3 2 3 6 2 2 3" xfId="21365"/>
    <cellStyle name="Normal 3 2 3 6 2 3" xfId="21366"/>
    <cellStyle name="Normal 3 2 3 6 2 3 2" xfId="21367"/>
    <cellStyle name="Normal 3 2 3 6 2 3 3" xfId="21368"/>
    <cellStyle name="Normal 3 2 3 6 2 4" xfId="21369"/>
    <cellStyle name="Normal 3 2 3 6 2 5" xfId="21370"/>
    <cellStyle name="Normal 3 2 3 6 3" xfId="21371"/>
    <cellStyle name="Normal 3 2 3 6 3 2" xfId="21372"/>
    <cellStyle name="Normal 3 2 3 6 3 2 2" xfId="21373"/>
    <cellStyle name="Normal 3 2 3 6 3 2 3" xfId="21374"/>
    <cellStyle name="Normal 3 2 3 6 3 3" xfId="21375"/>
    <cellStyle name="Normal 3 2 3 6 3 3 2" xfId="21376"/>
    <cellStyle name="Normal 3 2 3 6 3 3 3" xfId="21377"/>
    <cellStyle name="Normal 3 2 3 6 3 4" xfId="21378"/>
    <cellStyle name="Normal 3 2 3 6 3 5" xfId="21379"/>
    <cellStyle name="Normal 3 2 3 6 4" xfId="21380"/>
    <cellStyle name="Normal 3 2 3 6 4 2" xfId="21381"/>
    <cellStyle name="Normal 3 2 3 6 4 2 2" xfId="21382"/>
    <cellStyle name="Normal 3 2 3 6 4 2 3" xfId="21383"/>
    <cellStyle name="Normal 3 2 3 6 4 3" xfId="21384"/>
    <cellStyle name="Normal 3 2 3 6 4 3 2" xfId="21385"/>
    <cellStyle name="Normal 3 2 3 6 4 3 3" xfId="21386"/>
    <cellStyle name="Normal 3 2 3 6 4 4" xfId="21387"/>
    <cellStyle name="Normal 3 2 3 6 4 5" xfId="21388"/>
    <cellStyle name="Normal 3 2 3 6 5" xfId="21389"/>
    <cellStyle name="Normal 3 2 3 6 5 2" xfId="21390"/>
    <cellStyle name="Normal 3 2 3 6 5 2 2" xfId="21391"/>
    <cellStyle name="Normal 3 2 3 6 5 2 3" xfId="21392"/>
    <cellStyle name="Normal 3 2 3 6 5 3" xfId="21393"/>
    <cellStyle name="Normal 3 2 3 6 5 3 2" xfId="21394"/>
    <cellStyle name="Normal 3 2 3 6 5 3 3" xfId="21395"/>
    <cellStyle name="Normal 3 2 3 6 5 4" xfId="21396"/>
    <cellStyle name="Normal 3 2 3 6 5 5" xfId="21397"/>
    <cellStyle name="Normal 3 2 3 6 6" xfId="21398"/>
    <cellStyle name="Normal 3 2 3 6 6 2" xfId="21399"/>
    <cellStyle name="Normal 3 2 3 6 6 3" xfId="21400"/>
    <cellStyle name="Normal 3 2 3 6 7" xfId="21401"/>
    <cellStyle name="Normal 3 2 3 6 7 2" xfId="21402"/>
    <cellStyle name="Normal 3 2 3 6 7 3" xfId="21403"/>
    <cellStyle name="Normal 3 2 3 6 8" xfId="21404"/>
    <cellStyle name="Normal 3 2 3 6 9" xfId="21405"/>
    <cellStyle name="Normal 3 2 3 7" xfId="21406"/>
    <cellStyle name="Normal 3 2 3 7 2" xfId="21407"/>
    <cellStyle name="Normal 3 2 3 7 2 2" xfId="21408"/>
    <cellStyle name="Normal 3 2 3 7 2 2 2" xfId="21409"/>
    <cellStyle name="Normal 3 2 3 7 2 2 3" xfId="21410"/>
    <cellStyle name="Normal 3 2 3 7 2 3" xfId="21411"/>
    <cellStyle name="Normal 3 2 3 7 2 3 2" xfId="21412"/>
    <cellStyle name="Normal 3 2 3 7 2 3 3" xfId="21413"/>
    <cellStyle name="Normal 3 2 3 7 2 4" xfId="21414"/>
    <cellStyle name="Normal 3 2 3 7 2 5" xfId="21415"/>
    <cellStyle name="Normal 3 2 3 7 3" xfId="21416"/>
    <cellStyle name="Normal 3 2 3 7 3 2" xfId="21417"/>
    <cellStyle name="Normal 3 2 3 7 3 2 2" xfId="21418"/>
    <cellStyle name="Normal 3 2 3 7 3 2 3" xfId="21419"/>
    <cellStyle name="Normal 3 2 3 7 3 3" xfId="21420"/>
    <cellStyle name="Normal 3 2 3 7 3 3 2" xfId="21421"/>
    <cellStyle name="Normal 3 2 3 7 3 3 3" xfId="21422"/>
    <cellStyle name="Normal 3 2 3 7 3 4" xfId="21423"/>
    <cellStyle name="Normal 3 2 3 7 3 5" xfId="21424"/>
    <cellStyle name="Normal 3 2 3 7 4" xfId="21425"/>
    <cellStyle name="Normal 3 2 3 7 4 2" xfId="21426"/>
    <cellStyle name="Normal 3 2 3 7 4 2 2" xfId="21427"/>
    <cellStyle name="Normal 3 2 3 7 4 2 3" xfId="21428"/>
    <cellStyle name="Normal 3 2 3 7 4 3" xfId="21429"/>
    <cellStyle name="Normal 3 2 3 7 4 3 2" xfId="21430"/>
    <cellStyle name="Normal 3 2 3 7 4 3 3" xfId="21431"/>
    <cellStyle name="Normal 3 2 3 7 4 4" xfId="21432"/>
    <cellStyle name="Normal 3 2 3 7 4 5" xfId="21433"/>
    <cellStyle name="Normal 3 2 3 7 5" xfId="21434"/>
    <cellStyle name="Normal 3 2 3 7 5 2" xfId="21435"/>
    <cellStyle name="Normal 3 2 3 7 5 2 2" xfId="21436"/>
    <cellStyle name="Normal 3 2 3 7 5 2 3" xfId="21437"/>
    <cellStyle name="Normal 3 2 3 7 5 3" xfId="21438"/>
    <cellStyle name="Normal 3 2 3 7 5 3 2" xfId="21439"/>
    <cellStyle name="Normal 3 2 3 7 5 3 3" xfId="21440"/>
    <cellStyle name="Normal 3 2 3 7 5 4" xfId="21441"/>
    <cellStyle name="Normal 3 2 3 7 5 5" xfId="21442"/>
    <cellStyle name="Normal 3 2 3 7 6" xfId="21443"/>
    <cellStyle name="Normal 3 2 3 7 6 2" xfId="21444"/>
    <cellStyle name="Normal 3 2 3 7 6 3" xfId="21445"/>
    <cellStyle name="Normal 3 2 3 7 7" xfId="21446"/>
    <cellStyle name="Normal 3 2 3 7 7 2" xfId="21447"/>
    <cellStyle name="Normal 3 2 3 7 7 3" xfId="21448"/>
    <cellStyle name="Normal 3 2 3 7 8" xfId="21449"/>
    <cellStyle name="Normal 3 2 3 7 9" xfId="21450"/>
    <cellStyle name="Normal 3 2 3 8" xfId="21451"/>
    <cellStyle name="Normal 3 2 3 8 2" xfId="21452"/>
    <cellStyle name="Normal 3 2 3 8 2 2" xfId="21453"/>
    <cellStyle name="Normal 3 2 3 8 2 2 2" xfId="21454"/>
    <cellStyle name="Normal 3 2 3 8 2 2 3" xfId="21455"/>
    <cellStyle name="Normal 3 2 3 8 2 3" xfId="21456"/>
    <cellStyle name="Normal 3 2 3 8 2 3 2" xfId="21457"/>
    <cellStyle name="Normal 3 2 3 8 2 3 3" xfId="21458"/>
    <cellStyle name="Normal 3 2 3 8 2 4" xfId="21459"/>
    <cellStyle name="Normal 3 2 3 8 2 5" xfId="21460"/>
    <cellStyle name="Normal 3 2 3 8 3" xfId="21461"/>
    <cellStyle name="Normal 3 2 3 8 3 2" xfId="21462"/>
    <cellStyle name="Normal 3 2 3 8 3 2 2" xfId="21463"/>
    <cellStyle name="Normal 3 2 3 8 3 2 3" xfId="21464"/>
    <cellStyle name="Normal 3 2 3 8 3 3" xfId="21465"/>
    <cellStyle name="Normal 3 2 3 8 3 3 2" xfId="21466"/>
    <cellStyle name="Normal 3 2 3 8 3 3 3" xfId="21467"/>
    <cellStyle name="Normal 3 2 3 8 3 4" xfId="21468"/>
    <cellStyle name="Normal 3 2 3 8 3 5" xfId="21469"/>
    <cellStyle name="Normal 3 2 3 8 4" xfId="21470"/>
    <cellStyle name="Normal 3 2 3 8 4 2" xfId="21471"/>
    <cellStyle name="Normal 3 2 3 8 4 2 2" xfId="21472"/>
    <cellStyle name="Normal 3 2 3 8 4 2 3" xfId="21473"/>
    <cellStyle name="Normal 3 2 3 8 4 3" xfId="21474"/>
    <cellStyle name="Normal 3 2 3 8 4 3 2" xfId="21475"/>
    <cellStyle name="Normal 3 2 3 8 4 3 3" xfId="21476"/>
    <cellStyle name="Normal 3 2 3 8 4 4" xfId="21477"/>
    <cellStyle name="Normal 3 2 3 8 4 5" xfId="21478"/>
    <cellStyle name="Normal 3 2 3 8 5" xfId="21479"/>
    <cellStyle name="Normal 3 2 3 8 5 2" xfId="21480"/>
    <cellStyle name="Normal 3 2 3 8 5 2 2" xfId="21481"/>
    <cellStyle name="Normal 3 2 3 8 5 2 3" xfId="21482"/>
    <cellStyle name="Normal 3 2 3 8 5 3" xfId="21483"/>
    <cellStyle name="Normal 3 2 3 8 5 3 2" xfId="21484"/>
    <cellStyle name="Normal 3 2 3 8 5 3 3" xfId="21485"/>
    <cellStyle name="Normal 3 2 3 8 5 4" xfId="21486"/>
    <cellStyle name="Normal 3 2 3 8 5 5" xfId="21487"/>
    <cellStyle name="Normal 3 2 3 8 6" xfId="21488"/>
    <cellStyle name="Normal 3 2 3 8 6 2" xfId="21489"/>
    <cellStyle name="Normal 3 2 3 8 6 3" xfId="21490"/>
    <cellStyle name="Normal 3 2 3 8 7" xfId="21491"/>
    <cellStyle name="Normal 3 2 3 8 7 2" xfId="21492"/>
    <cellStyle name="Normal 3 2 3 8 7 3" xfId="21493"/>
    <cellStyle name="Normal 3 2 3 8 8" xfId="21494"/>
    <cellStyle name="Normal 3 2 3 8 9" xfId="21495"/>
    <cellStyle name="Normal 3 2 3 9" xfId="21496"/>
    <cellStyle name="Normal 3 2 3 9 2" xfId="21497"/>
    <cellStyle name="Normal 3 2 3 9 2 2" xfId="21498"/>
    <cellStyle name="Normal 3 2 3 9 2 2 2" xfId="21499"/>
    <cellStyle name="Normal 3 2 3 9 2 2 3" xfId="21500"/>
    <cellStyle name="Normal 3 2 3 9 2 3" xfId="21501"/>
    <cellStyle name="Normal 3 2 3 9 2 3 2" xfId="21502"/>
    <cellStyle name="Normal 3 2 3 9 2 3 3" xfId="21503"/>
    <cellStyle name="Normal 3 2 3 9 2 4" xfId="21504"/>
    <cellStyle name="Normal 3 2 3 9 2 5" xfId="21505"/>
    <cellStyle name="Normal 3 2 3 9 3" xfId="21506"/>
    <cellStyle name="Normal 3 2 3 9 3 2" xfId="21507"/>
    <cellStyle name="Normal 3 2 3 9 3 2 2" xfId="21508"/>
    <cellStyle name="Normal 3 2 3 9 3 2 3" xfId="21509"/>
    <cellStyle name="Normal 3 2 3 9 3 3" xfId="21510"/>
    <cellStyle name="Normal 3 2 3 9 3 3 2" xfId="21511"/>
    <cellStyle name="Normal 3 2 3 9 3 3 3" xfId="21512"/>
    <cellStyle name="Normal 3 2 3 9 3 4" xfId="21513"/>
    <cellStyle name="Normal 3 2 3 9 3 5" xfId="21514"/>
    <cellStyle name="Normal 3 2 3 9 4" xfId="21515"/>
    <cellStyle name="Normal 3 2 3 9 4 2" xfId="21516"/>
    <cellStyle name="Normal 3 2 3 9 4 2 2" xfId="21517"/>
    <cellStyle name="Normal 3 2 3 9 4 2 3" xfId="21518"/>
    <cellStyle name="Normal 3 2 3 9 4 3" xfId="21519"/>
    <cellStyle name="Normal 3 2 3 9 4 3 2" xfId="21520"/>
    <cellStyle name="Normal 3 2 3 9 4 3 3" xfId="21521"/>
    <cellStyle name="Normal 3 2 3 9 4 4" xfId="21522"/>
    <cellStyle name="Normal 3 2 3 9 4 5" xfId="21523"/>
    <cellStyle name="Normal 3 2 3 9 5" xfId="21524"/>
    <cellStyle name="Normal 3 2 3 9 5 2" xfId="21525"/>
    <cellStyle name="Normal 3 2 3 9 5 2 2" xfId="21526"/>
    <cellStyle name="Normal 3 2 3 9 5 2 3" xfId="21527"/>
    <cellStyle name="Normal 3 2 3 9 5 3" xfId="21528"/>
    <cellStyle name="Normal 3 2 3 9 5 3 2" xfId="21529"/>
    <cellStyle name="Normal 3 2 3 9 5 3 3" xfId="21530"/>
    <cellStyle name="Normal 3 2 3 9 5 4" xfId="21531"/>
    <cellStyle name="Normal 3 2 3 9 5 5" xfId="21532"/>
    <cellStyle name="Normal 3 2 3 9 6" xfId="21533"/>
    <cellStyle name="Normal 3 2 3 9 6 2" xfId="21534"/>
    <cellStyle name="Normal 3 2 3 9 6 3" xfId="21535"/>
    <cellStyle name="Normal 3 2 3 9 7" xfId="21536"/>
    <cellStyle name="Normal 3 2 3 9 7 2" xfId="21537"/>
    <cellStyle name="Normal 3 2 3 9 7 3" xfId="21538"/>
    <cellStyle name="Normal 3 2 3 9 8" xfId="21539"/>
    <cellStyle name="Normal 3 2 3 9 9" xfId="21540"/>
    <cellStyle name="Normal 3 2 4" xfId="21541"/>
    <cellStyle name="Normal 3 2 4 10" xfId="21542"/>
    <cellStyle name="Normal 3 2 4 10 2" xfId="21543"/>
    <cellStyle name="Normal 3 2 4 10 2 2" xfId="21544"/>
    <cellStyle name="Normal 3 2 4 10 2 2 2" xfId="21545"/>
    <cellStyle name="Normal 3 2 4 10 2 2 3" xfId="21546"/>
    <cellStyle name="Normal 3 2 4 10 2 3" xfId="21547"/>
    <cellStyle name="Normal 3 2 4 10 2 3 2" xfId="21548"/>
    <cellStyle name="Normal 3 2 4 10 2 3 3" xfId="21549"/>
    <cellStyle name="Normal 3 2 4 10 2 4" xfId="21550"/>
    <cellStyle name="Normal 3 2 4 10 2 5" xfId="21551"/>
    <cellStyle name="Normal 3 2 4 10 3" xfId="21552"/>
    <cellStyle name="Normal 3 2 4 10 3 2" xfId="21553"/>
    <cellStyle name="Normal 3 2 4 10 3 2 2" xfId="21554"/>
    <cellStyle name="Normal 3 2 4 10 3 2 3" xfId="21555"/>
    <cellStyle name="Normal 3 2 4 10 3 3" xfId="21556"/>
    <cellStyle name="Normal 3 2 4 10 3 3 2" xfId="21557"/>
    <cellStyle name="Normal 3 2 4 10 3 3 3" xfId="21558"/>
    <cellStyle name="Normal 3 2 4 10 3 4" xfId="21559"/>
    <cellStyle name="Normal 3 2 4 10 3 5" xfId="21560"/>
    <cellStyle name="Normal 3 2 4 10 4" xfId="21561"/>
    <cellStyle name="Normal 3 2 4 10 4 2" xfId="21562"/>
    <cellStyle name="Normal 3 2 4 10 4 2 2" xfId="21563"/>
    <cellStyle name="Normal 3 2 4 10 4 2 3" xfId="21564"/>
    <cellStyle name="Normal 3 2 4 10 4 3" xfId="21565"/>
    <cellStyle name="Normal 3 2 4 10 4 3 2" xfId="21566"/>
    <cellStyle name="Normal 3 2 4 10 4 3 3" xfId="21567"/>
    <cellStyle name="Normal 3 2 4 10 4 4" xfId="21568"/>
    <cellStyle name="Normal 3 2 4 10 4 5" xfId="21569"/>
    <cellStyle name="Normal 3 2 4 10 5" xfId="21570"/>
    <cellStyle name="Normal 3 2 4 10 5 2" xfId="21571"/>
    <cellStyle name="Normal 3 2 4 10 5 2 2" xfId="21572"/>
    <cellStyle name="Normal 3 2 4 10 5 2 3" xfId="21573"/>
    <cellStyle name="Normal 3 2 4 10 5 3" xfId="21574"/>
    <cellStyle name="Normal 3 2 4 10 5 3 2" xfId="21575"/>
    <cellStyle name="Normal 3 2 4 10 5 3 3" xfId="21576"/>
    <cellStyle name="Normal 3 2 4 10 5 4" xfId="21577"/>
    <cellStyle name="Normal 3 2 4 10 5 5" xfId="21578"/>
    <cellStyle name="Normal 3 2 4 10 6" xfId="21579"/>
    <cellStyle name="Normal 3 2 4 10 6 2" xfId="21580"/>
    <cellStyle name="Normal 3 2 4 10 6 3" xfId="21581"/>
    <cellStyle name="Normal 3 2 4 10 7" xfId="21582"/>
    <cellStyle name="Normal 3 2 4 10 7 2" xfId="21583"/>
    <cellStyle name="Normal 3 2 4 10 7 3" xfId="21584"/>
    <cellStyle name="Normal 3 2 4 10 8" xfId="21585"/>
    <cellStyle name="Normal 3 2 4 10 9" xfId="21586"/>
    <cellStyle name="Normal 3 2 4 11" xfId="21587"/>
    <cellStyle name="Normal 3 2 4 11 2" xfId="21588"/>
    <cellStyle name="Normal 3 2 4 11 2 2" xfId="21589"/>
    <cellStyle name="Normal 3 2 4 11 2 3" xfId="21590"/>
    <cellStyle name="Normal 3 2 4 11 3" xfId="21591"/>
    <cellStyle name="Normal 3 2 4 11 3 2" xfId="21592"/>
    <cellStyle name="Normal 3 2 4 11 3 3" xfId="21593"/>
    <cellStyle name="Normal 3 2 4 11 4" xfId="21594"/>
    <cellStyle name="Normal 3 2 4 11 5" xfId="21595"/>
    <cellStyle name="Normal 3 2 4 12" xfId="21596"/>
    <cellStyle name="Normal 3 2 4 12 2" xfId="21597"/>
    <cellStyle name="Normal 3 2 4 12 2 2" xfId="21598"/>
    <cellStyle name="Normal 3 2 4 12 2 3" xfId="21599"/>
    <cellStyle name="Normal 3 2 4 12 3" xfId="21600"/>
    <cellStyle name="Normal 3 2 4 12 3 2" xfId="21601"/>
    <cellStyle name="Normal 3 2 4 12 3 3" xfId="21602"/>
    <cellStyle name="Normal 3 2 4 12 4" xfId="21603"/>
    <cellStyle name="Normal 3 2 4 12 5" xfId="21604"/>
    <cellStyle name="Normal 3 2 4 13" xfId="21605"/>
    <cellStyle name="Normal 3 2 4 13 2" xfId="21606"/>
    <cellStyle name="Normal 3 2 4 13 2 2" xfId="21607"/>
    <cellStyle name="Normal 3 2 4 13 2 3" xfId="21608"/>
    <cellStyle name="Normal 3 2 4 13 3" xfId="21609"/>
    <cellStyle name="Normal 3 2 4 13 3 2" xfId="21610"/>
    <cellStyle name="Normal 3 2 4 13 3 3" xfId="21611"/>
    <cellStyle name="Normal 3 2 4 13 4" xfId="21612"/>
    <cellStyle name="Normal 3 2 4 13 5" xfId="21613"/>
    <cellStyle name="Normal 3 2 4 14" xfId="21614"/>
    <cellStyle name="Normal 3 2 4 14 2" xfId="21615"/>
    <cellStyle name="Normal 3 2 4 14 2 2" xfId="21616"/>
    <cellStyle name="Normal 3 2 4 14 2 3" xfId="21617"/>
    <cellStyle name="Normal 3 2 4 14 3" xfId="21618"/>
    <cellStyle name="Normal 3 2 4 14 3 2" xfId="21619"/>
    <cellStyle name="Normal 3 2 4 14 3 3" xfId="21620"/>
    <cellStyle name="Normal 3 2 4 14 4" xfId="21621"/>
    <cellStyle name="Normal 3 2 4 14 5" xfId="21622"/>
    <cellStyle name="Normal 3 2 4 15" xfId="21623"/>
    <cellStyle name="Normal 3 2 4 15 2" xfId="21624"/>
    <cellStyle name="Normal 3 2 4 15 3" xfId="21625"/>
    <cellStyle name="Normal 3 2 4 16" xfId="21626"/>
    <cellStyle name="Normal 3 2 4 16 2" xfId="21627"/>
    <cellStyle name="Normal 3 2 4 16 3" xfId="21628"/>
    <cellStyle name="Normal 3 2 4 17" xfId="21629"/>
    <cellStyle name="Normal 3 2 4 17 2" xfId="21630"/>
    <cellStyle name="Normal 3 2 4 17 3" xfId="21631"/>
    <cellStyle name="Normal 3 2 4 18" xfId="21632"/>
    <cellStyle name="Normal 3 2 4 19" xfId="21633"/>
    <cellStyle name="Normal 3 2 4 2" xfId="21634"/>
    <cellStyle name="Normal 3 2 4 2 10" xfId="21635"/>
    <cellStyle name="Normal 3 2 4 2 10 2" xfId="21636"/>
    <cellStyle name="Normal 3 2 4 2 10 2 2" xfId="21637"/>
    <cellStyle name="Normal 3 2 4 2 10 2 3" xfId="21638"/>
    <cellStyle name="Normal 3 2 4 2 10 3" xfId="21639"/>
    <cellStyle name="Normal 3 2 4 2 10 3 2" xfId="21640"/>
    <cellStyle name="Normal 3 2 4 2 10 3 3" xfId="21641"/>
    <cellStyle name="Normal 3 2 4 2 10 4" xfId="21642"/>
    <cellStyle name="Normal 3 2 4 2 10 5" xfId="21643"/>
    <cellStyle name="Normal 3 2 4 2 11" xfId="21644"/>
    <cellStyle name="Normal 3 2 4 2 11 2" xfId="21645"/>
    <cellStyle name="Normal 3 2 4 2 11 2 2" xfId="21646"/>
    <cellStyle name="Normal 3 2 4 2 11 2 3" xfId="21647"/>
    <cellStyle name="Normal 3 2 4 2 11 3" xfId="21648"/>
    <cellStyle name="Normal 3 2 4 2 11 3 2" xfId="21649"/>
    <cellStyle name="Normal 3 2 4 2 11 3 3" xfId="21650"/>
    <cellStyle name="Normal 3 2 4 2 11 4" xfId="21651"/>
    <cellStyle name="Normal 3 2 4 2 11 5" xfId="21652"/>
    <cellStyle name="Normal 3 2 4 2 12" xfId="21653"/>
    <cellStyle name="Normal 3 2 4 2 12 2" xfId="21654"/>
    <cellStyle name="Normal 3 2 4 2 12 3" xfId="21655"/>
    <cellStyle name="Normal 3 2 4 2 13" xfId="21656"/>
    <cellStyle name="Normal 3 2 4 2 13 2" xfId="21657"/>
    <cellStyle name="Normal 3 2 4 2 13 3" xfId="21658"/>
    <cellStyle name="Normal 3 2 4 2 14" xfId="21659"/>
    <cellStyle name="Normal 3 2 4 2 14 2" xfId="21660"/>
    <cellStyle name="Normal 3 2 4 2 14 3" xfId="21661"/>
    <cellStyle name="Normal 3 2 4 2 15" xfId="21662"/>
    <cellStyle name="Normal 3 2 4 2 16" xfId="21663"/>
    <cellStyle name="Normal 3 2 4 2 2" xfId="21664"/>
    <cellStyle name="Normal 3 2 4 2 2 2" xfId="21665"/>
    <cellStyle name="Normal 3 2 4 2 2 2 2" xfId="21666"/>
    <cellStyle name="Normal 3 2 4 2 2 2 2 2" xfId="21667"/>
    <cellStyle name="Normal 3 2 4 2 2 2 2 3" xfId="21668"/>
    <cellStyle name="Normal 3 2 4 2 2 2 3" xfId="21669"/>
    <cellStyle name="Normal 3 2 4 2 2 2 3 2" xfId="21670"/>
    <cellStyle name="Normal 3 2 4 2 2 2 3 3" xfId="21671"/>
    <cellStyle name="Normal 3 2 4 2 2 2 4" xfId="21672"/>
    <cellStyle name="Normal 3 2 4 2 2 2 5" xfId="21673"/>
    <cellStyle name="Normal 3 2 4 2 2 3" xfId="21674"/>
    <cellStyle name="Normal 3 2 4 2 2 3 2" xfId="21675"/>
    <cellStyle name="Normal 3 2 4 2 2 3 2 2" xfId="21676"/>
    <cellStyle name="Normal 3 2 4 2 2 3 2 3" xfId="21677"/>
    <cellStyle name="Normal 3 2 4 2 2 3 3" xfId="21678"/>
    <cellStyle name="Normal 3 2 4 2 2 3 3 2" xfId="21679"/>
    <cellStyle name="Normal 3 2 4 2 2 3 3 3" xfId="21680"/>
    <cellStyle name="Normal 3 2 4 2 2 3 4" xfId="21681"/>
    <cellStyle name="Normal 3 2 4 2 2 3 5" xfId="21682"/>
    <cellStyle name="Normal 3 2 4 2 2 4" xfId="21683"/>
    <cellStyle name="Normal 3 2 4 2 2 4 2" xfId="21684"/>
    <cellStyle name="Normal 3 2 4 2 2 4 2 2" xfId="21685"/>
    <cellStyle name="Normal 3 2 4 2 2 4 2 3" xfId="21686"/>
    <cellStyle name="Normal 3 2 4 2 2 4 3" xfId="21687"/>
    <cellStyle name="Normal 3 2 4 2 2 4 3 2" xfId="21688"/>
    <cellStyle name="Normal 3 2 4 2 2 4 3 3" xfId="21689"/>
    <cellStyle name="Normal 3 2 4 2 2 4 4" xfId="21690"/>
    <cellStyle name="Normal 3 2 4 2 2 4 5" xfId="21691"/>
    <cellStyle name="Normal 3 2 4 2 2 5" xfId="21692"/>
    <cellStyle name="Normal 3 2 4 2 2 5 2" xfId="21693"/>
    <cellStyle name="Normal 3 2 4 2 2 5 2 2" xfId="21694"/>
    <cellStyle name="Normal 3 2 4 2 2 5 2 3" xfId="21695"/>
    <cellStyle name="Normal 3 2 4 2 2 5 3" xfId="21696"/>
    <cellStyle name="Normal 3 2 4 2 2 5 3 2" xfId="21697"/>
    <cellStyle name="Normal 3 2 4 2 2 5 3 3" xfId="21698"/>
    <cellStyle name="Normal 3 2 4 2 2 5 4" xfId="21699"/>
    <cellStyle name="Normal 3 2 4 2 2 5 5" xfId="21700"/>
    <cellStyle name="Normal 3 2 4 2 2 6" xfId="21701"/>
    <cellStyle name="Normal 3 2 4 2 2 6 2" xfId="21702"/>
    <cellStyle name="Normal 3 2 4 2 2 6 3" xfId="21703"/>
    <cellStyle name="Normal 3 2 4 2 2 7" xfId="21704"/>
    <cellStyle name="Normal 3 2 4 2 2 7 2" xfId="21705"/>
    <cellStyle name="Normal 3 2 4 2 2 7 3" xfId="21706"/>
    <cellStyle name="Normal 3 2 4 2 2 8" xfId="21707"/>
    <cellStyle name="Normal 3 2 4 2 2 9" xfId="21708"/>
    <cellStyle name="Normal 3 2 4 2 3" xfId="21709"/>
    <cellStyle name="Normal 3 2 4 2 3 2" xfId="21710"/>
    <cellStyle name="Normal 3 2 4 2 3 2 2" xfId="21711"/>
    <cellStyle name="Normal 3 2 4 2 3 2 2 2" xfId="21712"/>
    <cellStyle name="Normal 3 2 4 2 3 2 2 3" xfId="21713"/>
    <cellStyle name="Normal 3 2 4 2 3 2 3" xfId="21714"/>
    <cellStyle name="Normal 3 2 4 2 3 2 3 2" xfId="21715"/>
    <cellStyle name="Normal 3 2 4 2 3 2 3 3" xfId="21716"/>
    <cellStyle name="Normal 3 2 4 2 3 2 4" xfId="21717"/>
    <cellStyle name="Normal 3 2 4 2 3 2 5" xfId="21718"/>
    <cellStyle name="Normal 3 2 4 2 3 3" xfId="21719"/>
    <cellStyle name="Normal 3 2 4 2 3 3 2" xfId="21720"/>
    <cellStyle name="Normal 3 2 4 2 3 3 2 2" xfId="21721"/>
    <cellStyle name="Normal 3 2 4 2 3 3 2 3" xfId="21722"/>
    <cellStyle name="Normal 3 2 4 2 3 3 3" xfId="21723"/>
    <cellStyle name="Normal 3 2 4 2 3 3 3 2" xfId="21724"/>
    <cellStyle name="Normal 3 2 4 2 3 3 3 3" xfId="21725"/>
    <cellStyle name="Normal 3 2 4 2 3 3 4" xfId="21726"/>
    <cellStyle name="Normal 3 2 4 2 3 3 5" xfId="21727"/>
    <cellStyle name="Normal 3 2 4 2 3 4" xfId="21728"/>
    <cellStyle name="Normal 3 2 4 2 3 4 2" xfId="21729"/>
    <cellStyle name="Normal 3 2 4 2 3 4 2 2" xfId="21730"/>
    <cellStyle name="Normal 3 2 4 2 3 4 2 3" xfId="21731"/>
    <cellStyle name="Normal 3 2 4 2 3 4 3" xfId="21732"/>
    <cellStyle name="Normal 3 2 4 2 3 4 3 2" xfId="21733"/>
    <cellStyle name="Normal 3 2 4 2 3 4 3 3" xfId="21734"/>
    <cellStyle name="Normal 3 2 4 2 3 4 4" xfId="21735"/>
    <cellStyle name="Normal 3 2 4 2 3 4 5" xfId="21736"/>
    <cellStyle name="Normal 3 2 4 2 3 5" xfId="21737"/>
    <cellStyle name="Normal 3 2 4 2 3 5 2" xfId="21738"/>
    <cellStyle name="Normal 3 2 4 2 3 5 2 2" xfId="21739"/>
    <cellStyle name="Normal 3 2 4 2 3 5 2 3" xfId="21740"/>
    <cellStyle name="Normal 3 2 4 2 3 5 3" xfId="21741"/>
    <cellStyle name="Normal 3 2 4 2 3 5 3 2" xfId="21742"/>
    <cellStyle name="Normal 3 2 4 2 3 5 3 3" xfId="21743"/>
    <cellStyle name="Normal 3 2 4 2 3 5 4" xfId="21744"/>
    <cellStyle name="Normal 3 2 4 2 3 5 5" xfId="21745"/>
    <cellStyle name="Normal 3 2 4 2 3 6" xfId="21746"/>
    <cellStyle name="Normal 3 2 4 2 3 6 2" xfId="21747"/>
    <cellStyle name="Normal 3 2 4 2 3 6 3" xfId="21748"/>
    <cellStyle name="Normal 3 2 4 2 3 7" xfId="21749"/>
    <cellStyle name="Normal 3 2 4 2 3 7 2" xfId="21750"/>
    <cellStyle name="Normal 3 2 4 2 3 7 3" xfId="21751"/>
    <cellStyle name="Normal 3 2 4 2 3 8" xfId="21752"/>
    <cellStyle name="Normal 3 2 4 2 3 9" xfId="21753"/>
    <cellStyle name="Normal 3 2 4 2 4" xfId="21754"/>
    <cellStyle name="Normal 3 2 4 2 4 2" xfId="21755"/>
    <cellStyle name="Normal 3 2 4 2 4 2 2" xfId="21756"/>
    <cellStyle name="Normal 3 2 4 2 4 2 2 2" xfId="21757"/>
    <cellStyle name="Normal 3 2 4 2 4 2 2 3" xfId="21758"/>
    <cellStyle name="Normal 3 2 4 2 4 2 3" xfId="21759"/>
    <cellStyle name="Normal 3 2 4 2 4 2 3 2" xfId="21760"/>
    <cellStyle name="Normal 3 2 4 2 4 2 3 3" xfId="21761"/>
    <cellStyle name="Normal 3 2 4 2 4 2 4" xfId="21762"/>
    <cellStyle name="Normal 3 2 4 2 4 2 5" xfId="21763"/>
    <cellStyle name="Normal 3 2 4 2 4 3" xfId="21764"/>
    <cellStyle name="Normal 3 2 4 2 4 3 2" xfId="21765"/>
    <cellStyle name="Normal 3 2 4 2 4 3 2 2" xfId="21766"/>
    <cellStyle name="Normal 3 2 4 2 4 3 2 3" xfId="21767"/>
    <cellStyle name="Normal 3 2 4 2 4 3 3" xfId="21768"/>
    <cellStyle name="Normal 3 2 4 2 4 3 3 2" xfId="21769"/>
    <cellStyle name="Normal 3 2 4 2 4 3 3 3" xfId="21770"/>
    <cellStyle name="Normal 3 2 4 2 4 3 4" xfId="21771"/>
    <cellStyle name="Normal 3 2 4 2 4 3 5" xfId="21772"/>
    <cellStyle name="Normal 3 2 4 2 4 4" xfId="21773"/>
    <cellStyle name="Normal 3 2 4 2 4 4 2" xfId="21774"/>
    <cellStyle name="Normal 3 2 4 2 4 4 2 2" xfId="21775"/>
    <cellStyle name="Normal 3 2 4 2 4 4 2 3" xfId="21776"/>
    <cellStyle name="Normal 3 2 4 2 4 4 3" xfId="21777"/>
    <cellStyle name="Normal 3 2 4 2 4 4 3 2" xfId="21778"/>
    <cellStyle name="Normal 3 2 4 2 4 4 3 3" xfId="21779"/>
    <cellStyle name="Normal 3 2 4 2 4 4 4" xfId="21780"/>
    <cellStyle name="Normal 3 2 4 2 4 4 5" xfId="21781"/>
    <cellStyle name="Normal 3 2 4 2 4 5" xfId="21782"/>
    <cellStyle name="Normal 3 2 4 2 4 5 2" xfId="21783"/>
    <cellStyle name="Normal 3 2 4 2 4 5 2 2" xfId="21784"/>
    <cellStyle name="Normal 3 2 4 2 4 5 2 3" xfId="21785"/>
    <cellStyle name="Normal 3 2 4 2 4 5 3" xfId="21786"/>
    <cellStyle name="Normal 3 2 4 2 4 5 3 2" xfId="21787"/>
    <cellStyle name="Normal 3 2 4 2 4 5 3 3" xfId="21788"/>
    <cellStyle name="Normal 3 2 4 2 4 5 4" xfId="21789"/>
    <cellStyle name="Normal 3 2 4 2 4 5 5" xfId="21790"/>
    <cellStyle name="Normal 3 2 4 2 4 6" xfId="21791"/>
    <cellStyle name="Normal 3 2 4 2 4 6 2" xfId="21792"/>
    <cellStyle name="Normal 3 2 4 2 4 6 3" xfId="21793"/>
    <cellStyle name="Normal 3 2 4 2 4 7" xfId="21794"/>
    <cellStyle name="Normal 3 2 4 2 4 7 2" xfId="21795"/>
    <cellStyle name="Normal 3 2 4 2 4 7 3" xfId="21796"/>
    <cellStyle name="Normal 3 2 4 2 4 8" xfId="21797"/>
    <cellStyle name="Normal 3 2 4 2 4 9" xfId="21798"/>
    <cellStyle name="Normal 3 2 4 2 5" xfId="21799"/>
    <cellStyle name="Normal 3 2 4 2 5 2" xfId="21800"/>
    <cellStyle name="Normal 3 2 4 2 5 2 2" xfId="21801"/>
    <cellStyle name="Normal 3 2 4 2 5 2 2 2" xfId="21802"/>
    <cellStyle name="Normal 3 2 4 2 5 2 2 3" xfId="21803"/>
    <cellStyle name="Normal 3 2 4 2 5 2 3" xfId="21804"/>
    <cellStyle name="Normal 3 2 4 2 5 2 3 2" xfId="21805"/>
    <cellStyle name="Normal 3 2 4 2 5 2 3 3" xfId="21806"/>
    <cellStyle name="Normal 3 2 4 2 5 2 4" xfId="21807"/>
    <cellStyle name="Normal 3 2 4 2 5 2 5" xfId="21808"/>
    <cellStyle name="Normal 3 2 4 2 5 3" xfId="21809"/>
    <cellStyle name="Normal 3 2 4 2 5 3 2" xfId="21810"/>
    <cellStyle name="Normal 3 2 4 2 5 3 2 2" xfId="21811"/>
    <cellStyle name="Normal 3 2 4 2 5 3 2 3" xfId="21812"/>
    <cellStyle name="Normal 3 2 4 2 5 3 3" xfId="21813"/>
    <cellStyle name="Normal 3 2 4 2 5 3 3 2" xfId="21814"/>
    <cellStyle name="Normal 3 2 4 2 5 3 3 3" xfId="21815"/>
    <cellStyle name="Normal 3 2 4 2 5 3 4" xfId="21816"/>
    <cellStyle name="Normal 3 2 4 2 5 3 5" xfId="21817"/>
    <cellStyle name="Normal 3 2 4 2 5 4" xfId="21818"/>
    <cellStyle name="Normal 3 2 4 2 5 4 2" xfId="21819"/>
    <cellStyle name="Normal 3 2 4 2 5 4 2 2" xfId="21820"/>
    <cellStyle name="Normal 3 2 4 2 5 4 2 3" xfId="21821"/>
    <cellStyle name="Normal 3 2 4 2 5 4 3" xfId="21822"/>
    <cellStyle name="Normal 3 2 4 2 5 4 3 2" xfId="21823"/>
    <cellStyle name="Normal 3 2 4 2 5 4 3 3" xfId="21824"/>
    <cellStyle name="Normal 3 2 4 2 5 4 4" xfId="21825"/>
    <cellStyle name="Normal 3 2 4 2 5 4 5" xfId="21826"/>
    <cellStyle name="Normal 3 2 4 2 5 5" xfId="21827"/>
    <cellStyle name="Normal 3 2 4 2 5 5 2" xfId="21828"/>
    <cellStyle name="Normal 3 2 4 2 5 5 2 2" xfId="21829"/>
    <cellStyle name="Normal 3 2 4 2 5 5 2 3" xfId="21830"/>
    <cellStyle name="Normal 3 2 4 2 5 5 3" xfId="21831"/>
    <cellStyle name="Normal 3 2 4 2 5 5 3 2" xfId="21832"/>
    <cellStyle name="Normal 3 2 4 2 5 5 3 3" xfId="21833"/>
    <cellStyle name="Normal 3 2 4 2 5 5 4" xfId="21834"/>
    <cellStyle name="Normal 3 2 4 2 5 5 5" xfId="21835"/>
    <cellStyle name="Normal 3 2 4 2 5 6" xfId="21836"/>
    <cellStyle name="Normal 3 2 4 2 5 6 2" xfId="21837"/>
    <cellStyle name="Normal 3 2 4 2 5 6 3" xfId="21838"/>
    <cellStyle name="Normal 3 2 4 2 5 7" xfId="21839"/>
    <cellStyle name="Normal 3 2 4 2 5 7 2" xfId="21840"/>
    <cellStyle name="Normal 3 2 4 2 5 7 3" xfId="21841"/>
    <cellStyle name="Normal 3 2 4 2 5 8" xfId="21842"/>
    <cellStyle name="Normal 3 2 4 2 5 9" xfId="21843"/>
    <cellStyle name="Normal 3 2 4 2 6" xfId="21844"/>
    <cellStyle name="Normal 3 2 4 2 6 2" xfId="21845"/>
    <cellStyle name="Normal 3 2 4 2 6 2 2" xfId="21846"/>
    <cellStyle name="Normal 3 2 4 2 6 2 2 2" xfId="21847"/>
    <cellStyle name="Normal 3 2 4 2 6 2 2 3" xfId="21848"/>
    <cellStyle name="Normal 3 2 4 2 6 2 3" xfId="21849"/>
    <cellStyle name="Normal 3 2 4 2 6 2 3 2" xfId="21850"/>
    <cellStyle name="Normal 3 2 4 2 6 2 3 3" xfId="21851"/>
    <cellStyle name="Normal 3 2 4 2 6 2 4" xfId="21852"/>
    <cellStyle name="Normal 3 2 4 2 6 2 5" xfId="21853"/>
    <cellStyle name="Normal 3 2 4 2 6 3" xfId="21854"/>
    <cellStyle name="Normal 3 2 4 2 6 3 2" xfId="21855"/>
    <cellStyle name="Normal 3 2 4 2 6 3 2 2" xfId="21856"/>
    <cellStyle name="Normal 3 2 4 2 6 3 2 3" xfId="21857"/>
    <cellStyle name="Normal 3 2 4 2 6 3 3" xfId="21858"/>
    <cellStyle name="Normal 3 2 4 2 6 3 3 2" xfId="21859"/>
    <cellStyle name="Normal 3 2 4 2 6 3 3 3" xfId="21860"/>
    <cellStyle name="Normal 3 2 4 2 6 3 4" xfId="21861"/>
    <cellStyle name="Normal 3 2 4 2 6 3 5" xfId="21862"/>
    <cellStyle name="Normal 3 2 4 2 6 4" xfId="21863"/>
    <cellStyle name="Normal 3 2 4 2 6 4 2" xfId="21864"/>
    <cellStyle name="Normal 3 2 4 2 6 4 2 2" xfId="21865"/>
    <cellStyle name="Normal 3 2 4 2 6 4 2 3" xfId="21866"/>
    <cellStyle name="Normal 3 2 4 2 6 4 3" xfId="21867"/>
    <cellStyle name="Normal 3 2 4 2 6 4 3 2" xfId="21868"/>
    <cellStyle name="Normal 3 2 4 2 6 4 3 3" xfId="21869"/>
    <cellStyle name="Normal 3 2 4 2 6 4 4" xfId="21870"/>
    <cellStyle name="Normal 3 2 4 2 6 4 5" xfId="21871"/>
    <cellStyle name="Normal 3 2 4 2 6 5" xfId="21872"/>
    <cellStyle name="Normal 3 2 4 2 6 5 2" xfId="21873"/>
    <cellStyle name="Normal 3 2 4 2 6 5 2 2" xfId="21874"/>
    <cellStyle name="Normal 3 2 4 2 6 5 2 3" xfId="21875"/>
    <cellStyle name="Normal 3 2 4 2 6 5 3" xfId="21876"/>
    <cellStyle name="Normal 3 2 4 2 6 5 3 2" xfId="21877"/>
    <cellStyle name="Normal 3 2 4 2 6 5 3 3" xfId="21878"/>
    <cellStyle name="Normal 3 2 4 2 6 5 4" xfId="21879"/>
    <cellStyle name="Normal 3 2 4 2 6 5 5" xfId="21880"/>
    <cellStyle name="Normal 3 2 4 2 6 6" xfId="21881"/>
    <cellStyle name="Normal 3 2 4 2 6 6 2" xfId="21882"/>
    <cellStyle name="Normal 3 2 4 2 6 6 3" xfId="21883"/>
    <cellStyle name="Normal 3 2 4 2 6 7" xfId="21884"/>
    <cellStyle name="Normal 3 2 4 2 6 7 2" xfId="21885"/>
    <cellStyle name="Normal 3 2 4 2 6 7 3" xfId="21886"/>
    <cellStyle name="Normal 3 2 4 2 6 8" xfId="21887"/>
    <cellStyle name="Normal 3 2 4 2 6 9" xfId="21888"/>
    <cellStyle name="Normal 3 2 4 2 7" xfId="21889"/>
    <cellStyle name="Normal 3 2 4 2 7 2" xfId="21890"/>
    <cellStyle name="Normal 3 2 4 2 7 2 2" xfId="21891"/>
    <cellStyle name="Normal 3 2 4 2 7 2 2 2" xfId="21892"/>
    <cellStyle name="Normal 3 2 4 2 7 2 2 3" xfId="21893"/>
    <cellStyle name="Normal 3 2 4 2 7 2 3" xfId="21894"/>
    <cellStyle name="Normal 3 2 4 2 7 2 3 2" xfId="21895"/>
    <cellStyle name="Normal 3 2 4 2 7 2 3 3" xfId="21896"/>
    <cellStyle name="Normal 3 2 4 2 7 2 4" xfId="21897"/>
    <cellStyle name="Normal 3 2 4 2 7 2 5" xfId="21898"/>
    <cellStyle name="Normal 3 2 4 2 7 3" xfId="21899"/>
    <cellStyle name="Normal 3 2 4 2 7 3 2" xfId="21900"/>
    <cellStyle name="Normal 3 2 4 2 7 3 2 2" xfId="21901"/>
    <cellStyle name="Normal 3 2 4 2 7 3 2 3" xfId="21902"/>
    <cellStyle name="Normal 3 2 4 2 7 3 3" xfId="21903"/>
    <cellStyle name="Normal 3 2 4 2 7 3 3 2" xfId="21904"/>
    <cellStyle name="Normal 3 2 4 2 7 3 3 3" xfId="21905"/>
    <cellStyle name="Normal 3 2 4 2 7 3 4" xfId="21906"/>
    <cellStyle name="Normal 3 2 4 2 7 3 5" xfId="21907"/>
    <cellStyle name="Normal 3 2 4 2 7 4" xfId="21908"/>
    <cellStyle name="Normal 3 2 4 2 7 4 2" xfId="21909"/>
    <cellStyle name="Normal 3 2 4 2 7 4 2 2" xfId="21910"/>
    <cellStyle name="Normal 3 2 4 2 7 4 2 3" xfId="21911"/>
    <cellStyle name="Normal 3 2 4 2 7 4 3" xfId="21912"/>
    <cellStyle name="Normal 3 2 4 2 7 4 3 2" xfId="21913"/>
    <cellStyle name="Normal 3 2 4 2 7 4 3 3" xfId="21914"/>
    <cellStyle name="Normal 3 2 4 2 7 4 4" xfId="21915"/>
    <cellStyle name="Normal 3 2 4 2 7 4 5" xfId="21916"/>
    <cellStyle name="Normal 3 2 4 2 7 5" xfId="21917"/>
    <cellStyle name="Normal 3 2 4 2 7 5 2" xfId="21918"/>
    <cellStyle name="Normal 3 2 4 2 7 5 2 2" xfId="21919"/>
    <cellStyle name="Normal 3 2 4 2 7 5 2 3" xfId="21920"/>
    <cellStyle name="Normal 3 2 4 2 7 5 3" xfId="21921"/>
    <cellStyle name="Normal 3 2 4 2 7 5 3 2" xfId="21922"/>
    <cellStyle name="Normal 3 2 4 2 7 5 3 3" xfId="21923"/>
    <cellStyle name="Normal 3 2 4 2 7 5 4" xfId="21924"/>
    <cellStyle name="Normal 3 2 4 2 7 5 5" xfId="21925"/>
    <cellStyle name="Normal 3 2 4 2 7 6" xfId="21926"/>
    <cellStyle name="Normal 3 2 4 2 7 6 2" xfId="21927"/>
    <cellStyle name="Normal 3 2 4 2 7 6 3" xfId="21928"/>
    <cellStyle name="Normal 3 2 4 2 7 7" xfId="21929"/>
    <cellStyle name="Normal 3 2 4 2 7 7 2" xfId="21930"/>
    <cellStyle name="Normal 3 2 4 2 7 7 3" xfId="21931"/>
    <cellStyle name="Normal 3 2 4 2 7 8" xfId="21932"/>
    <cellStyle name="Normal 3 2 4 2 7 9" xfId="21933"/>
    <cellStyle name="Normal 3 2 4 2 8" xfId="21934"/>
    <cellStyle name="Normal 3 2 4 2 8 2" xfId="21935"/>
    <cellStyle name="Normal 3 2 4 2 8 2 2" xfId="21936"/>
    <cellStyle name="Normal 3 2 4 2 8 2 3" xfId="21937"/>
    <cellStyle name="Normal 3 2 4 2 8 3" xfId="21938"/>
    <cellStyle name="Normal 3 2 4 2 8 3 2" xfId="21939"/>
    <cellStyle name="Normal 3 2 4 2 8 3 3" xfId="21940"/>
    <cellStyle name="Normal 3 2 4 2 8 4" xfId="21941"/>
    <cellStyle name="Normal 3 2 4 2 8 5" xfId="21942"/>
    <cellStyle name="Normal 3 2 4 2 9" xfId="21943"/>
    <cellStyle name="Normal 3 2 4 2 9 2" xfId="21944"/>
    <cellStyle name="Normal 3 2 4 2 9 2 2" xfId="21945"/>
    <cellStyle name="Normal 3 2 4 2 9 2 3" xfId="21946"/>
    <cellStyle name="Normal 3 2 4 2 9 3" xfId="21947"/>
    <cellStyle name="Normal 3 2 4 2 9 3 2" xfId="21948"/>
    <cellStyle name="Normal 3 2 4 2 9 3 3" xfId="21949"/>
    <cellStyle name="Normal 3 2 4 2 9 4" xfId="21950"/>
    <cellStyle name="Normal 3 2 4 2 9 5" xfId="21951"/>
    <cellStyle name="Normal 3 2 4 3" xfId="21952"/>
    <cellStyle name="Normal 3 2 4 3 10" xfId="21953"/>
    <cellStyle name="Normal 3 2 4 3 10 2" xfId="21954"/>
    <cellStyle name="Normal 3 2 4 3 10 2 2" xfId="21955"/>
    <cellStyle name="Normal 3 2 4 3 10 2 3" xfId="21956"/>
    <cellStyle name="Normal 3 2 4 3 10 3" xfId="21957"/>
    <cellStyle name="Normal 3 2 4 3 10 3 2" xfId="21958"/>
    <cellStyle name="Normal 3 2 4 3 10 3 3" xfId="21959"/>
    <cellStyle name="Normal 3 2 4 3 10 4" xfId="21960"/>
    <cellStyle name="Normal 3 2 4 3 10 5" xfId="21961"/>
    <cellStyle name="Normal 3 2 4 3 11" xfId="21962"/>
    <cellStyle name="Normal 3 2 4 3 11 2" xfId="21963"/>
    <cellStyle name="Normal 3 2 4 3 11 2 2" xfId="21964"/>
    <cellStyle name="Normal 3 2 4 3 11 2 3" xfId="21965"/>
    <cellStyle name="Normal 3 2 4 3 11 3" xfId="21966"/>
    <cellStyle name="Normal 3 2 4 3 11 3 2" xfId="21967"/>
    <cellStyle name="Normal 3 2 4 3 11 3 3" xfId="21968"/>
    <cellStyle name="Normal 3 2 4 3 11 4" xfId="21969"/>
    <cellStyle name="Normal 3 2 4 3 11 5" xfId="21970"/>
    <cellStyle name="Normal 3 2 4 3 12" xfId="21971"/>
    <cellStyle name="Normal 3 2 4 3 12 2" xfId="21972"/>
    <cellStyle name="Normal 3 2 4 3 12 3" xfId="21973"/>
    <cellStyle name="Normal 3 2 4 3 13" xfId="21974"/>
    <cellStyle name="Normal 3 2 4 3 13 2" xfId="21975"/>
    <cellStyle name="Normal 3 2 4 3 13 3" xfId="21976"/>
    <cellStyle name="Normal 3 2 4 3 14" xfId="21977"/>
    <cellStyle name="Normal 3 2 4 3 14 2" xfId="21978"/>
    <cellStyle name="Normal 3 2 4 3 14 3" xfId="21979"/>
    <cellStyle name="Normal 3 2 4 3 15" xfId="21980"/>
    <cellStyle name="Normal 3 2 4 3 16" xfId="21981"/>
    <cellStyle name="Normal 3 2 4 3 2" xfId="21982"/>
    <cellStyle name="Normal 3 2 4 3 2 2" xfId="21983"/>
    <cellStyle name="Normal 3 2 4 3 2 2 2" xfId="21984"/>
    <cellStyle name="Normal 3 2 4 3 2 2 2 2" xfId="21985"/>
    <cellStyle name="Normal 3 2 4 3 2 2 2 3" xfId="21986"/>
    <cellStyle name="Normal 3 2 4 3 2 2 3" xfId="21987"/>
    <cellStyle name="Normal 3 2 4 3 2 2 3 2" xfId="21988"/>
    <cellStyle name="Normal 3 2 4 3 2 2 3 3" xfId="21989"/>
    <cellStyle name="Normal 3 2 4 3 2 2 4" xfId="21990"/>
    <cellStyle name="Normal 3 2 4 3 2 2 5" xfId="21991"/>
    <cellStyle name="Normal 3 2 4 3 2 3" xfId="21992"/>
    <cellStyle name="Normal 3 2 4 3 2 3 2" xfId="21993"/>
    <cellStyle name="Normal 3 2 4 3 2 3 2 2" xfId="21994"/>
    <cellStyle name="Normal 3 2 4 3 2 3 2 3" xfId="21995"/>
    <cellStyle name="Normal 3 2 4 3 2 3 3" xfId="21996"/>
    <cellStyle name="Normal 3 2 4 3 2 3 3 2" xfId="21997"/>
    <cellStyle name="Normal 3 2 4 3 2 3 3 3" xfId="21998"/>
    <cellStyle name="Normal 3 2 4 3 2 3 4" xfId="21999"/>
    <cellStyle name="Normal 3 2 4 3 2 3 5" xfId="22000"/>
    <cellStyle name="Normal 3 2 4 3 2 4" xfId="22001"/>
    <cellStyle name="Normal 3 2 4 3 2 4 2" xfId="22002"/>
    <cellStyle name="Normal 3 2 4 3 2 4 2 2" xfId="22003"/>
    <cellStyle name="Normal 3 2 4 3 2 4 2 3" xfId="22004"/>
    <cellStyle name="Normal 3 2 4 3 2 4 3" xfId="22005"/>
    <cellStyle name="Normal 3 2 4 3 2 4 3 2" xfId="22006"/>
    <cellStyle name="Normal 3 2 4 3 2 4 3 3" xfId="22007"/>
    <cellStyle name="Normal 3 2 4 3 2 4 4" xfId="22008"/>
    <cellStyle name="Normal 3 2 4 3 2 4 5" xfId="22009"/>
    <cellStyle name="Normal 3 2 4 3 2 5" xfId="22010"/>
    <cellStyle name="Normal 3 2 4 3 2 5 2" xfId="22011"/>
    <cellStyle name="Normal 3 2 4 3 2 5 2 2" xfId="22012"/>
    <cellStyle name="Normal 3 2 4 3 2 5 2 3" xfId="22013"/>
    <cellStyle name="Normal 3 2 4 3 2 5 3" xfId="22014"/>
    <cellStyle name="Normal 3 2 4 3 2 5 3 2" xfId="22015"/>
    <cellStyle name="Normal 3 2 4 3 2 5 3 3" xfId="22016"/>
    <cellStyle name="Normal 3 2 4 3 2 5 4" xfId="22017"/>
    <cellStyle name="Normal 3 2 4 3 2 5 5" xfId="22018"/>
    <cellStyle name="Normal 3 2 4 3 2 6" xfId="22019"/>
    <cellStyle name="Normal 3 2 4 3 2 6 2" xfId="22020"/>
    <cellStyle name="Normal 3 2 4 3 2 6 3" xfId="22021"/>
    <cellStyle name="Normal 3 2 4 3 2 7" xfId="22022"/>
    <cellStyle name="Normal 3 2 4 3 2 7 2" xfId="22023"/>
    <cellStyle name="Normal 3 2 4 3 2 7 3" xfId="22024"/>
    <cellStyle name="Normal 3 2 4 3 2 8" xfId="22025"/>
    <cellStyle name="Normal 3 2 4 3 2 9" xfId="22026"/>
    <cellStyle name="Normal 3 2 4 3 3" xfId="22027"/>
    <cellStyle name="Normal 3 2 4 3 3 2" xfId="22028"/>
    <cellStyle name="Normal 3 2 4 3 3 2 2" xfId="22029"/>
    <cellStyle name="Normal 3 2 4 3 3 2 2 2" xfId="22030"/>
    <cellStyle name="Normal 3 2 4 3 3 2 2 3" xfId="22031"/>
    <cellStyle name="Normal 3 2 4 3 3 2 3" xfId="22032"/>
    <cellStyle name="Normal 3 2 4 3 3 2 3 2" xfId="22033"/>
    <cellStyle name="Normal 3 2 4 3 3 2 3 3" xfId="22034"/>
    <cellStyle name="Normal 3 2 4 3 3 2 4" xfId="22035"/>
    <cellStyle name="Normal 3 2 4 3 3 2 5" xfId="22036"/>
    <cellStyle name="Normal 3 2 4 3 3 3" xfId="22037"/>
    <cellStyle name="Normal 3 2 4 3 3 3 2" xfId="22038"/>
    <cellStyle name="Normal 3 2 4 3 3 3 2 2" xfId="22039"/>
    <cellStyle name="Normal 3 2 4 3 3 3 2 3" xfId="22040"/>
    <cellStyle name="Normal 3 2 4 3 3 3 3" xfId="22041"/>
    <cellStyle name="Normal 3 2 4 3 3 3 3 2" xfId="22042"/>
    <cellStyle name="Normal 3 2 4 3 3 3 3 3" xfId="22043"/>
    <cellStyle name="Normal 3 2 4 3 3 3 4" xfId="22044"/>
    <cellStyle name="Normal 3 2 4 3 3 3 5" xfId="22045"/>
    <cellStyle name="Normal 3 2 4 3 3 4" xfId="22046"/>
    <cellStyle name="Normal 3 2 4 3 3 4 2" xfId="22047"/>
    <cellStyle name="Normal 3 2 4 3 3 4 2 2" xfId="22048"/>
    <cellStyle name="Normal 3 2 4 3 3 4 2 3" xfId="22049"/>
    <cellStyle name="Normal 3 2 4 3 3 4 3" xfId="22050"/>
    <cellStyle name="Normal 3 2 4 3 3 4 3 2" xfId="22051"/>
    <cellStyle name="Normal 3 2 4 3 3 4 3 3" xfId="22052"/>
    <cellStyle name="Normal 3 2 4 3 3 4 4" xfId="22053"/>
    <cellStyle name="Normal 3 2 4 3 3 4 5" xfId="22054"/>
    <cellStyle name="Normal 3 2 4 3 3 5" xfId="22055"/>
    <cellStyle name="Normal 3 2 4 3 3 5 2" xfId="22056"/>
    <cellStyle name="Normal 3 2 4 3 3 5 2 2" xfId="22057"/>
    <cellStyle name="Normal 3 2 4 3 3 5 2 3" xfId="22058"/>
    <cellStyle name="Normal 3 2 4 3 3 5 3" xfId="22059"/>
    <cellStyle name="Normal 3 2 4 3 3 5 3 2" xfId="22060"/>
    <cellStyle name="Normal 3 2 4 3 3 5 3 3" xfId="22061"/>
    <cellStyle name="Normal 3 2 4 3 3 5 4" xfId="22062"/>
    <cellStyle name="Normal 3 2 4 3 3 5 5" xfId="22063"/>
    <cellStyle name="Normal 3 2 4 3 3 6" xfId="22064"/>
    <cellStyle name="Normal 3 2 4 3 3 6 2" xfId="22065"/>
    <cellStyle name="Normal 3 2 4 3 3 6 3" xfId="22066"/>
    <cellStyle name="Normal 3 2 4 3 3 7" xfId="22067"/>
    <cellStyle name="Normal 3 2 4 3 3 7 2" xfId="22068"/>
    <cellStyle name="Normal 3 2 4 3 3 7 3" xfId="22069"/>
    <cellStyle name="Normal 3 2 4 3 3 8" xfId="22070"/>
    <cellStyle name="Normal 3 2 4 3 3 9" xfId="22071"/>
    <cellStyle name="Normal 3 2 4 3 4" xfId="22072"/>
    <cellStyle name="Normal 3 2 4 3 4 2" xfId="22073"/>
    <cellStyle name="Normal 3 2 4 3 4 2 2" xfId="22074"/>
    <cellStyle name="Normal 3 2 4 3 4 2 2 2" xfId="22075"/>
    <cellStyle name="Normal 3 2 4 3 4 2 2 3" xfId="22076"/>
    <cellStyle name="Normal 3 2 4 3 4 2 3" xfId="22077"/>
    <cellStyle name="Normal 3 2 4 3 4 2 3 2" xfId="22078"/>
    <cellStyle name="Normal 3 2 4 3 4 2 3 3" xfId="22079"/>
    <cellStyle name="Normal 3 2 4 3 4 2 4" xfId="22080"/>
    <cellStyle name="Normal 3 2 4 3 4 2 5" xfId="22081"/>
    <cellStyle name="Normal 3 2 4 3 4 3" xfId="22082"/>
    <cellStyle name="Normal 3 2 4 3 4 3 2" xfId="22083"/>
    <cellStyle name="Normal 3 2 4 3 4 3 2 2" xfId="22084"/>
    <cellStyle name="Normal 3 2 4 3 4 3 2 3" xfId="22085"/>
    <cellStyle name="Normal 3 2 4 3 4 3 3" xfId="22086"/>
    <cellStyle name="Normal 3 2 4 3 4 3 3 2" xfId="22087"/>
    <cellStyle name="Normal 3 2 4 3 4 3 3 3" xfId="22088"/>
    <cellStyle name="Normal 3 2 4 3 4 3 4" xfId="22089"/>
    <cellStyle name="Normal 3 2 4 3 4 3 5" xfId="22090"/>
    <cellStyle name="Normal 3 2 4 3 4 4" xfId="22091"/>
    <cellStyle name="Normal 3 2 4 3 4 4 2" xfId="22092"/>
    <cellStyle name="Normal 3 2 4 3 4 4 2 2" xfId="22093"/>
    <cellStyle name="Normal 3 2 4 3 4 4 2 3" xfId="22094"/>
    <cellStyle name="Normal 3 2 4 3 4 4 3" xfId="22095"/>
    <cellStyle name="Normal 3 2 4 3 4 4 3 2" xfId="22096"/>
    <cellStyle name="Normal 3 2 4 3 4 4 3 3" xfId="22097"/>
    <cellStyle name="Normal 3 2 4 3 4 4 4" xfId="22098"/>
    <cellStyle name="Normal 3 2 4 3 4 4 5" xfId="22099"/>
    <cellStyle name="Normal 3 2 4 3 4 5" xfId="22100"/>
    <cellStyle name="Normal 3 2 4 3 4 5 2" xfId="22101"/>
    <cellStyle name="Normal 3 2 4 3 4 5 2 2" xfId="22102"/>
    <cellStyle name="Normal 3 2 4 3 4 5 2 3" xfId="22103"/>
    <cellStyle name="Normal 3 2 4 3 4 5 3" xfId="22104"/>
    <cellStyle name="Normal 3 2 4 3 4 5 3 2" xfId="22105"/>
    <cellStyle name="Normal 3 2 4 3 4 5 3 3" xfId="22106"/>
    <cellStyle name="Normal 3 2 4 3 4 5 4" xfId="22107"/>
    <cellStyle name="Normal 3 2 4 3 4 5 5" xfId="22108"/>
    <cellStyle name="Normal 3 2 4 3 4 6" xfId="22109"/>
    <cellStyle name="Normal 3 2 4 3 4 6 2" xfId="22110"/>
    <cellStyle name="Normal 3 2 4 3 4 6 3" xfId="22111"/>
    <cellStyle name="Normal 3 2 4 3 4 7" xfId="22112"/>
    <cellStyle name="Normal 3 2 4 3 4 7 2" xfId="22113"/>
    <cellStyle name="Normal 3 2 4 3 4 7 3" xfId="22114"/>
    <cellStyle name="Normal 3 2 4 3 4 8" xfId="22115"/>
    <cellStyle name="Normal 3 2 4 3 4 9" xfId="22116"/>
    <cellStyle name="Normal 3 2 4 3 5" xfId="22117"/>
    <cellStyle name="Normal 3 2 4 3 5 2" xfId="22118"/>
    <cellStyle name="Normal 3 2 4 3 5 2 2" xfId="22119"/>
    <cellStyle name="Normal 3 2 4 3 5 2 2 2" xfId="22120"/>
    <cellStyle name="Normal 3 2 4 3 5 2 2 3" xfId="22121"/>
    <cellStyle name="Normal 3 2 4 3 5 2 3" xfId="22122"/>
    <cellStyle name="Normal 3 2 4 3 5 2 3 2" xfId="22123"/>
    <cellStyle name="Normal 3 2 4 3 5 2 3 3" xfId="22124"/>
    <cellStyle name="Normal 3 2 4 3 5 2 4" xfId="22125"/>
    <cellStyle name="Normal 3 2 4 3 5 2 5" xfId="22126"/>
    <cellStyle name="Normal 3 2 4 3 5 3" xfId="22127"/>
    <cellStyle name="Normal 3 2 4 3 5 3 2" xfId="22128"/>
    <cellStyle name="Normal 3 2 4 3 5 3 2 2" xfId="22129"/>
    <cellStyle name="Normal 3 2 4 3 5 3 2 3" xfId="22130"/>
    <cellStyle name="Normal 3 2 4 3 5 3 3" xfId="22131"/>
    <cellStyle name="Normal 3 2 4 3 5 3 3 2" xfId="22132"/>
    <cellStyle name="Normal 3 2 4 3 5 3 3 3" xfId="22133"/>
    <cellStyle name="Normal 3 2 4 3 5 3 4" xfId="22134"/>
    <cellStyle name="Normal 3 2 4 3 5 3 5" xfId="22135"/>
    <cellStyle name="Normal 3 2 4 3 5 4" xfId="22136"/>
    <cellStyle name="Normal 3 2 4 3 5 4 2" xfId="22137"/>
    <cellStyle name="Normal 3 2 4 3 5 4 2 2" xfId="22138"/>
    <cellStyle name="Normal 3 2 4 3 5 4 2 3" xfId="22139"/>
    <cellStyle name="Normal 3 2 4 3 5 4 3" xfId="22140"/>
    <cellStyle name="Normal 3 2 4 3 5 4 3 2" xfId="22141"/>
    <cellStyle name="Normal 3 2 4 3 5 4 3 3" xfId="22142"/>
    <cellStyle name="Normal 3 2 4 3 5 4 4" xfId="22143"/>
    <cellStyle name="Normal 3 2 4 3 5 4 5" xfId="22144"/>
    <cellStyle name="Normal 3 2 4 3 5 5" xfId="22145"/>
    <cellStyle name="Normal 3 2 4 3 5 5 2" xfId="22146"/>
    <cellStyle name="Normal 3 2 4 3 5 5 2 2" xfId="22147"/>
    <cellStyle name="Normal 3 2 4 3 5 5 2 3" xfId="22148"/>
    <cellStyle name="Normal 3 2 4 3 5 5 3" xfId="22149"/>
    <cellStyle name="Normal 3 2 4 3 5 5 3 2" xfId="22150"/>
    <cellStyle name="Normal 3 2 4 3 5 5 3 3" xfId="22151"/>
    <cellStyle name="Normal 3 2 4 3 5 5 4" xfId="22152"/>
    <cellStyle name="Normal 3 2 4 3 5 5 5" xfId="22153"/>
    <cellStyle name="Normal 3 2 4 3 5 6" xfId="22154"/>
    <cellStyle name="Normal 3 2 4 3 5 6 2" xfId="22155"/>
    <cellStyle name="Normal 3 2 4 3 5 6 3" xfId="22156"/>
    <cellStyle name="Normal 3 2 4 3 5 7" xfId="22157"/>
    <cellStyle name="Normal 3 2 4 3 5 7 2" xfId="22158"/>
    <cellStyle name="Normal 3 2 4 3 5 7 3" xfId="22159"/>
    <cellStyle name="Normal 3 2 4 3 5 8" xfId="22160"/>
    <cellStyle name="Normal 3 2 4 3 5 9" xfId="22161"/>
    <cellStyle name="Normal 3 2 4 3 6" xfId="22162"/>
    <cellStyle name="Normal 3 2 4 3 6 2" xfId="22163"/>
    <cellStyle name="Normal 3 2 4 3 6 2 2" xfId="22164"/>
    <cellStyle name="Normal 3 2 4 3 6 2 2 2" xfId="22165"/>
    <cellStyle name="Normal 3 2 4 3 6 2 2 3" xfId="22166"/>
    <cellStyle name="Normal 3 2 4 3 6 2 3" xfId="22167"/>
    <cellStyle name="Normal 3 2 4 3 6 2 3 2" xfId="22168"/>
    <cellStyle name="Normal 3 2 4 3 6 2 3 3" xfId="22169"/>
    <cellStyle name="Normal 3 2 4 3 6 2 4" xfId="22170"/>
    <cellStyle name="Normal 3 2 4 3 6 2 5" xfId="22171"/>
    <cellStyle name="Normal 3 2 4 3 6 3" xfId="22172"/>
    <cellStyle name="Normal 3 2 4 3 6 3 2" xfId="22173"/>
    <cellStyle name="Normal 3 2 4 3 6 3 2 2" xfId="22174"/>
    <cellStyle name="Normal 3 2 4 3 6 3 2 3" xfId="22175"/>
    <cellStyle name="Normal 3 2 4 3 6 3 3" xfId="22176"/>
    <cellStyle name="Normal 3 2 4 3 6 3 3 2" xfId="22177"/>
    <cellStyle name="Normal 3 2 4 3 6 3 3 3" xfId="22178"/>
    <cellStyle name="Normal 3 2 4 3 6 3 4" xfId="22179"/>
    <cellStyle name="Normal 3 2 4 3 6 3 5" xfId="22180"/>
    <cellStyle name="Normal 3 2 4 3 6 4" xfId="22181"/>
    <cellStyle name="Normal 3 2 4 3 6 4 2" xfId="22182"/>
    <cellStyle name="Normal 3 2 4 3 6 4 2 2" xfId="22183"/>
    <cellStyle name="Normal 3 2 4 3 6 4 2 3" xfId="22184"/>
    <cellStyle name="Normal 3 2 4 3 6 4 3" xfId="22185"/>
    <cellStyle name="Normal 3 2 4 3 6 4 3 2" xfId="22186"/>
    <cellStyle name="Normal 3 2 4 3 6 4 3 3" xfId="22187"/>
    <cellStyle name="Normal 3 2 4 3 6 4 4" xfId="22188"/>
    <cellStyle name="Normal 3 2 4 3 6 4 5" xfId="22189"/>
    <cellStyle name="Normal 3 2 4 3 6 5" xfId="22190"/>
    <cellStyle name="Normal 3 2 4 3 6 5 2" xfId="22191"/>
    <cellStyle name="Normal 3 2 4 3 6 5 2 2" xfId="22192"/>
    <cellStyle name="Normal 3 2 4 3 6 5 2 3" xfId="22193"/>
    <cellStyle name="Normal 3 2 4 3 6 5 3" xfId="22194"/>
    <cellStyle name="Normal 3 2 4 3 6 5 3 2" xfId="22195"/>
    <cellStyle name="Normal 3 2 4 3 6 5 3 3" xfId="22196"/>
    <cellStyle name="Normal 3 2 4 3 6 5 4" xfId="22197"/>
    <cellStyle name="Normal 3 2 4 3 6 5 5" xfId="22198"/>
    <cellStyle name="Normal 3 2 4 3 6 6" xfId="22199"/>
    <cellStyle name="Normal 3 2 4 3 6 6 2" xfId="22200"/>
    <cellStyle name="Normal 3 2 4 3 6 6 3" xfId="22201"/>
    <cellStyle name="Normal 3 2 4 3 6 7" xfId="22202"/>
    <cellStyle name="Normal 3 2 4 3 6 7 2" xfId="22203"/>
    <cellStyle name="Normal 3 2 4 3 6 7 3" xfId="22204"/>
    <cellStyle name="Normal 3 2 4 3 6 8" xfId="22205"/>
    <cellStyle name="Normal 3 2 4 3 6 9" xfId="22206"/>
    <cellStyle name="Normal 3 2 4 3 7" xfId="22207"/>
    <cellStyle name="Normal 3 2 4 3 7 2" xfId="22208"/>
    <cellStyle name="Normal 3 2 4 3 7 2 2" xfId="22209"/>
    <cellStyle name="Normal 3 2 4 3 7 2 2 2" xfId="22210"/>
    <cellStyle name="Normal 3 2 4 3 7 2 2 3" xfId="22211"/>
    <cellStyle name="Normal 3 2 4 3 7 2 3" xfId="22212"/>
    <cellStyle name="Normal 3 2 4 3 7 2 3 2" xfId="22213"/>
    <cellStyle name="Normal 3 2 4 3 7 2 3 3" xfId="22214"/>
    <cellStyle name="Normal 3 2 4 3 7 2 4" xfId="22215"/>
    <cellStyle name="Normal 3 2 4 3 7 2 5" xfId="22216"/>
    <cellStyle name="Normal 3 2 4 3 7 3" xfId="22217"/>
    <cellStyle name="Normal 3 2 4 3 7 3 2" xfId="22218"/>
    <cellStyle name="Normal 3 2 4 3 7 3 2 2" xfId="22219"/>
    <cellStyle name="Normal 3 2 4 3 7 3 2 3" xfId="22220"/>
    <cellStyle name="Normal 3 2 4 3 7 3 3" xfId="22221"/>
    <cellStyle name="Normal 3 2 4 3 7 3 3 2" xfId="22222"/>
    <cellStyle name="Normal 3 2 4 3 7 3 3 3" xfId="22223"/>
    <cellStyle name="Normal 3 2 4 3 7 3 4" xfId="22224"/>
    <cellStyle name="Normal 3 2 4 3 7 3 5" xfId="22225"/>
    <cellStyle name="Normal 3 2 4 3 7 4" xfId="22226"/>
    <cellStyle name="Normal 3 2 4 3 7 4 2" xfId="22227"/>
    <cellStyle name="Normal 3 2 4 3 7 4 2 2" xfId="22228"/>
    <cellStyle name="Normal 3 2 4 3 7 4 2 3" xfId="22229"/>
    <cellStyle name="Normal 3 2 4 3 7 4 3" xfId="22230"/>
    <cellStyle name="Normal 3 2 4 3 7 4 3 2" xfId="22231"/>
    <cellStyle name="Normal 3 2 4 3 7 4 3 3" xfId="22232"/>
    <cellStyle name="Normal 3 2 4 3 7 4 4" xfId="22233"/>
    <cellStyle name="Normal 3 2 4 3 7 4 5" xfId="22234"/>
    <cellStyle name="Normal 3 2 4 3 7 5" xfId="22235"/>
    <cellStyle name="Normal 3 2 4 3 7 5 2" xfId="22236"/>
    <cellStyle name="Normal 3 2 4 3 7 5 2 2" xfId="22237"/>
    <cellStyle name="Normal 3 2 4 3 7 5 2 3" xfId="22238"/>
    <cellStyle name="Normal 3 2 4 3 7 5 3" xfId="22239"/>
    <cellStyle name="Normal 3 2 4 3 7 5 3 2" xfId="22240"/>
    <cellStyle name="Normal 3 2 4 3 7 5 3 3" xfId="22241"/>
    <cellStyle name="Normal 3 2 4 3 7 5 4" xfId="22242"/>
    <cellStyle name="Normal 3 2 4 3 7 5 5" xfId="22243"/>
    <cellStyle name="Normal 3 2 4 3 7 6" xfId="22244"/>
    <cellStyle name="Normal 3 2 4 3 7 6 2" xfId="22245"/>
    <cellStyle name="Normal 3 2 4 3 7 6 3" xfId="22246"/>
    <cellStyle name="Normal 3 2 4 3 7 7" xfId="22247"/>
    <cellStyle name="Normal 3 2 4 3 7 7 2" xfId="22248"/>
    <cellStyle name="Normal 3 2 4 3 7 7 3" xfId="22249"/>
    <cellStyle name="Normal 3 2 4 3 7 8" xfId="22250"/>
    <cellStyle name="Normal 3 2 4 3 7 9" xfId="22251"/>
    <cellStyle name="Normal 3 2 4 3 8" xfId="22252"/>
    <cellStyle name="Normal 3 2 4 3 8 2" xfId="22253"/>
    <cellStyle name="Normal 3 2 4 3 8 2 2" xfId="22254"/>
    <cellStyle name="Normal 3 2 4 3 8 2 3" xfId="22255"/>
    <cellStyle name="Normal 3 2 4 3 8 3" xfId="22256"/>
    <cellStyle name="Normal 3 2 4 3 8 3 2" xfId="22257"/>
    <cellStyle name="Normal 3 2 4 3 8 3 3" xfId="22258"/>
    <cellStyle name="Normal 3 2 4 3 8 4" xfId="22259"/>
    <cellStyle name="Normal 3 2 4 3 8 5" xfId="22260"/>
    <cellStyle name="Normal 3 2 4 3 9" xfId="22261"/>
    <cellStyle name="Normal 3 2 4 3 9 2" xfId="22262"/>
    <cellStyle name="Normal 3 2 4 3 9 2 2" xfId="22263"/>
    <cellStyle name="Normal 3 2 4 3 9 2 3" xfId="22264"/>
    <cellStyle name="Normal 3 2 4 3 9 3" xfId="22265"/>
    <cellStyle name="Normal 3 2 4 3 9 3 2" xfId="22266"/>
    <cellStyle name="Normal 3 2 4 3 9 3 3" xfId="22267"/>
    <cellStyle name="Normal 3 2 4 3 9 4" xfId="22268"/>
    <cellStyle name="Normal 3 2 4 3 9 5" xfId="22269"/>
    <cellStyle name="Normal 3 2 4 4" xfId="22270"/>
    <cellStyle name="Normal 3 2 4 4 10" xfId="22271"/>
    <cellStyle name="Normal 3 2 4 4 10 2" xfId="22272"/>
    <cellStyle name="Normal 3 2 4 4 10 2 2" xfId="22273"/>
    <cellStyle name="Normal 3 2 4 4 10 2 3" xfId="22274"/>
    <cellStyle name="Normal 3 2 4 4 10 3" xfId="22275"/>
    <cellStyle name="Normal 3 2 4 4 10 3 2" xfId="22276"/>
    <cellStyle name="Normal 3 2 4 4 10 3 3" xfId="22277"/>
    <cellStyle name="Normal 3 2 4 4 10 4" xfId="22278"/>
    <cellStyle name="Normal 3 2 4 4 10 5" xfId="22279"/>
    <cellStyle name="Normal 3 2 4 4 11" xfId="22280"/>
    <cellStyle name="Normal 3 2 4 4 11 2" xfId="22281"/>
    <cellStyle name="Normal 3 2 4 4 11 2 2" xfId="22282"/>
    <cellStyle name="Normal 3 2 4 4 11 2 3" xfId="22283"/>
    <cellStyle name="Normal 3 2 4 4 11 3" xfId="22284"/>
    <cellStyle name="Normal 3 2 4 4 11 3 2" xfId="22285"/>
    <cellStyle name="Normal 3 2 4 4 11 3 3" xfId="22286"/>
    <cellStyle name="Normal 3 2 4 4 11 4" xfId="22287"/>
    <cellStyle name="Normal 3 2 4 4 11 5" xfId="22288"/>
    <cellStyle name="Normal 3 2 4 4 12" xfId="22289"/>
    <cellStyle name="Normal 3 2 4 4 12 2" xfId="22290"/>
    <cellStyle name="Normal 3 2 4 4 12 3" xfId="22291"/>
    <cellStyle name="Normal 3 2 4 4 13" xfId="22292"/>
    <cellStyle name="Normal 3 2 4 4 13 2" xfId="22293"/>
    <cellStyle name="Normal 3 2 4 4 13 3" xfId="22294"/>
    <cellStyle name="Normal 3 2 4 4 14" xfId="22295"/>
    <cellStyle name="Normal 3 2 4 4 14 2" xfId="22296"/>
    <cellStyle name="Normal 3 2 4 4 14 3" xfId="22297"/>
    <cellStyle name="Normal 3 2 4 4 15" xfId="22298"/>
    <cellStyle name="Normal 3 2 4 4 16" xfId="22299"/>
    <cellStyle name="Normal 3 2 4 4 2" xfId="22300"/>
    <cellStyle name="Normal 3 2 4 4 2 2" xfId="22301"/>
    <cellStyle name="Normal 3 2 4 4 2 2 2" xfId="22302"/>
    <cellStyle name="Normal 3 2 4 4 2 2 2 2" xfId="22303"/>
    <cellStyle name="Normal 3 2 4 4 2 2 2 3" xfId="22304"/>
    <cellStyle name="Normal 3 2 4 4 2 2 3" xfId="22305"/>
    <cellStyle name="Normal 3 2 4 4 2 2 3 2" xfId="22306"/>
    <cellStyle name="Normal 3 2 4 4 2 2 3 3" xfId="22307"/>
    <cellStyle name="Normal 3 2 4 4 2 2 4" xfId="22308"/>
    <cellStyle name="Normal 3 2 4 4 2 2 5" xfId="22309"/>
    <cellStyle name="Normal 3 2 4 4 2 3" xfId="22310"/>
    <cellStyle name="Normal 3 2 4 4 2 3 2" xfId="22311"/>
    <cellStyle name="Normal 3 2 4 4 2 3 2 2" xfId="22312"/>
    <cellStyle name="Normal 3 2 4 4 2 3 2 3" xfId="22313"/>
    <cellStyle name="Normal 3 2 4 4 2 3 3" xfId="22314"/>
    <cellStyle name="Normal 3 2 4 4 2 3 3 2" xfId="22315"/>
    <cellStyle name="Normal 3 2 4 4 2 3 3 3" xfId="22316"/>
    <cellStyle name="Normal 3 2 4 4 2 3 4" xfId="22317"/>
    <cellStyle name="Normal 3 2 4 4 2 3 5" xfId="22318"/>
    <cellStyle name="Normal 3 2 4 4 2 4" xfId="22319"/>
    <cellStyle name="Normal 3 2 4 4 2 4 2" xfId="22320"/>
    <cellStyle name="Normal 3 2 4 4 2 4 2 2" xfId="22321"/>
    <cellStyle name="Normal 3 2 4 4 2 4 2 3" xfId="22322"/>
    <cellStyle name="Normal 3 2 4 4 2 4 3" xfId="22323"/>
    <cellStyle name="Normal 3 2 4 4 2 4 3 2" xfId="22324"/>
    <cellStyle name="Normal 3 2 4 4 2 4 3 3" xfId="22325"/>
    <cellStyle name="Normal 3 2 4 4 2 4 4" xfId="22326"/>
    <cellStyle name="Normal 3 2 4 4 2 4 5" xfId="22327"/>
    <cellStyle name="Normal 3 2 4 4 2 5" xfId="22328"/>
    <cellStyle name="Normal 3 2 4 4 2 5 2" xfId="22329"/>
    <cellStyle name="Normal 3 2 4 4 2 5 2 2" xfId="22330"/>
    <cellStyle name="Normal 3 2 4 4 2 5 2 3" xfId="22331"/>
    <cellStyle name="Normal 3 2 4 4 2 5 3" xfId="22332"/>
    <cellStyle name="Normal 3 2 4 4 2 5 3 2" xfId="22333"/>
    <cellStyle name="Normal 3 2 4 4 2 5 3 3" xfId="22334"/>
    <cellStyle name="Normal 3 2 4 4 2 5 4" xfId="22335"/>
    <cellStyle name="Normal 3 2 4 4 2 5 5" xfId="22336"/>
    <cellStyle name="Normal 3 2 4 4 2 6" xfId="22337"/>
    <cellStyle name="Normal 3 2 4 4 2 6 2" xfId="22338"/>
    <cellStyle name="Normal 3 2 4 4 2 6 3" xfId="22339"/>
    <cellStyle name="Normal 3 2 4 4 2 7" xfId="22340"/>
    <cellStyle name="Normal 3 2 4 4 2 7 2" xfId="22341"/>
    <cellStyle name="Normal 3 2 4 4 2 7 3" xfId="22342"/>
    <cellStyle name="Normal 3 2 4 4 2 8" xfId="22343"/>
    <cellStyle name="Normal 3 2 4 4 2 9" xfId="22344"/>
    <cellStyle name="Normal 3 2 4 4 3" xfId="22345"/>
    <cellStyle name="Normal 3 2 4 4 3 2" xfId="22346"/>
    <cellStyle name="Normal 3 2 4 4 3 2 2" xfId="22347"/>
    <cellStyle name="Normal 3 2 4 4 3 2 2 2" xfId="22348"/>
    <cellStyle name="Normal 3 2 4 4 3 2 2 3" xfId="22349"/>
    <cellStyle name="Normal 3 2 4 4 3 2 3" xfId="22350"/>
    <cellStyle name="Normal 3 2 4 4 3 2 3 2" xfId="22351"/>
    <cellStyle name="Normal 3 2 4 4 3 2 3 3" xfId="22352"/>
    <cellStyle name="Normal 3 2 4 4 3 2 4" xfId="22353"/>
    <cellStyle name="Normal 3 2 4 4 3 2 5" xfId="22354"/>
    <cellStyle name="Normal 3 2 4 4 3 3" xfId="22355"/>
    <cellStyle name="Normal 3 2 4 4 3 3 2" xfId="22356"/>
    <cellStyle name="Normal 3 2 4 4 3 3 2 2" xfId="22357"/>
    <cellStyle name="Normal 3 2 4 4 3 3 2 3" xfId="22358"/>
    <cellStyle name="Normal 3 2 4 4 3 3 3" xfId="22359"/>
    <cellStyle name="Normal 3 2 4 4 3 3 3 2" xfId="22360"/>
    <cellStyle name="Normal 3 2 4 4 3 3 3 3" xfId="22361"/>
    <cellStyle name="Normal 3 2 4 4 3 3 4" xfId="22362"/>
    <cellStyle name="Normal 3 2 4 4 3 3 5" xfId="22363"/>
    <cellStyle name="Normal 3 2 4 4 3 4" xfId="22364"/>
    <cellStyle name="Normal 3 2 4 4 3 4 2" xfId="22365"/>
    <cellStyle name="Normal 3 2 4 4 3 4 2 2" xfId="22366"/>
    <cellStyle name="Normal 3 2 4 4 3 4 2 3" xfId="22367"/>
    <cellStyle name="Normal 3 2 4 4 3 4 3" xfId="22368"/>
    <cellStyle name="Normal 3 2 4 4 3 4 3 2" xfId="22369"/>
    <cellStyle name="Normal 3 2 4 4 3 4 3 3" xfId="22370"/>
    <cellStyle name="Normal 3 2 4 4 3 4 4" xfId="22371"/>
    <cellStyle name="Normal 3 2 4 4 3 4 5" xfId="22372"/>
    <cellStyle name="Normal 3 2 4 4 3 5" xfId="22373"/>
    <cellStyle name="Normal 3 2 4 4 3 5 2" xfId="22374"/>
    <cellStyle name="Normal 3 2 4 4 3 5 2 2" xfId="22375"/>
    <cellStyle name="Normal 3 2 4 4 3 5 2 3" xfId="22376"/>
    <cellStyle name="Normal 3 2 4 4 3 5 3" xfId="22377"/>
    <cellStyle name="Normal 3 2 4 4 3 5 3 2" xfId="22378"/>
    <cellStyle name="Normal 3 2 4 4 3 5 3 3" xfId="22379"/>
    <cellStyle name="Normal 3 2 4 4 3 5 4" xfId="22380"/>
    <cellStyle name="Normal 3 2 4 4 3 5 5" xfId="22381"/>
    <cellStyle name="Normal 3 2 4 4 3 6" xfId="22382"/>
    <cellStyle name="Normal 3 2 4 4 3 6 2" xfId="22383"/>
    <cellStyle name="Normal 3 2 4 4 3 6 3" xfId="22384"/>
    <cellStyle name="Normal 3 2 4 4 3 7" xfId="22385"/>
    <cellStyle name="Normal 3 2 4 4 3 7 2" xfId="22386"/>
    <cellStyle name="Normal 3 2 4 4 3 7 3" xfId="22387"/>
    <cellStyle name="Normal 3 2 4 4 3 8" xfId="22388"/>
    <cellStyle name="Normal 3 2 4 4 3 9" xfId="22389"/>
    <cellStyle name="Normal 3 2 4 4 4" xfId="22390"/>
    <cellStyle name="Normal 3 2 4 4 4 2" xfId="22391"/>
    <cellStyle name="Normal 3 2 4 4 4 2 2" xfId="22392"/>
    <cellStyle name="Normal 3 2 4 4 4 2 2 2" xfId="22393"/>
    <cellStyle name="Normal 3 2 4 4 4 2 2 3" xfId="22394"/>
    <cellStyle name="Normal 3 2 4 4 4 2 3" xfId="22395"/>
    <cellStyle name="Normal 3 2 4 4 4 2 3 2" xfId="22396"/>
    <cellStyle name="Normal 3 2 4 4 4 2 3 3" xfId="22397"/>
    <cellStyle name="Normal 3 2 4 4 4 2 4" xfId="22398"/>
    <cellStyle name="Normal 3 2 4 4 4 2 5" xfId="22399"/>
    <cellStyle name="Normal 3 2 4 4 4 3" xfId="22400"/>
    <cellStyle name="Normal 3 2 4 4 4 3 2" xfId="22401"/>
    <cellStyle name="Normal 3 2 4 4 4 3 2 2" xfId="22402"/>
    <cellStyle name="Normal 3 2 4 4 4 3 2 3" xfId="22403"/>
    <cellStyle name="Normal 3 2 4 4 4 3 3" xfId="22404"/>
    <cellStyle name="Normal 3 2 4 4 4 3 3 2" xfId="22405"/>
    <cellStyle name="Normal 3 2 4 4 4 3 3 3" xfId="22406"/>
    <cellStyle name="Normal 3 2 4 4 4 3 4" xfId="22407"/>
    <cellStyle name="Normal 3 2 4 4 4 3 5" xfId="22408"/>
    <cellStyle name="Normal 3 2 4 4 4 4" xfId="22409"/>
    <cellStyle name="Normal 3 2 4 4 4 4 2" xfId="22410"/>
    <cellStyle name="Normal 3 2 4 4 4 4 2 2" xfId="22411"/>
    <cellStyle name="Normal 3 2 4 4 4 4 2 3" xfId="22412"/>
    <cellStyle name="Normal 3 2 4 4 4 4 3" xfId="22413"/>
    <cellStyle name="Normal 3 2 4 4 4 4 3 2" xfId="22414"/>
    <cellStyle name="Normal 3 2 4 4 4 4 3 3" xfId="22415"/>
    <cellStyle name="Normal 3 2 4 4 4 4 4" xfId="22416"/>
    <cellStyle name="Normal 3 2 4 4 4 4 5" xfId="22417"/>
    <cellStyle name="Normal 3 2 4 4 4 5" xfId="22418"/>
    <cellStyle name="Normal 3 2 4 4 4 5 2" xfId="22419"/>
    <cellStyle name="Normal 3 2 4 4 4 5 2 2" xfId="22420"/>
    <cellStyle name="Normal 3 2 4 4 4 5 2 3" xfId="22421"/>
    <cellStyle name="Normal 3 2 4 4 4 5 3" xfId="22422"/>
    <cellStyle name="Normal 3 2 4 4 4 5 3 2" xfId="22423"/>
    <cellStyle name="Normal 3 2 4 4 4 5 3 3" xfId="22424"/>
    <cellStyle name="Normal 3 2 4 4 4 5 4" xfId="22425"/>
    <cellStyle name="Normal 3 2 4 4 4 5 5" xfId="22426"/>
    <cellStyle name="Normal 3 2 4 4 4 6" xfId="22427"/>
    <cellStyle name="Normal 3 2 4 4 4 6 2" xfId="22428"/>
    <cellStyle name="Normal 3 2 4 4 4 6 3" xfId="22429"/>
    <cellStyle name="Normal 3 2 4 4 4 7" xfId="22430"/>
    <cellStyle name="Normal 3 2 4 4 4 7 2" xfId="22431"/>
    <cellStyle name="Normal 3 2 4 4 4 7 3" xfId="22432"/>
    <cellStyle name="Normal 3 2 4 4 4 8" xfId="22433"/>
    <cellStyle name="Normal 3 2 4 4 4 9" xfId="22434"/>
    <cellStyle name="Normal 3 2 4 4 5" xfId="22435"/>
    <cellStyle name="Normal 3 2 4 4 5 2" xfId="22436"/>
    <cellStyle name="Normal 3 2 4 4 5 2 2" xfId="22437"/>
    <cellStyle name="Normal 3 2 4 4 5 2 2 2" xfId="22438"/>
    <cellStyle name="Normal 3 2 4 4 5 2 2 3" xfId="22439"/>
    <cellStyle name="Normal 3 2 4 4 5 2 3" xfId="22440"/>
    <cellStyle name="Normal 3 2 4 4 5 2 3 2" xfId="22441"/>
    <cellStyle name="Normal 3 2 4 4 5 2 3 3" xfId="22442"/>
    <cellStyle name="Normal 3 2 4 4 5 2 4" xfId="22443"/>
    <cellStyle name="Normal 3 2 4 4 5 2 5" xfId="22444"/>
    <cellStyle name="Normal 3 2 4 4 5 3" xfId="22445"/>
    <cellStyle name="Normal 3 2 4 4 5 3 2" xfId="22446"/>
    <cellStyle name="Normal 3 2 4 4 5 3 2 2" xfId="22447"/>
    <cellStyle name="Normal 3 2 4 4 5 3 2 3" xfId="22448"/>
    <cellStyle name="Normal 3 2 4 4 5 3 3" xfId="22449"/>
    <cellStyle name="Normal 3 2 4 4 5 3 3 2" xfId="22450"/>
    <cellStyle name="Normal 3 2 4 4 5 3 3 3" xfId="22451"/>
    <cellStyle name="Normal 3 2 4 4 5 3 4" xfId="22452"/>
    <cellStyle name="Normal 3 2 4 4 5 3 5" xfId="22453"/>
    <cellStyle name="Normal 3 2 4 4 5 4" xfId="22454"/>
    <cellStyle name="Normal 3 2 4 4 5 4 2" xfId="22455"/>
    <cellStyle name="Normal 3 2 4 4 5 4 2 2" xfId="22456"/>
    <cellStyle name="Normal 3 2 4 4 5 4 2 3" xfId="22457"/>
    <cellStyle name="Normal 3 2 4 4 5 4 3" xfId="22458"/>
    <cellStyle name="Normal 3 2 4 4 5 4 3 2" xfId="22459"/>
    <cellStyle name="Normal 3 2 4 4 5 4 3 3" xfId="22460"/>
    <cellStyle name="Normal 3 2 4 4 5 4 4" xfId="22461"/>
    <cellStyle name="Normal 3 2 4 4 5 4 5" xfId="22462"/>
    <cellStyle name="Normal 3 2 4 4 5 5" xfId="22463"/>
    <cellStyle name="Normal 3 2 4 4 5 5 2" xfId="22464"/>
    <cellStyle name="Normal 3 2 4 4 5 5 2 2" xfId="22465"/>
    <cellStyle name="Normal 3 2 4 4 5 5 2 3" xfId="22466"/>
    <cellStyle name="Normal 3 2 4 4 5 5 3" xfId="22467"/>
    <cellStyle name="Normal 3 2 4 4 5 5 3 2" xfId="22468"/>
    <cellStyle name="Normal 3 2 4 4 5 5 3 3" xfId="22469"/>
    <cellStyle name="Normal 3 2 4 4 5 5 4" xfId="22470"/>
    <cellStyle name="Normal 3 2 4 4 5 5 5" xfId="22471"/>
    <cellStyle name="Normal 3 2 4 4 5 6" xfId="22472"/>
    <cellStyle name="Normal 3 2 4 4 5 6 2" xfId="22473"/>
    <cellStyle name="Normal 3 2 4 4 5 6 3" xfId="22474"/>
    <cellStyle name="Normal 3 2 4 4 5 7" xfId="22475"/>
    <cellStyle name="Normal 3 2 4 4 5 7 2" xfId="22476"/>
    <cellStyle name="Normal 3 2 4 4 5 7 3" xfId="22477"/>
    <cellStyle name="Normal 3 2 4 4 5 8" xfId="22478"/>
    <cellStyle name="Normal 3 2 4 4 5 9" xfId="22479"/>
    <cellStyle name="Normal 3 2 4 4 6" xfId="22480"/>
    <cellStyle name="Normal 3 2 4 4 6 2" xfId="22481"/>
    <cellStyle name="Normal 3 2 4 4 6 2 2" xfId="22482"/>
    <cellStyle name="Normal 3 2 4 4 6 2 2 2" xfId="22483"/>
    <cellStyle name="Normal 3 2 4 4 6 2 2 3" xfId="22484"/>
    <cellStyle name="Normal 3 2 4 4 6 2 3" xfId="22485"/>
    <cellStyle name="Normal 3 2 4 4 6 2 3 2" xfId="22486"/>
    <cellStyle name="Normal 3 2 4 4 6 2 3 3" xfId="22487"/>
    <cellStyle name="Normal 3 2 4 4 6 2 4" xfId="22488"/>
    <cellStyle name="Normal 3 2 4 4 6 2 5" xfId="22489"/>
    <cellStyle name="Normal 3 2 4 4 6 3" xfId="22490"/>
    <cellStyle name="Normal 3 2 4 4 6 3 2" xfId="22491"/>
    <cellStyle name="Normal 3 2 4 4 6 3 2 2" xfId="22492"/>
    <cellStyle name="Normal 3 2 4 4 6 3 2 3" xfId="22493"/>
    <cellStyle name="Normal 3 2 4 4 6 3 3" xfId="22494"/>
    <cellStyle name="Normal 3 2 4 4 6 3 3 2" xfId="22495"/>
    <cellStyle name="Normal 3 2 4 4 6 3 3 3" xfId="22496"/>
    <cellStyle name="Normal 3 2 4 4 6 3 4" xfId="22497"/>
    <cellStyle name="Normal 3 2 4 4 6 3 5" xfId="22498"/>
    <cellStyle name="Normal 3 2 4 4 6 4" xfId="22499"/>
    <cellStyle name="Normal 3 2 4 4 6 4 2" xfId="22500"/>
    <cellStyle name="Normal 3 2 4 4 6 4 2 2" xfId="22501"/>
    <cellStyle name="Normal 3 2 4 4 6 4 2 3" xfId="22502"/>
    <cellStyle name="Normal 3 2 4 4 6 4 3" xfId="22503"/>
    <cellStyle name="Normal 3 2 4 4 6 4 3 2" xfId="22504"/>
    <cellStyle name="Normal 3 2 4 4 6 4 3 3" xfId="22505"/>
    <cellStyle name="Normal 3 2 4 4 6 4 4" xfId="22506"/>
    <cellStyle name="Normal 3 2 4 4 6 4 5" xfId="22507"/>
    <cellStyle name="Normal 3 2 4 4 6 5" xfId="22508"/>
    <cellStyle name="Normal 3 2 4 4 6 5 2" xfId="22509"/>
    <cellStyle name="Normal 3 2 4 4 6 5 2 2" xfId="22510"/>
    <cellStyle name="Normal 3 2 4 4 6 5 2 3" xfId="22511"/>
    <cellStyle name="Normal 3 2 4 4 6 5 3" xfId="22512"/>
    <cellStyle name="Normal 3 2 4 4 6 5 3 2" xfId="22513"/>
    <cellStyle name="Normal 3 2 4 4 6 5 3 3" xfId="22514"/>
    <cellStyle name="Normal 3 2 4 4 6 5 4" xfId="22515"/>
    <cellStyle name="Normal 3 2 4 4 6 5 5" xfId="22516"/>
    <cellStyle name="Normal 3 2 4 4 6 6" xfId="22517"/>
    <cellStyle name="Normal 3 2 4 4 6 6 2" xfId="22518"/>
    <cellStyle name="Normal 3 2 4 4 6 6 3" xfId="22519"/>
    <cellStyle name="Normal 3 2 4 4 6 7" xfId="22520"/>
    <cellStyle name="Normal 3 2 4 4 6 7 2" xfId="22521"/>
    <cellStyle name="Normal 3 2 4 4 6 7 3" xfId="22522"/>
    <cellStyle name="Normal 3 2 4 4 6 8" xfId="22523"/>
    <cellStyle name="Normal 3 2 4 4 6 9" xfId="22524"/>
    <cellStyle name="Normal 3 2 4 4 7" xfId="22525"/>
    <cellStyle name="Normal 3 2 4 4 7 2" xfId="22526"/>
    <cellStyle name="Normal 3 2 4 4 7 2 2" xfId="22527"/>
    <cellStyle name="Normal 3 2 4 4 7 2 2 2" xfId="22528"/>
    <cellStyle name="Normal 3 2 4 4 7 2 2 3" xfId="22529"/>
    <cellStyle name="Normal 3 2 4 4 7 2 3" xfId="22530"/>
    <cellStyle name="Normal 3 2 4 4 7 2 3 2" xfId="22531"/>
    <cellStyle name="Normal 3 2 4 4 7 2 3 3" xfId="22532"/>
    <cellStyle name="Normal 3 2 4 4 7 2 4" xfId="22533"/>
    <cellStyle name="Normal 3 2 4 4 7 2 5" xfId="22534"/>
    <cellStyle name="Normal 3 2 4 4 7 3" xfId="22535"/>
    <cellStyle name="Normal 3 2 4 4 7 3 2" xfId="22536"/>
    <cellStyle name="Normal 3 2 4 4 7 3 2 2" xfId="22537"/>
    <cellStyle name="Normal 3 2 4 4 7 3 2 3" xfId="22538"/>
    <cellStyle name="Normal 3 2 4 4 7 3 3" xfId="22539"/>
    <cellStyle name="Normal 3 2 4 4 7 3 3 2" xfId="22540"/>
    <cellStyle name="Normal 3 2 4 4 7 3 3 3" xfId="22541"/>
    <cellStyle name="Normal 3 2 4 4 7 3 4" xfId="22542"/>
    <cellStyle name="Normal 3 2 4 4 7 3 5" xfId="22543"/>
    <cellStyle name="Normal 3 2 4 4 7 4" xfId="22544"/>
    <cellStyle name="Normal 3 2 4 4 7 4 2" xfId="22545"/>
    <cellStyle name="Normal 3 2 4 4 7 4 2 2" xfId="22546"/>
    <cellStyle name="Normal 3 2 4 4 7 4 2 3" xfId="22547"/>
    <cellStyle name="Normal 3 2 4 4 7 4 3" xfId="22548"/>
    <cellStyle name="Normal 3 2 4 4 7 4 3 2" xfId="22549"/>
    <cellStyle name="Normal 3 2 4 4 7 4 3 3" xfId="22550"/>
    <cellStyle name="Normal 3 2 4 4 7 4 4" xfId="22551"/>
    <cellStyle name="Normal 3 2 4 4 7 4 5" xfId="22552"/>
    <cellStyle name="Normal 3 2 4 4 7 5" xfId="22553"/>
    <cellStyle name="Normal 3 2 4 4 7 5 2" xfId="22554"/>
    <cellStyle name="Normal 3 2 4 4 7 5 2 2" xfId="22555"/>
    <cellStyle name="Normal 3 2 4 4 7 5 2 3" xfId="22556"/>
    <cellStyle name="Normal 3 2 4 4 7 5 3" xfId="22557"/>
    <cellStyle name="Normal 3 2 4 4 7 5 3 2" xfId="22558"/>
    <cellStyle name="Normal 3 2 4 4 7 5 3 3" xfId="22559"/>
    <cellStyle name="Normal 3 2 4 4 7 5 4" xfId="22560"/>
    <cellStyle name="Normal 3 2 4 4 7 5 5" xfId="22561"/>
    <cellStyle name="Normal 3 2 4 4 7 6" xfId="22562"/>
    <cellStyle name="Normal 3 2 4 4 7 6 2" xfId="22563"/>
    <cellStyle name="Normal 3 2 4 4 7 6 3" xfId="22564"/>
    <cellStyle name="Normal 3 2 4 4 7 7" xfId="22565"/>
    <cellStyle name="Normal 3 2 4 4 7 7 2" xfId="22566"/>
    <cellStyle name="Normal 3 2 4 4 7 7 3" xfId="22567"/>
    <cellStyle name="Normal 3 2 4 4 7 8" xfId="22568"/>
    <cellStyle name="Normal 3 2 4 4 7 9" xfId="22569"/>
    <cellStyle name="Normal 3 2 4 4 8" xfId="22570"/>
    <cellStyle name="Normal 3 2 4 4 8 2" xfId="22571"/>
    <cellStyle name="Normal 3 2 4 4 8 2 2" xfId="22572"/>
    <cellStyle name="Normal 3 2 4 4 8 2 3" xfId="22573"/>
    <cellStyle name="Normal 3 2 4 4 8 3" xfId="22574"/>
    <cellStyle name="Normal 3 2 4 4 8 3 2" xfId="22575"/>
    <cellStyle name="Normal 3 2 4 4 8 3 3" xfId="22576"/>
    <cellStyle name="Normal 3 2 4 4 8 4" xfId="22577"/>
    <cellStyle name="Normal 3 2 4 4 8 5" xfId="22578"/>
    <cellStyle name="Normal 3 2 4 4 9" xfId="22579"/>
    <cellStyle name="Normal 3 2 4 4 9 2" xfId="22580"/>
    <cellStyle name="Normal 3 2 4 4 9 2 2" xfId="22581"/>
    <cellStyle name="Normal 3 2 4 4 9 2 3" xfId="22582"/>
    <cellStyle name="Normal 3 2 4 4 9 3" xfId="22583"/>
    <cellStyle name="Normal 3 2 4 4 9 3 2" xfId="22584"/>
    <cellStyle name="Normal 3 2 4 4 9 3 3" xfId="22585"/>
    <cellStyle name="Normal 3 2 4 4 9 4" xfId="22586"/>
    <cellStyle name="Normal 3 2 4 4 9 5" xfId="22587"/>
    <cellStyle name="Normal 3 2 4 5" xfId="22588"/>
    <cellStyle name="Normal 3 2 4 5 2" xfId="22589"/>
    <cellStyle name="Normal 3 2 4 5 2 2" xfId="22590"/>
    <cellStyle name="Normal 3 2 4 5 2 2 2" xfId="22591"/>
    <cellStyle name="Normal 3 2 4 5 2 2 3" xfId="22592"/>
    <cellStyle name="Normal 3 2 4 5 2 3" xfId="22593"/>
    <cellStyle name="Normal 3 2 4 5 2 3 2" xfId="22594"/>
    <cellStyle name="Normal 3 2 4 5 2 3 3" xfId="22595"/>
    <cellStyle name="Normal 3 2 4 5 2 4" xfId="22596"/>
    <cellStyle name="Normal 3 2 4 5 2 5" xfId="22597"/>
    <cellStyle name="Normal 3 2 4 5 3" xfId="22598"/>
    <cellStyle name="Normal 3 2 4 5 3 2" xfId="22599"/>
    <cellStyle name="Normal 3 2 4 5 3 2 2" xfId="22600"/>
    <cellStyle name="Normal 3 2 4 5 3 2 3" xfId="22601"/>
    <cellStyle name="Normal 3 2 4 5 3 3" xfId="22602"/>
    <cellStyle name="Normal 3 2 4 5 3 3 2" xfId="22603"/>
    <cellStyle name="Normal 3 2 4 5 3 3 3" xfId="22604"/>
    <cellStyle name="Normal 3 2 4 5 3 4" xfId="22605"/>
    <cellStyle name="Normal 3 2 4 5 3 5" xfId="22606"/>
    <cellStyle name="Normal 3 2 4 5 4" xfId="22607"/>
    <cellStyle name="Normal 3 2 4 5 4 2" xfId="22608"/>
    <cellStyle name="Normal 3 2 4 5 4 2 2" xfId="22609"/>
    <cellStyle name="Normal 3 2 4 5 4 2 3" xfId="22610"/>
    <cellStyle name="Normal 3 2 4 5 4 3" xfId="22611"/>
    <cellStyle name="Normal 3 2 4 5 4 3 2" xfId="22612"/>
    <cellStyle name="Normal 3 2 4 5 4 3 3" xfId="22613"/>
    <cellStyle name="Normal 3 2 4 5 4 4" xfId="22614"/>
    <cellStyle name="Normal 3 2 4 5 4 5" xfId="22615"/>
    <cellStyle name="Normal 3 2 4 5 5" xfId="22616"/>
    <cellStyle name="Normal 3 2 4 5 5 2" xfId="22617"/>
    <cellStyle name="Normal 3 2 4 5 5 2 2" xfId="22618"/>
    <cellStyle name="Normal 3 2 4 5 5 2 3" xfId="22619"/>
    <cellStyle name="Normal 3 2 4 5 5 3" xfId="22620"/>
    <cellStyle name="Normal 3 2 4 5 5 3 2" xfId="22621"/>
    <cellStyle name="Normal 3 2 4 5 5 3 3" xfId="22622"/>
    <cellStyle name="Normal 3 2 4 5 5 4" xfId="22623"/>
    <cellStyle name="Normal 3 2 4 5 5 5" xfId="22624"/>
    <cellStyle name="Normal 3 2 4 5 6" xfId="22625"/>
    <cellStyle name="Normal 3 2 4 5 6 2" xfId="22626"/>
    <cellStyle name="Normal 3 2 4 5 6 3" xfId="22627"/>
    <cellStyle name="Normal 3 2 4 5 7" xfId="22628"/>
    <cellStyle name="Normal 3 2 4 5 7 2" xfId="22629"/>
    <cellStyle name="Normal 3 2 4 5 7 3" xfId="22630"/>
    <cellStyle name="Normal 3 2 4 5 8" xfId="22631"/>
    <cellStyle name="Normal 3 2 4 5 9" xfId="22632"/>
    <cellStyle name="Normal 3 2 4 6" xfId="22633"/>
    <cellStyle name="Normal 3 2 4 6 2" xfId="22634"/>
    <cellStyle name="Normal 3 2 4 6 2 2" xfId="22635"/>
    <cellStyle name="Normal 3 2 4 6 2 2 2" xfId="22636"/>
    <cellStyle name="Normal 3 2 4 6 2 2 3" xfId="22637"/>
    <cellStyle name="Normal 3 2 4 6 2 3" xfId="22638"/>
    <cellStyle name="Normal 3 2 4 6 2 3 2" xfId="22639"/>
    <cellStyle name="Normal 3 2 4 6 2 3 3" xfId="22640"/>
    <cellStyle name="Normal 3 2 4 6 2 4" xfId="22641"/>
    <cellStyle name="Normal 3 2 4 6 2 5" xfId="22642"/>
    <cellStyle name="Normal 3 2 4 6 3" xfId="22643"/>
    <cellStyle name="Normal 3 2 4 6 3 2" xfId="22644"/>
    <cellStyle name="Normal 3 2 4 6 3 2 2" xfId="22645"/>
    <cellStyle name="Normal 3 2 4 6 3 2 3" xfId="22646"/>
    <cellStyle name="Normal 3 2 4 6 3 3" xfId="22647"/>
    <cellStyle name="Normal 3 2 4 6 3 3 2" xfId="22648"/>
    <cellStyle name="Normal 3 2 4 6 3 3 3" xfId="22649"/>
    <cellStyle name="Normal 3 2 4 6 3 4" xfId="22650"/>
    <cellStyle name="Normal 3 2 4 6 3 5" xfId="22651"/>
    <cellStyle name="Normal 3 2 4 6 4" xfId="22652"/>
    <cellStyle name="Normal 3 2 4 6 4 2" xfId="22653"/>
    <cellStyle name="Normal 3 2 4 6 4 2 2" xfId="22654"/>
    <cellStyle name="Normal 3 2 4 6 4 2 3" xfId="22655"/>
    <cellStyle name="Normal 3 2 4 6 4 3" xfId="22656"/>
    <cellStyle name="Normal 3 2 4 6 4 3 2" xfId="22657"/>
    <cellStyle name="Normal 3 2 4 6 4 3 3" xfId="22658"/>
    <cellStyle name="Normal 3 2 4 6 4 4" xfId="22659"/>
    <cellStyle name="Normal 3 2 4 6 4 5" xfId="22660"/>
    <cellStyle name="Normal 3 2 4 6 5" xfId="22661"/>
    <cellStyle name="Normal 3 2 4 6 5 2" xfId="22662"/>
    <cellStyle name="Normal 3 2 4 6 5 2 2" xfId="22663"/>
    <cellStyle name="Normal 3 2 4 6 5 2 3" xfId="22664"/>
    <cellStyle name="Normal 3 2 4 6 5 3" xfId="22665"/>
    <cellStyle name="Normal 3 2 4 6 5 3 2" xfId="22666"/>
    <cellStyle name="Normal 3 2 4 6 5 3 3" xfId="22667"/>
    <cellStyle name="Normal 3 2 4 6 5 4" xfId="22668"/>
    <cellStyle name="Normal 3 2 4 6 5 5" xfId="22669"/>
    <cellStyle name="Normal 3 2 4 6 6" xfId="22670"/>
    <cellStyle name="Normal 3 2 4 6 6 2" xfId="22671"/>
    <cellStyle name="Normal 3 2 4 6 6 3" xfId="22672"/>
    <cellStyle name="Normal 3 2 4 6 7" xfId="22673"/>
    <cellStyle name="Normal 3 2 4 6 7 2" xfId="22674"/>
    <cellStyle name="Normal 3 2 4 6 7 3" xfId="22675"/>
    <cellStyle name="Normal 3 2 4 6 8" xfId="22676"/>
    <cellStyle name="Normal 3 2 4 6 9" xfId="22677"/>
    <cellStyle name="Normal 3 2 4 7" xfId="22678"/>
    <cellStyle name="Normal 3 2 4 7 2" xfId="22679"/>
    <cellStyle name="Normal 3 2 4 7 2 2" xfId="22680"/>
    <cellStyle name="Normal 3 2 4 7 2 2 2" xfId="22681"/>
    <cellStyle name="Normal 3 2 4 7 2 2 3" xfId="22682"/>
    <cellStyle name="Normal 3 2 4 7 2 3" xfId="22683"/>
    <cellStyle name="Normal 3 2 4 7 2 3 2" xfId="22684"/>
    <cellStyle name="Normal 3 2 4 7 2 3 3" xfId="22685"/>
    <cellStyle name="Normal 3 2 4 7 2 4" xfId="22686"/>
    <cellStyle name="Normal 3 2 4 7 2 5" xfId="22687"/>
    <cellStyle name="Normal 3 2 4 7 3" xfId="22688"/>
    <cellStyle name="Normal 3 2 4 7 3 2" xfId="22689"/>
    <cellStyle name="Normal 3 2 4 7 3 2 2" xfId="22690"/>
    <cellStyle name="Normal 3 2 4 7 3 2 3" xfId="22691"/>
    <cellStyle name="Normal 3 2 4 7 3 3" xfId="22692"/>
    <cellStyle name="Normal 3 2 4 7 3 3 2" xfId="22693"/>
    <cellStyle name="Normal 3 2 4 7 3 3 3" xfId="22694"/>
    <cellStyle name="Normal 3 2 4 7 3 4" xfId="22695"/>
    <cellStyle name="Normal 3 2 4 7 3 5" xfId="22696"/>
    <cellStyle name="Normal 3 2 4 7 4" xfId="22697"/>
    <cellStyle name="Normal 3 2 4 7 4 2" xfId="22698"/>
    <cellStyle name="Normal 3 2 4 7 4 2 2" xfId="22699"/>
    <cellStyle name="Normal 3 2 4 7 4 2 3" xfId="22700"/>
    <cellStyle name="Normal 3 2 4 7 4 3" xfId="22701"/>
    <cellStyle name="Normal 3 2 4 7 4 3 2" xfId="22702"/>
    <cellStyle name="Normal 3 2 4 7 4 3 3" xfId="22703"/>
    <cellStyle name="Normal 3 2 4 7 4 4" xfId="22704"/>
    <cellStyle name="Normal 3 2 4 7 4 5" xfId="22705"/>
    <cellStyle name="Normal 3 2 4 7 5" xfId="22706"/>
    <cellStyle name="Normal 3 2 4 7 5 2" xfId="22707"/>
    <cellStyle name="Normal 3 2 4 7 5 2 2" xfId="22708"/>
    <cellStyle name="Normal 3 2 4 7 5 2 3" xfId="22709"/>
    <cellStyle name="Normal 3 2 4 7 5 3" xfId="22710"/>
    <cellStyle name="Normal 3 2 4 7 5 3 2" xfId="22711"/>
    <cellStyle name="Normal 3 2 4 7 5 3 3" xfId="22712"/>
    <cellStyle name="Normal 3 2 4 7 5 4" xfId="22713"/>
    <cellStyle name="Normal 3 2 4 7 5 5" xfId="22714"/>
    <cellStyle name="Normal 3 2 4 7 6" xfId="22715"/>
    <cellStyle name="Normal 3 2 4 7 6 2" xfId="22716"/>
    <cellStyle name="Normal 3 2 4 7 6 3" xfId="22717"/>
    <cellStyle name="Normal 3 2 4 7 7" xfId="22718"/>
    <cellStyle name="Normal 3 2 4 7 7 2" xfId="22719"/>
    <cellStyle name="Normal 3 2 4 7 7 3" xfId="22720"/>
    <cellStyle name="Normal 3 2 4 7 8" xfId="22721"/>
    <cellStyle name="Normal 3 2 4 7 9" xfId="22722"/>
    <cellStyle name="Normal 3 2 4 8" xfId="22723"/>
    <cellStyle name="Normal 3 2 4 8 2" xfId="22724"/>
    <cellStyle name="Normal 3 2 4 8 2 2" xfId="22725"/>
    <cellStyle name="Normal 3 2 4 8 2 2 2" xfId="22726"/>
    <cellStyle name="Normal 3 2 4 8 2 2 3" xfId="22727"/>
    <cellStyle name="Normal 3 2 4 8 2 3" xfId="22728"/>
    <cellStyle name="Normal 3 2 4 8 2 3 2" xfId="22729"/>
    <cellStyle name="Normal 3 2 4 8 2 3 3" xfId="22730"/>
    <cellStyle name="Normal 3 2 4 8 2 4" xfId="22731"/>
    <cellStyle name="Normal 3 2 4 8 2 5" xfId="22732"/>
    <cellStyle name="Normal 3 2 4 8 3" xfId="22733"/>
    <cellStyle name="Normal 3 2 4 8 3 2" xfId="22734"/>
    <cellStyle name="Normal 3 2 4 8 3 2 2" xfId="22735"/>
    <cellStyle name="Normal 3 2 4 8 3 2 3" xfId="22736"/>
    <cellStyle name="Normal 3 2 4 8 3 3" xfId="22737"/>
    <cellStyle name="Normal 3 2 4 8 3 3 2" xfId="22738"/>
    <cellStyle name="Normal 3 2 4 8 3 3 3" xfId="22739"/>
    <cellStyle name="Normal 3 2 4 8 3 4" xfId="22740"/>
    <cellStyle name="Normal 3 2 4 8 3 5" xfId="22741"/>
    <cellStyle name="Normal 3 2 4 8 4" xfId="22742"/>
    <cellStyle name="Normal 3 2 4 8 4 2" xfId="22743"/>
    <cellStyle name="Normal 3 2 4 8 4 2 2" xfId="22744"/>
    <cellStyle name="Normal 3 2 4 8 4 2 3" xfId="22745"/>
    <cellStyle name="Normal 3 2 4 8 4 3" xfId="22746"/>
    <cellStyle name="Normal 3 2 4 8 4 3 2" xfId="22747"/>
    <cellStyle name="Normal 3 2 4 8 4 3 3" xfId="22748"/>
    <cellStyle name="Normal 3 2 4 8 4 4" xfId="22749"/>
    <cellStyle name="Normal 3 2 4 8 4 5" xfId="22750"/>
    <cellStyle name="Normal 3 2 4 8 5" xfId="22751"/>
    <cellStyle name="Normal 3 2 4 8 5 2" xfId="22752"/>
    <cellStyle name="Normal 3 2 4 8 5 2 2" xfId="22753"/>
    <cellStyle name="Normal 3 2 4 8 5 2 3" xfId="22754"/>
    <cellStyle name="Normal 3 2 4 8 5 3" xfId="22755"/>
    <cellStyle name="Normal 3 2 4 8 5 3 2" xfId="22756"/>
    <cellStyle name="Normal 3 2 4 8 5 3 3" xfId="22757"/>
    <cellStyle name="Normal 3 2 4 8 5 4" xfId="22758"/>
    <cellStyle name="Normal 3 2 4 8 5 5" xfId="22759"/>
    <cellStyle name="Normal 3 2 4 8 6" xfId="22760"/>
    <cellStyle name="Normal 3 2 4 8 6 2" xfId="22761"/>
    <cellStyle name="Normal 3 2 4 8 6 3" xfId="22762"/>
    <cellStyle name="Normal 3 2 4 8 7" xfId="22763"/>
    <cellStyle name="Normal 3 2 4 8 7 2" xfId="22764"/>
    <cellStyle name="Normal 3 2 4 8 7 3" xfId="22765"/>
    <cellStyle name="Normal 3 2 4 8 8" xfId="22766"/>
    <cellStyle name="Normal 3 2 4 8 9" xfId="22767"/>
    <cellStyle name="Normal 3 2 4 9" xfId="22768"/>
    <cellStyle name="Normal 3 2 4 9 2" xfId="22769"/>
    <cellStyle name="Normal 3 2 4 9 2 2" xfId="22770"/>
    <cellStyle name="Normal 3 2 4 9 2 2 2" xfId="22771"/>
    <cellStyle name="Normal 3 2 4 9 2 2 3" xfId="22772"/>
    <cellStyle name="Normal 3 2 4 9 2 3" xfId="22773"/>
    <cellStyle name="Normal 3 2 4 9 2 3 2" xfId="22774"/>
    <cellStyle name="Normal 3 2 4 9 2 3 3" xfId="22775"/>
    <cellStyle name="Normal 3 2 4 9 2 4" xfId="22776"/>
    <cellStyle name="Normal 3 2 4 9 2 5" xfId="22777"/>
    <cellStyle name="Normal 3 2 4 9 3" xfId="22778"/>
    <cellStyle name="Normal 3 2 4 9 3 2" xfId="22779"/>
    <cellStyle name="Normal 3 2 4 9 3 2 2" xfId="22780"/>
    <cellStyle name="Normal 3 2 4 9 3 2 3" xfId="22781"/>
    <cellStyle name="Normal 3 2 4 9 3 3" xfId="22782"/>
    <cellStyle name="Normal 3 2 4 9 3 3 2" xfId="22783"/>
    <cellStyle name="Normal 3 2 4 9 3 3 3" xfId="22784"/>
    <cellStyle name="Normal 3 2 4 9 3 4" xfId="22785"/>
    <cellStyle name="Normal 3 2 4 9 3 5" xfId="22786"/>
    <cellStyle name="Normal 3 2 4 9 4" xfId="22787"/>
    <cellStyle name="Normal 3 2 4 9 4 2" xfId="22788"/>
    <cellStyle name="Normal 3 2 4 9 4 2 2" xfId="22789"/>
    <cellStyle name="Normal 3 2 4 9 4 2 3" xfId="22790"/>
    <cellStyle name="Normal 3 2 4 9 4 3" xfId="22791"/>
    <cellStyle name="Normal 3 2 4 9 4 3 2" xfId="22792"/>
    <cellStyle name="Normal 3 2 4 9 4 3 3" xfId="22793"/>
    <cellStyle name="Normal 3 2 4 9 4 4" xfId="22794"/>
    <cellStyle name="Normal 3 2 4 9 4 5" xfId="22795"/>
    <cellStyle name="Normal 3 2 4 9 5" xfId="22796"/>
    <cellStyle name="Normal 3 2 4 9 5 2" xfId="22797"/>
    <cellStyle name="Normal 3 2 4 9 5 2 2" xfId="22798"/>
    <cellStyle name="Normal 3 2 4 9 5 2 3" xfId="22799"/>
    <cellStyle name="Normal 3 2 4 9 5 3" xfId="22800"/>
    <cellStyle name="Normal 3 2 4 9 5 3 2" xfId="22801"/>
    <cellStyle name="Normal 3 2 4 9 5 3 3" xfId="22802"/>
    <cellStyle name="Normal 3 2 4 9 5 4" xfId="22803"/>
    <cellStyle name="Normal 3 2 4 9 5 5" xfId="22804"/>
    <cellStyle name="Normal 3 2 4 9 6" xfId="22805"/>
    <cellStyle name="Normal 3 2 4 9 6 2" xfId="22806"/>
    <cellStyle name="Normal 3 2 4 9 6 3" xfId="22807"/>
    <cellStyle name="Normal 3 2 4 9 7" xfId="22808"/>
    <cellStyle name="Normal 3 2 4 9 7 2" xfId="22809"/>
    <cellStyle name="Normal 3 2 4 9 7 3" xfId="22810"/>
    <cellStyle name="Normal 3 2 4 9 8" xfId="22811"/>
    <cellStyle name="Normal 3 2 4 9 9" xfId="22812"/>
    <cellStyle name="Normal 3 2 5" xfId="22813"/>
    <cellStyle name="Normal 3 2 5 10" xfId="22814"/>
    <cellStyle name="Normal 3 2 5 10 2" xfId="22815"/>
    <cellStyle name="Normal 3 2 5 10 2 2" xfId="22816"/>
    <cellStyle name="Normal 3 2 5 10 2 2 2" xfId="22817"/>
    <cellStyle name="Normal 3 2 5 10 2 2 3" xfId="22818"/>
    <cellStyle name="Normal 3 2 5 10 2 3" xfId="22819"/>
    <cellStyle name="Normal 3 2 5 10 2 3 2" xfId="22820"/>
    <cellStyle name="Normal 3 2 5 10 2 3 3" xfId="22821"/>
    <cellStyle name="Normal 3 2 5 10 2 4" xfId="22822"/>
    <cellStyle name="Normal 3 2 5 10 2 5" xfId="22823"/>
    <cellStyle name="Normal 3 2 5 10 3" xfId="22824"/>
    <cellStyle name="Normal 3 2 5 10 3 2" xfId="22825"/>
    <cellStyle name="Normal 3 2 5 10 3 2 2" xfId="22826"/>
    <cellStyle name="Normal 3 2 5 10 3 2 3" xfId="22827"/>
    <cellStyle name="Normal 3 2 5 10 3 3" xfId="22828"/>
    <cellStyle name="Normal 3 2 5 10 3 3 2" xfId="22829"/>
    <cellStyle name="Normal 3 2 5 10 3 3 3" xfId="22830"/>
    <cellStyle name="Normal 3 2 5 10 3 4" xfId="22831"/>
    <cellStyle name="Normal 3 2 5 10 3 5" xfId="22832"/>
    <cellStyle name="Normal 3 2 5 10 4" xfId="22833"/>
    <cellStyle name="Normal 3 2 5 10 4 2" xfId="22834"/>
    <cellStyle name="Normal 3 2 5 10 4 2 2" xfId="22835"/>
    <cellStyle name="Normal 3 2 5 10 4 2 3" xfId="22836"/>
    <cellStyle name="Normal 3 2 5 10 4 3" xfId="22837"/>
    <cellStyle name="Normal 3 2 5 10 4 3 2" xfId="22838"/>
    <cellStyle name="Normal 3 2 5 10 4 3 3" xfId="22839"/>
    <cellStyle name="Normal 3 2 5 10 4 4" xfId="22840"/>
    <cellStyle name="Normal 3 2 5 10 4 5" xfId="22841"/>
    <cellStyle name="Normal 3 2 5 10 5" xfId="22842"/>
    <cellStyle name="Normal 3 2 5 10 5 2" xfId="22843"/>
    <cellStyle name="Normal 3 2 5 10 5 2 2" xfId="22844"/>
    <cellStyle name="Normal 3 2 5 10 5 2 3" xfId="22845"/>
    <cellStyle name="Normal 3 2 5 10 5 3" xfId="22846"/>
    <cellStyle name="Normal 3 2 5 10 5 3 2" xfId="22847"/>
    <cellStyle name="Normal 3 2 5 10 5 3 3" xfId="22848"/>
    <cellStyle name="Normal 3 2 5 10 5 4" xfId="22849"/>
    <cellStyle name="Normal 3 2 5 10 5 5" xfId="22850"/>
    <cellStyle name="Normal 3 2 5 10 6" xfId="22851"/>
    <cellStyle name="Normal 3 2 5 10 6 2" xfId="22852"/>
    <cellStyle name="Normal 3 2 5 10 6 3" xfId="22853"/>
    <cellStyle name="Normal 3 2 5 10 7" xfId="22854"/>
    <cellStyle name="Normal 3 2 5 10 7 2" xfId="22855"/>
    <cellStyle name="Normal 3 2 5 10 7 3" xfId="22856"/>
    <cellStyle name="Normal 3 2 5 10 8" xfId="22857"/>
    <cellStyle name="Normal 3 2 5 10 9" xfId="22858"/>
    <cellStyle name="Normal 3 2 5 11" xfId="22859"/>
    <cellStyle name="Normal 3 2 5 11 2" xfId="22860"/>
    <cellStyle name="Normal 3 2 5 11 2 2" xfId="22861"/>
    <cellStyle name="Normal 3 2 5 11 2 3" xfId="22862"/>
    <cellStyle name="Normal 3 2 5 11 3" xfId="22863"/>
    <cellStyle name="Normal 3 2 5 11 3 2" xfId="22864"/>
    <cellStyle name="Normal 3 2 5 11 3 3" xfId="22865"/>
    <cellStyle name="Normal 3 2 5 11 4" xfId="22866"/>
    <cellStyle name="Normal 3 2 5 11 5" xfId="22867"/>
    <cellStyle name="Normal 3 2 5 12" xfId="22868"/>
    <cellStyle name="Normal 3 2 5 12 2" xfId="22869"/>
    <cellStyle name="Normal 3 2 5 12 2 2" xfId="22870"/>
    <cellStyle name="Normal 3 2 5 12 2 3" xfId="22871"/>
    <cellStyle name="Normal 3 2 5 12 3" xfId="22872"/>
    <cellStyle name="Normal 3 2 5 12 3 2" xfId="22873"/>
    <cellStyle name="Normal 3 2 5 12 3 3" xfId="22874"/>
    <cellStyle name="Normal 3 2 5 12 4" xfId="22875"/>
    <cellStyle name="Normal 3 2 5 12 5" xfId="22876"/>
    <cellStyle name="Normal 3 2 5 13" xfId="22877"/>
    <cellStyle name="Normal 3 2 5 13 2" xfId="22878"/>
    <cellStyle name="Normal 3 2 5 13 2 2" xfId="22879"/>
    <cellStyle name="Normal 3 2 5 13 2 3" xfId="22880"/>
    <cellStyle name="Normal 3 2 5 13 3" xfId="22881"/>
    <cellStyle name="Normal 3 2 5 13 3 2" xfId="22882"/>
    <cellStyle name="Normal 3 2 5 13 3 3" xfId="22883"/>
    <cellStyle name="Normal 3 2 5 13 4" xfId="22884"/>
    <cellStyle name="Normal 3 2 5 13 5" xfId="22885"/>
    <cellStyle name="Normal 3 2 5 14" xfId="22886"/>
    <cellStyle name="Normal 3 2 5 14 2" xfId="22887"/>
    <cellStyle name="Normal 3 2 5 14 2 2" xfId="22888"/>
    <cellStyle name="Normal 3 2 5 14 2 3" xfId="22889"/>
    <cellStyle name="Normal 3 2 5 14 3" xfId="22890"/>
    <cellStyle name="Normal 3 2 5 14 3 2" xfId="22891"/>
    <cellStyle name="Normal 3 2 5 14 3 3" xfId="22892"/>
    <cellStyle name="Normal 3 2 5 14 4" xfId="22893"/>
    <cellStyle name="Normal 3 2 5 14 5" xfId="22894"/>
    <cellStyle name="Normal 3 2 5 15" xfId="22895"/>
    <cellStyle name="Normal 3 2 5 15 2" xfId="22896"/>
    <cellStyle name="Normal 3 2 5 15 3" xfId="22897"/>
    <cellStyle name="Normal 3 2 5 16" xfId="22898"/>
    <cellStyle name="Normal 3 2 5 16 2" xfId="22899"/>
    <cellStyle name="Normal 3 2 5 16 3" xfId="22900"/>
    <cellStyle name="Normal 3 2 5 17" xfId="22901"/>
    <cellStyle name="Normal 3 2 5 17 2" xfId="22902"/>
    <cellStyle name="Normal 3 2 5 17 3" xfId="22903"/>
    <cellStyle name="Normal 3 2 5 18" xfId="22904"/>
    <cellStyle name="Normal 3 2 5 19" xfId="22905"/>
    <cellStyle name="Normal 3 2 5 2" xfId="22906"/>
    <cellStyle name="Normal 3 2 5 2 10" xfId="22907"/>
    <cellStyle name="Normal 3 2 5 2 10 2" xfId="22908"/>
    <cellStyle name="Normal 3 2 5 2 10 2 2" xfId="22909"/>
    <cellStyle name="Normal 3 2 5 2 10 2 3" xfId="22910"/>
    <cellStyle name="Normal 3 2 5 2 10 3" xfId="22911"/>
    <cellStyle name="Normal 3 2 5 2 10 3 2" xfId="22912"/>
    <cellStyle name="Normal 3 2 5 2 10 3 3" xfId="22913"/>
    <cellStyle name="Normal 3 2 5 2 10 4" xfId="22914"/>
    <cellStyle name="Normal 3 2 5 2 10 5" xfId="22915"/>
    <cellStyle name="Normal 3 2 5 2 11" xfId="22916"/>
    <cellStyle name="Normal 3 2 5 2 11 2" xfId="22917"/>
    <cellStyle name="Normal 3 2 5 2 11 2 2" xfId="22918"/>
    <cellStyle name="Normal 3 2 5 2 11 2 3" xfId="22919"/>
    <cellStyle name="Normal 3 2 5 2 11 3" xfId="22920"/>
    <cellStyle name="Normal 3 2 5 2 11 3 2" xfId="22921"/>
    <cellStyle name="Normal 3 2 5 2 11 3 3" xfId="22922"/>
    <cellStyle name="Normal 3 2 5 2 11 4" xfId="22923"/>
    <cellStyle name="Normal 3 2 5 2 11 5" xfId="22924"/>
    <cellStyle name="Normal 3 2 5 2 12" xfId="22925"/>
    <cellStyle name="Normal 3 2 5 2 12 2" xfId="22926"/>
    <cellStyle name="Normal 3 2 5 2 12 3" xfId="22927"/>
    <cellStyle name="Normal 3 2 5 2 13" xfId="22928"/>
    <cellStyle name="Normal 3 2 5 2 13 2" xfId="22929"/>
    <cellStyle name="Normal 3 2 5 2 13 3" xfId="22930"/>
    <cellStyle name="Normal 3 2 5 2 14" xfId="22931"/>
    <cellStyle name="Normal 3 2 5 2 14 2" xfId="22932"/>
    <cellStyle name="Normal 3 2 5 2 14 3" xfId="22933"/>
    <cellStyle name="Normal 3 2 5 2 15" xfId="22934"/>
    <cellStyle name="Normal 3 2 5 2 16" xfId="22935"/>
    <cellStyle name="Normal 3 2 5 2 2" xfId="22936"/>
    <cellStyle name="Normal 3 2 5 2 2 2" xfId="22937"/>
    <cellStyle name="Normal 3 2 5 2 2 2 2" xfId="22938"/>
    <cellStyle name="Normal 3 2 5 2 2 2 2 2" xfId="22939"/>
    <cellStyle name="Normal 3 2 5 2 2 2 2 3" xfId="22940"/>
    <cellStyle name="Normal 3 2 5 2 2 2 3" xfId="22941"/>
    <cellStyle name="Normal 3 2 5 2 2 2 3 2" xfId="22942"/>
    <cellStyle name="Normal 3 2 5 2 2 2 3 3" xfId="22943"/>
    <cellStyle name="Normal 3 2 5 2 2 2 4" xfId="22944"/>
    <cellStyle name="Normal 3 2 5 2 2 2 5" xfId="22945"/>
    <cellStyle name="Normal 3 2 5 2 2 3" xfId="22946"/>
    <cellStyle name="Normal 3 2 5 2 2 3 2" xfId="22947"/>
    <cellStyle name="Normal 3 2 5 2 2 3 2 2" xfId="22948"/>
    <cellStyle name="Normal 3 2 5 2 2 3 2 3" xfId="22949"/>
    <cellStyle name="Normal 3 2 5 2 2 3 3" xfId="22950"/>
    <cellStyle name="Normal 3 2 5 2 2 3 3 2" xfId="22951"/>
    <cellStyle name="Normal 3 2 5 2 2 3 3 3" xfId="22952"/>
    <cellStyle name="Normal 3 2 5 2 2 3 4" xfId="22953"/>
    <cellStyle name="Normal 3 2 5 2 2 3 5" xfId="22954"/>
    <cellStyle name="Normal 3 2 5 2 2 4" xfId="22955"/>
    <cellStyle name="Normal 3 2 5 2 2 4 2" xfId="22956"/>
    <cellStyle name="Normal 3 2 5 2 2 4 2 2" xfId="22957"/>
    <cellStyle name="Normal 3 2 5 2 2 4 2 3" xfId="22958"/>
    <cellStyle name="Normal 3 2 5 2 2 4 3" xfId="22959"/>
    <cellStyle name="Normal 3 2 5 2 2 4 3 2" xfId="22960"/>
    <cellStyle name="Normal 3 2 5 2 2 4 3 3" xfId="22961"/>
    <cellStyle name="Normal 3 2 5 2 2 4 4" xfId="22962"/>
    <cellStyle name="Normal 3 2 5 2 2 4 5" xfId="22963"/>
    <cellStyle name="Normal 3 2 5 2 2 5" xfId="22964"/>
    <cellStyle name="Normal 3 2 5 2 2 5 2" xfId="22965"/>
    <cellStyle name="Normal 3 2 5 2 2 5 2 2" xfId="22966"/>
    <cellStyle name="Normal 3 2 5 2 2 5 2 3" xfId="22967"/>
    <cellStyle name="Normal 3 2 5 2 2 5 3" xfId="22968"/>
    <cellStyle name="Normal 3 2 5 2 2 5 3 2" xfId="22969"/>
    <cellStyle name="Normal 3 2 5 2 2 5 3 3" xfId="22970"/>
    <cellStyle name="Normal 3 2 5 2 2 5 4" xfId="22971"/>
    <cellStyle name="Normal 3 2 5 2 2 5 5" xfId="22972"/>
    <cellStyle name="Normal 3 2 5 2 2 6" xfId="22973"/>
    <cellStyle name="Normal 3 2 5 2 2 6 2" xfId="22974"/>
    <cellStyle name="Normal 3 2 5 2 2 6 3" xfId="22975"/>
    <cellStyle name="Normal 3 2 5 2 2 7" xfId="22976"/>
    <cellStyle name="Normal 3 2 5 2 2 7 2" xfId="22977"/>
    <cellStyle name="Normal 3 2 5 2 2 7 3" xfId="22978"/>
    <cellStyle name="Normal 3 2 5 2 2 8" xfId="22979"/>
    <cellStyle name="Normal 3 2 5 2 2 9" xfId="22980"/>
    <cellStyle name="Normal 3 2 5 2 3" xfId="22981"/>
    <cellStyle name="Normal 3 2 5 2 3 2" xfId="22982"/>
    <cellStyle name="Normal 3 2 5 2 3 2 2" xfId="22983"/>
    <cellStyle name="Normal 3 2 5 2 3 2 2 2" xfId="22984"/>
    <cellStyle name="Normal 3 2 5 2 3 2 2 3" xfId="22985"/>
    <cellStyle name="Normal 3 2 5 2 3 2 3" xfId="22986"/>
    <cellStyle name="Normal 3 2 5 2 3 2 3 2" xfId="22987"/>
    <cellStyle name="Normal 3 2 5 2 3 2 3 3" xfId="22988"/>
    <cellStyle name="Normal 3 2 5 2 3 2 4" xfId="22989"/>
    <cellStyle name="Normal 3 2 5 2 3 2 5" xfId="22990"/>
    <cellStyle name="Normal 3 2 5 2 3 3" xfId="22991"/>
    <cellStyle name="Normal 3 2 5 2 3 3 2" xfId="22992"/>
    <cellStyle name="Normal 3 2 5 2 3 3 2 2" xfId="22993"/>
    <cellStyle name="Normal 3 2 5 2 3 3 2 3" xfId="22994"/>
    <cellStyle name="Normal 3 2 5 2 3 3 3" xfId="22995"/>
    <cellStyle name="Normal 3 2 5 2 3 3 3 2" xfId="22996"/>
    <cellStyle name="Normal 3 2 5 2 3 3 3 3" xfId="22997"/>
    <cellStyle name="Normal 3 2 5 2 3 3 4" xfId="22998"/>
    <cellStyle name="Normal 3 2 5 2 3 3 5" xfId="22999"/>
    <cellStyle name="Normal 3 2 5 2 3 4" xfId="23000"/>
    <cellStyle name="Normal 3 2 5 2 3 4 2" xfId="23001"/>
    <cellStyle name="Normal 3 2 5 2 3 4 2 2" xfId="23002"/>
    <cellStyle name="Normal 3 2 5 2 3 4 2 3" xfId="23003"/>
    <cellStyle name="Normal 3 2 5 2 3 4 3" xfId="23004"/>
    <cellStyle name="Normal 3 2 5 2 3 4 3 2" xfId="23005"/>
    <cellStyle name="Normal 3 2 5 2 3 4 3 3" xfId="23006"/>
    <cellStyle name="Normal 3 2 5 2 3 4 4" xfId="23007"/>
    <cellStyle name="Normal 3 2 5 2 3 4 5" xfId="23008"/>
    <cellStyle name="Normal 3 2 5 2 3 5" xfId="23009"/>
    <cellStyle name="Normal 3 2 5 2 3 5 2" xfId="23010"/>
    <cellStyle name="Normal 3 2 5 2 3 5 2 2" xfId="23011"/>
    <cellStyle name="Normal 3 2 5 2 3 5 2 3" xfId="23012"/>
    <cellStyle name="Normal 3 2 5 2 3 5 3" xfId="23013"/>
    <cellStyle name="Normal 3 2 5 2 3 5 3 2" xfId="23014"/>
    <cellStyle name="Normal 3 2 5 2 3 5 3 3" xfId="23015"/>
    <cellStyle name="Normal 3 2 5 2 3 5 4" xfId="23016"/>
    <cellStyle name="Normal 3 2 5 2 3 5 5" xfId="23017"/>
    <cellStyle name="Normal 3 2 5 2 3 6" xfId="23018"/>
    <cellStyle name="Normal 3 2 5 2 3 6 2" xfId="23019"/>
    <cellStyle name="Normal 3 2 5 2 3 6 3" xfId="23020"/>
    <cellStyle name="Normal 3 2 5 2 3 7" xfId="23021"/>
    <cellStyle name="Normal 3 2 5 2 3 7 2" xfId="23022"/>
    <cellStyle name="Normal 3 2 5 2 3 7 3" xfId="23023"/>
    <cellStyle name="Normal 3 2 5 2 3 8" xfId="23024"/>
    <cellStyle name="Normal 3 2 5 2 3 9" xfId="23025"/>
    <cellStyle name="Normal 3 2 5 2 4" xfId="23026"/>
    <cellStyle name="Normal 3 2 5 2 4 2" xfId="23027"/>
    <cellStyle name="Normal 3 2 5 2 4 2 2" xfId="23028"/>
    <cellStyle name="Normal 3 2 5 2 4 2 2 2" xfId="23029"/>
    <cellStyle name="Normal 3 2 5 2 4 2 2 3" xfId="23030"/>
    <cellStyle name="Normal 3 2 5 2 4 2 3" xfId="23031"/>
    <cellStyle name="Normal 3 2 5 2 4 2 3 2" xfId="23032"/>
    <cellStyle name="Normal 3 2 5 2 4 2 3 3" xfId="23033"/>
    <cellStyle name="Normal 3 2 5 2 4 2 4" xfId="23034"/>
    <cellStyle name="Normal 3 2 5 2 4 2 5" xfId="23035"/>
    <cellStyle name="Normal 3 2 5 2 4 3" xfId="23036"/>
    <cellStyle name="Normal 3 2 5 2 4 3 2" xfId="23037"/>
    <cellStyle name="Normal 3 2 5 2 4 3 2 2" xfId="23038"/>
    <cellStyle name="Normal 3 2 5 2 4 3 2 3" xfId="23039"/>
    <cellStyle name="Normal 3 2 5 2 4 3 3" xfId="23040"/>
    <cellStyle name="Normal 3 2 5 2 4 3 3 2" xfId="23041"/>
    <cellStyle name="Normal 3 2 5 2 4 3 3 3" xfId="23042"/>
    <cellStyle name="Normal 3 2 5 2 4 3 4" xfId="23043"/>
    <cellStyle name="Normal 3 2 5 2 4 3 5" xfId="23044"/>
    <cellStyle name="Normal 3 2 5 2 4 4" xfId="23045"/>
    <cellStyle name="Normal 3 2 5 2 4 4 2" xfId="23046"/>
    <cellStyle name="Normal 3 2 5 2 4 4 2 2" xfId="23047"/>
    <cellStyle name="Normal 3 2 5 2 4 4 2 3" xfId="23048"/>
    <cellStyle name="Normal 3 2 5 2 4 4 3" xfId="23049"/>
    <cellStyle name="Normal 3 2 5 2 4 4 3 2" xfId="23050"/>
    <cellStyle name="Normal 3 2 5 2 4 4 3 3" xfId="23051"/>
    <cellStyle name="Normal 3 2 5 2 4 4 4" xfId="23052"/>
    <cellStyle name="Normal 3 2 5 2 4 4 5" xfId="23053"/>
    <cellStyle name="Normal 3 2 5 2 4 5" xfId="23054"/>
    <cellStyle name="Normal 3 2 5 2 4 5 2" xfId="23055"/>
    <cellStyle name="Normal 3 2 5 2 4 5 2 2" xfId="23056"/>
    <cellStyle name="Normal 3 2 5 2 4 5 2 3" xfId="23057"/>
    <cellStyle name="Normal 3 2 5 2 4 5 3" xfId="23058"/>
    <cellStyle name="Normal 3 2 5 2 4 5 3 2" xfId="23059"/>
    <cellStyle name="Normal 3 2 5 2 4 5 3 3" xfId="23060"/>
    <cellStyle name="Normal 3 2 5 2 4 5 4" xfId="23061"/>
    <cellStyle name="Normal 3 2 5 2 4 5 5" xfId="23062"/>
    <cellStyle name="Normal 3 2 5 2 4 6" xfId="23063"/>
    <cellStyle name="Normal 3 2 5 2 4 6 2" xfId="23064"/>
    <cellStyle name="Normal 3 2 5 2 4 6 3" xfId="23065"/>
    <cellStyle name="Normal 3 2 5 2 4 7" xfId="23066"/>
    <cellStyle name="Normal 3 2 5 2 4 7 2" xfId="23067"/>
    <cellStyle name="Normal 3 2 5 2 4 7 3" xfId="23068"/>
    <cellStyle name="Normal 3 2 5 2 4 8" xfId="23069"/>
    <cellStyle name="Normal 3 2 5 2 4 9" xfId="23070"/>
    <cellStyle name="Normal 3 2 5 2 5" xfId="23071"/>
    <cellStyle name="Normal 3 2 5 2 5 2" xfId="23072"/>
    <cellStyle name="Normal 3 2 5 2 5 2 2" xfId="23073"/>
    <cellStyle name="Normal 3 2 5 2 5 2 2 2" xfId="23074"/>
    <cellStyle name="Normal 3 2 5 2 5 2 2 3" xfId="23075"/>
    <cellStyle name="Normal 3 2 5 2 5 2 3" xfId="23076"/>
    <cellStyle name="Normal 3 2 5 2 5 2 3 2" xfId="23077"/>
    <cellStyle name="Normal 3 2 5 2 5 2 3 3" xfId="23078"/>
    <cellStyle name="Normal 3 2 5 2 5 2 4" xfId="23079"/>
    <cellStyle name="Normal 3 2 5 2 5 2 5" xfId="23080"/>
    <cellStyle name="Normal 3 2 5 2 5 3" xfId="23081"/>
    <cellStyle name="Normal 3 2 5 2 5 3 2" xfId="23082"/>
    <cellStyle name="Normal 3 2 5 2 5 3 2 2" xfId="23083"/>
    <cellStyle name="Normal 3 2 5 2 5 3 2 3" xfId="23084"/>
    <cellStyle name="Normal 3 2 5 2 5 3 3" xfId="23085"/>
    <cellStyle name="Normal 3 2 5 2 5 3 3 2" xfId="23086"/>
    <cellStyle name="Normal 3 2 5 2 5 3 3 3" xfId="23087"/>
    <cellStyle name="Normal 3 2 5 2 5 3 4" xfId="23088"/>
    <cellStyle name="Normal 3 2 5 2 5 3 5" xfId="23089"/>
    <cellStyle name="Normal 3 2 5 2 5 4" xfId="23090"/>
    <cellStyle name="Normal 3 2 5 2 5 4 2" xfId="23091"/>
    <cellStyle name="Normal 3 2 5 2 5 4 2 2" xfId="23092"/>
    <cellStyle name="Normal 3 2 5 2 5 4 2 3" xfId="23093"/>
    <cellStyle name="Normal 3 2 5 2 5 4 3" xfId="23094"/>
    <cellStyle name="Normal 3 2 5 2 5 4 3 2" xfId="23095"/>
    <cellStyle name="Normal 3 2 5 2 5 4 3 3" xfId="23096"/>
    <cellStyle name="Normal 3 2 5 2 5 4 4" xfId="23097"/>
    <cellStyle name="Normal 3 2 5 2 5 4 5" xfId="23098"/>
    <cellStyle name="Normal 3 2 5 2 5 5" xfId="23099"/>
    <cellStyle name="Normal 3 2 5 2 5 5 2" xfId="23100"/>
    <cellStyle name="Normal 3 2 5 2 5 5 2 2" xfId="23101"/>
    <cellStyle name="Normal 3 2 5 2 5 5 2 3" xfId="23102"/>
    <cellStyle name="Normal 3 2 5 2 5 5 3" xfId="23103"/>
    <cellStyle name="Normal 3 2 5 2 5 5 3 2" xfId="23104"/>
    <cellStyle name="Normal 3 2 5 2 5 5 3 3" xfId="23105"/>
    <cellStyle name="Normal 3 2 5 2 5 5 4" xfId="23106"/>
    <cellStyle name="Normal 3 2 5 2 5 5 5" xfId="23107"/>
    <cellStyle name="Normal 3 2 5 2 5 6" xfId="23108"/>
    <cellStyle name="Normal 3 2 5 2 5 6 2" xfId="23109"/>
    <cellStyle name="Normal 3 2 5 2 5 6 3" xfId="23110"/>
    <cellStyle name="Normal 3 2 5 2 5 7" xfId="23111"/>
    <cellStyle name="Normal 3 2 5 2 5 7 2" xfId="23112"/>
    <cellStyle name="Normal 3 2 5 2 5 7 3" xfId="23113"/>
    <cellStyle name="Normal 3 2 5 2 5 8" xfId="23114"/>
    <cellStyle name="Normal 3 2 5 2 5 9" xfId="23115"/>
    <cellStyle name="Normal 3 2 5 2 6" xfId="23116"/>
    <cellStyle name="Normal 3 2 5 2 6 2" xfId="23117"/>
    <cellStyle name="Normal 3 2 5 2 6 2 2" xfId="23118"/>
    <cellStyle name="Normal 3 2 5 2 6 2 2 2" xfId="23119"/>
    <cellStyle name="Normal 3 2 5 2 6 2 2 3" xfId="23120"/>
    <cellStyle name="Normal 3 2 5 2 6 2 3" xfId="23121"/>
    <cellStyle name="Normal 3 2 5 2 6 2 3 2" xfId="23122"/>
    <cellStyle name="Normal 3 2 5 2 6 2 3 3" xfId="23123"/>
    <cellStyle name="Normal 3 2 5 2 6 2 4" xfId="23124"/>
    <cellStyle name="Normal 3 2 5 2 6 2 5" xfId="23125"/>
    <cellStyle name="Normal 3 2 5 2 6 3" xfId="23126"/>
    <cellStyle name="Normal 3 2 5 2 6 3 2" xfId="23127"/>
    <cellStyle name="Normal 3 2 5 2 6 3 2 2" xfId="23128"/>
    <cellStyle name="Normal 3 2 5 2 6 3 2 3" xfId="23129"/>
    <cellStyle name="Normal 3 2 5 2 6 3 3" xfId="23130"/>
    <cellStyle name="Normal 3 2 5 2 6 3 3 2" xfId="23131"/>
    <cellStyle name="Normal 3 2 5 2 6 3 3 3" xfId="23132"/>
    <cellStyle name="Normal 3 2 5 2 6 3 4" xfId="23133"/>
    <cellStyle name="Normal 3 2 5 2 6 3 5" xfId="23134"/>
    <cellStyle name="Normal 3 2 5 2 6 4" xfId="23135"/>
    <cellStyle name="Normal 3 2 5 2 6 4 2" xfId="23136"/>
    <cellStyle name="Normal 3 2 5 2 6 4 2 2" xfId="23137"/>
    <cellStyle name="Normal 3 2 5 2 6 4 2 3" xfId="23138"/>
    <cellStyle name="Normal 3 2 5 2 6 4 3" xfId="23139"/>
    <cellStyle name="Normal 3 2 5 2 6 4 3 2" xfId="23140"/>
    <cellStyle name="Normal 3 2 5 2 6 4 3 3" xfId="23141"/>
    <cellStyle name="Normal 3 2 5 2 6 4 4" xfId="23142"/>
    <cellStyle name="Normal 3 2 5 2 6 4 5" xfId="23143"/>
    <cellStyle name="Normal 3 2 5 2 6 5" xfId="23144"/>
    <cellStyle name="Normal 3 2 5 2 6 5 2" xfId="23145"/>
    <cellStyle name="Normal 3 2 5 2 6 5 2 2" xfId="23146"/>
    <cellStyle name="Normal 3 2 5 2 6 5 2 3" xfId="23147"/>
    <cellStyle name="Normal 3 2 5 2 6 5 3" xfId="23148"/>
    <cellStyle name="Normal 3 2 5 2 6 5 3 2" xfId="23149"/>
    <cellStyle name="Normal 3 2 5 2 6 5 3 3" xfId="23150"/>
    <cellStyle name="Normal 3 2 5 2 6 5 4" xfId="23151"/>
    <cellStyle name="Normal 3 2 5 2 6 5 5" xfId="23152"/>
    <cellStyle name="Normal 3 2 5 2 6 6" xfId="23153"/>
    <cellStyle name="Normal 3 2 5 2 6 6 2" xfId="23154"/>
    <cellStyle name="Normal 3 2 5 2 6 6 3" xfId="23155"/>
    <cellStyle name="Normal 3 2 5 2 6 7" xfId="23156"/>
    <cellStyle name="Normal 3 2 5 2 6 7 2" xfId="23157"/>
    <cellStyle name="Normal 3 2 5 2 6 7 3" xfId="23158"/>
    <cellStyle name="Normal 3 2 5 2 6 8" xfId="23159"/>
    <cellStyle name="Normal 3 2 5 2 6 9" xfId="23160"/>
    <cellStyle name="Normal 3 2 5 2 7" xfId="23161"/>
    <cellStyle name="Normal 3 2 5 2 7 2" xfId="23162"/>
    <cellStyle name="Normal 3 2 5 2 7 2 2" xfId="23163"/>
    <cellStyle name="Normal 3 2 5 2 7 2 2 2" xfId="23164"/>
    <cellStyle name="Normal 3 2 5 2 7 2 2 3" xfId="23165"/>
    <cellStyle name="Normal 3 2 5 2 7 2 3" xfId="23166"/>
    <cellStyle name="Normal 3 2 5 2 7 2 3 2" xfId="23167"/>
    <cellStyle name="Normal 3 2 5 2 7 2 3 3" xfId="23168"/>
    <cellStyle name="Normal 3 2 5 2 7 2 4" xfId="23169"/>
    <cellStyle name="Normal 3 2 5 2 7 2 5" xfId="23170"/>
    <cellStyle name="Normal 3 2 5 2 7 3" xfId="23171"/>
    <cellStyle name="Normal 3 2 5 2 7 3 2" xfId="23172"/>
    <cellStyle name="Normal 3 2 5 2 7 3 2 2" xfId="23173"/>
    <cellStyle name="Normal 3 2 5 2 7 3 2 3" xfId="23174"/>
    <cellStyle name="Normal 3 2 5 2 7 3 3" xfId="23175"/>
    <cellStyle name="Normal 3 2 5 2 7 3 3 2" xfId="23176"/>
    <cellStyle name="Normal 3 2 5 2 7 3 3 3" xfId="23177"/>
    <cellStyle name="Normal 3 2 5 2 7 3 4" xfId="23178"/>
    <cellStyle name="Normal 3 2 5 2 7 3 5" xfId="23179"/>
    <cellStyle name="Normal 3 2 5 2 7 4" xfId="23180"/>
    <cellStyle name="Normal 3 2 5 2 7 4 2" xfId="23181"/>
    <cellStyle name="Normal 3 2 5 2 7 4 2 2" xfId="23182"/>
    <cellStyle name="Normal 3 2 5 2 7 4 2 3" xfId="23183"/>
    <cellStyle name="Normal 3 2 5 2 7 4 3" xfId="23184"/>
    <cellStyle name="Normal 3 2 5 2 7 4 3 2" xfId="23185"/>
    <cellStyle name="Normal 3 2 5 2 7 4 3 3" xfId="23186"/>
    <cellStyle name="Normal 3 2 5 2 7 4 4" xfId="23187"/>
    <cellStyle name="Normal 3 2 5 2 7 4 5" xfId="23188"/>
    <cellStyle name="Normal 3 2 5 2 7 5" xfId="23189"/>
    <cellStyle name="Normal 3 2 5 2 7 5 2" xfId="23190"/>
    <cellStyle name="Normal 3 2 5 2 7 5 2 2" xfId="23191"/>
    <cellStyle name="Normal 3 2 5 2 7 5 2 3" xfId="23192"/>
    <cellStyle name="Normal 3 2 5 2 7 5 3" xfId="23193"/>
    <cellStyle name="Normal 3 2 5 2 7 5 3 2" xfId="23194"/>
    <cellStyle name="Normal 3 2 5 2 7 5 3 3" xfId="23195"/>
    <cellStyle name="Normal 3 2 5 2 7 5 4" xfId="23196"/>
    <cellStyle name="Normal 3 2 5 2 7 5 5" xfId="23197"/>
    <cellStyle name="Normal 3 2 5 2 7 6" xfId="23198"/>
    <cellStyle name="Normal 3 2 5 2 7 6 2" xfId="23199"/>
    <cellStyle name="Normal 3 2 5 2 7 6 3" xfId="23200"/>
    <cellStyle name="Normal 3 2 5 2 7 7" xfId="23201"/>
    <cellStyle name="Normal 3 2 5 2 7 7 2" xfId="23202"/>
    <cellStyle name="Normal 3 2 5 2 7 7 3" xfId="23203"/>
    <cellStyle name="Normal 3 2 5 2 7 8" xfId="23204"/>
    <cellStyle name="Normal 3 2 5 2 7 9" xfId="23205"/>
    <cellStyle name="Normal 3 2 5 2 8" xfId="23206"/>
    <cellStyle name="Normal 3 2 5 2 8 2" xfId="23207"/>
    <cellStyle name="Normal 3 2 5 2 8 2 2" xfId="23208"/>
    <cellStyle name="Normal 3 2 5 2 8 2 3" xfId="23209"/>
    <cellStyle name="Normal 3 2 5 2 8 3" xfId="23210"/>
    <cellStyle name="Normal 3 2 5 2 8 3 2" xfId="23211"/>
    <cellStyle name="Normal 3 2 5 2 8 3 3" xfId="23212"/>
    <cellStyle name="Normal 3 2 5 2 8 4" xfId="23213"/>
    <cellStyle name="Normal 3 2 5 2 8 5" xfId="23214"/>
    <cellStyle name="Normal 3 2 5 2 9" xfId="23215"/>
    <cellStyle name="Normal 3 2 5 2 9 2" xfId="23216"/>
    <cellStyle name="Normal 3 2 5 2 9 2 2" xfId="23217"/>
    <cellStyle name="Normal 3 2 5 2 9 2 3" xfId="23218"/>
    <cellStyle name="Normal 3 2 5 2 9 3" xfId="23219"/>
    <cellStyle name="Normal 3 2 5 2 9 3 2" xfId="23220"/>
    <cellStyle name="Normal 3 2 5 2 9 3 3" xfId="23221"/>
    <cellStyle name="Normal 3 2 5 2 9 4" xfId="23222"/>
    <cellStyle name="Normal 3 2 5 2 9 5" xfId="23223"/>
    <cellStyle name="Normal 3 2 5 3" xfId="23224"/>
    <cellStyle name="Normal 3 2 5 3 10" xfId="23225"/>
    <cellStyle name="Normal 3 2 5 3 10 2" xfId="23226"/>
    <cellStyle name="Normal 3 2 5 3 10 2 2" xfId="23227"/>
    <cellStyle name="Normal 3 2 5 3 10 2 3" xfId="23228"/>
    <cellStyle name="Normal 3 2 5 3 10 3" xfId="23229"/>
    <cellStyle name="Normal 3 2 5 3 10 3 2" xfId="23230"/>
    <cellStyle name="Normal 3 2 5 3 10 3 3" xfId="23231"/>
    <cellStyle name="Normal 3 2 5 3 10 4" xfId="23232"/>
    <cellStyle name="Normal 3 2 5 3 10 5" xfId="23233"/>
    <cellStyle name="Normal 3 2 5 3 11" xfId="23234"/>
    <cellStyle name="Normal 3 2 5 3 11 2" xfId="23235"/>
    <cellStyle name="Normal 3 2 5 3 11 2 2" xfId="23236"/>
    <cellStyle name="Normal 3 2 5 3 11 2 3" xfId="23237"/>
    <cellStyle name="Normal 3 2 5 3 11 3" xfId="23238"/>
    <cellStyle name="Normal 3 2 5 3 11 3 2" xfId="23239"/>
    <cellStyle name="Normal 3 2 5 3 11 3 3" xfId="23240"/>
    <cellStyle name="Normal 3 2 5 3 11 4" xfId="23241"/>
    <cellStyle name="Normal 3 2 5 3 11 5" xfId="23242"/>
    <cellStyle name="Normal 3 2 5 3 12" xfId="23243"/>
    <cellStyle name="Normal 3 2 5 3 12 2" xfId="23244"/>
    <cellStyle name="Normal 3 2 5 3 12 3" xfId="23245"/>
    <cellStyle name="Normal 3 2 5 3 13" xfId="23246"/>
    <cellStyle name="Normal 3 2 5 3 13 2" xfId="23247"/>
    <cellStyle name="Normal 3 2 5 3 13 3" xfId="23248"/>
    <cellStyle name="Normal 3 2 5 3 14" xfId="23249"/>
    <cellStyle name="Normal 3 2 5 3 14 2" xfId="23250"/>
    <cellStyle name="Normal 3 2 5 3 14 3" xfId="23251"/>
    <cellStyle name="Normal 3 2 5 3 15" xfId="23252"/>
    <cellStyle name="Normal 3 2 5 3 16" xfId="23253"/>
    <cellStyle name="Normal 3 2 5 3 2" xfId="23254"/>
    <cellStyle name="Normal 3 2 5 3 2 2" xfId="23255"/>
    <cellStyle name="Normal 3 2 5 3 2 2 2" xfId="23256"/>
    <cellStyle name="Normal 3 2 5 3 2 2 2 2" xfId="23257"/>
    <cellStyle name="Normal 3 2 5 3 2 2 2 3" xfId="23258"/>
    <cellStyle name="Normal 3 2 5 3 2 2 3" xfId="23259"/>
    <cellStyle name="Normal 3 2 5 3 2 2 3 2" xfId="23260"/>
    <cellStyle name="Normal 3 2 5 3 2 2 3 3" xfId="23261"/>
    <cellStyle name="Normal 3 2 5 3 2 2 4" xfId="23262"/>
    <cellStyle name="Normal 3 2 5 3 2 2 5" xfId="23263"/>
    <cellStyle name="Normal 3 2 5 3 2 3" xfId="23264"/>
    <cellStyle name="Normal 3 2 5 3 2 3 2" xfId="23265"/>
    <cellStyle name="Normal 3 2 5 3 2 3 2 2" xfId="23266"/>
    <cellStyle name="Normal 3 2 5 3 2 3 2 3" xfId="23267"/>
    <cellStyle name="Normal 3 2 5 3 2 3 3" xfId="23268"/>
    <cellStyle name="Normal 3 2 5 3 2 3 3 2" xfId="23269"/>
    <cellStyle name="Normal 3 2 5 3 2 3 3 3" xfId="23270"/>
    <cellStyle name="Normal 3 2 5 3 2 3 4" xfId="23271"/>
    <cellStyle name="Normal 3 2 5 3 2 3 5" xfId="23272"/>
    <cellStyle name="Normal 3 2 5 3 2 4" xfId="23273"/>
    <cellStyle name="Normal 3 2 5 3 2 4 2" xfId="23274"/>
    <cellStyle name="Normal 3 2 5 3 2 4 2 2" xfId="23275"/>
    <cellStyle name="Normal 3 2 5 3 2 4 2 3" xfId="23276"/>
    <cellStyle name="Normal 3 2 5 3 2 4 3" xfId="23277"/>
    <cellStyle name="Normal 3 2 5 3 2 4 3 2" xfId="23278"/>
    <cellStyle name="Normal 3 2 5 3 2 4 3 3" xfId="23279"/>
    <cellStyle name="Normal 3 2 5 3 2 4 4" xfId="23280"/>
    <cellStyle name="Normal 3 2 5 3 2 4 5" xfId="23281"/>
    <cellStyle name="Normal 3 2 5 3 2 5" xfId="23282"/>
    <cellStyle name="Normal 3 2 5 3 2 5 2" xfId="23283"/>
    <cellStyle name="Normal 3 2 5 3 2 5 2 2" xfId="23284"/>
    <cellStyle name="Normal 3 2 5 3 2 5 2 3" xfId="23285"/>
    <cellStyle name="Normal 3 2 5 3 2 5 3" xfId="23286"/>
    <cellStyle name="Normal 3 2 5 3 2 5 3 2" xfId="23287"/>
    <cellStyle name="Normal 3 2 5 3 2 5 3 3" xfId="23288"/>
    <cellStyle name="Normal 3 2 5 3 2 5 4" xfId="23289"/>
    <cellStyle name="Normal 3 2 5 3 2 5 5" xfId="23290"/>
    <cellStyle name="Normal 3 2 5 3 2 6" xfId="23291"/>
    <cellStyle name="Normal 3 2 5 3 2 6 2" xfId="23292"/>
    <cellStyle name="Normal 3 2 5 3 2 6 3" xfId="23293"/>
    <cellStyle name="Normal 3 2 5 3 2 7" xfId="23294"/>
    <cellStyle name="Normal 3 2 5 3 2 7 2" xfId="23295"/>
    <cellStyle name="Normal 3 2 5 3 2 7 3" xfId="23296"/>
    <cellStyle name="Normal 3 2 5 3 2 8" xfId="23297"/>
    <cellStyle name="Normal 3 2 5 3 2 9" xfId="23298"/>
    <cellStyle name="Normal 3 2 5 3 3" xfId="23299"/>
    <cellStyle name="Normal 3 2 5 3 3 2" xfId="23300"/>
    <cellStyle name="Normal 3 2 5 3 3 2 2" xfId="23301"/>
    <cellStyle name="Normal 3 2 5 3 3 2 2 2" xfId="23302"/>
    <cellStyle name="Normal 3 2 5 3 3 2 2 3" xfId="23303"/>
    <cellStyle name="Normal 3 2 5 3 3 2 3" xfId="23304"/>
    <cellStyle name="Normal 3 2 5 3 3 2 3 2" xfId="23305"/>
    <cellStyle name="Normal 3 2 5 3 3 2 3 3" xfId="23306"/>
    <cellStyle name="Normal 3 2 5 3 3 2 4" xfId="23307"/>
    <cellStyle name="Normal 3 2 5 3 3 2 5" xfId="23308"/>
    <cellStyle name="Normal 3 2 5 3 3 3" xfId="23309"/>
    <cellStyle name="Normal 3 2 5 3 3 3 2" xfId="23310"/>
    <cellStyle name="Normal 3 2 5 3 3 3 2 2" xfId="23311"/>
    <cellStyle name="Normal 3 2 5 3 3 3 2 3" xfId="23312"/>
    <cellStyle name="Normal 3 2 5 3 3 3 3" xfId="23313"/>
    <cellStyle name="Normal 3 2 5 3 3 3 3 2" xfId="23314"/>
    <cellStyle name="Normal 3 2 5 3 3 3 3 3" xfId="23315"/>
    <cellStyle name="Normal 3 2 5 3 3 3 4" xfId="23316"/>
    <cellStyle name="Normal 3 2 5 3 3 3 5" xfId="23317"/>
    <cellStyle name="Normal 3 2 5 3 3 4" xfId="23318"/>
    <cellStyle name="Normal 3 2 5 3 3 4 2" xfId="23319"/>
    <cellStyle name="Normal 3 2 5 3 3 4 2 2" xfId="23320"/>
    <cellStyle name="Normal 3 2 5 3 3 4 2 3" xfId="23321"/>
    <cellStyle name="Normal 3 2 5 3 3 4 3" xfId="23322"/>
    <cellStyle name="Normal 3 2 5 3 3 4 3 2" xfId="23323"/>
    <cellStyle name="Normal 3 2 5 3 3 4 3 3" xfId="23324"/>
    <cellStyle name="Normal 3 2 5 3 3 4 4" xfId="23325"/>
    <cellStyle name="Normal 3 2 5 3 3 4 5" xfId="23326"/>
    <cellStyle name="Normal 3 2 5 3 3 5" xfId="23327"/>
    <cellStyle name="Normal 3 2 5 3 3 5 2" xfId="23328"/>
    <cellStyle name="Normal 3 2 5 3 3 5 2 2" xfId="23329"/>
    <cellStyle name="Normal 3 2 5 3 3 5 2 3" xfId="23330"/>
    <cellStyle name="Normal 3 2 5 3 3 5 3" xfId="23331"/>
    <cellStyle name="Normal 3 2 5 3 3 5 3 2" xfId="23332"/>
    <cellStyle name="Normal 3 2 5 3 3 5 3 3" xfId="23333"/>
    <cellStyle name="Normal 3 2 5 3 3 5 4" xfId="23334"/>
    <cellStyle name="Normal 3 2 5 3 3 5 5" xfId="23335"/>
    <cellStyle name="Normal 3 2 5 3 3 6" xfId="23336"/>
    <cellStyle name="Normal 3 2 5 3 3 6 2" xfId="23337"/>
    <cellStyle name="Normal 3 2 5 3 3 6 3" xfId="23338"/>
    <cellStyle name="Normal 3 2 5 3 3 7" xfId="23339"/>
    <cellStyle name="Normal 3 2 5 3 3 7 2" xfId="23340"/>
    <cellStyle name="Normal 3 2 5 3 3 7 3" xfId="23341"/>
    <cellStyle name="Normal 3 2 5 3 3 8" xfId="23342"/>
    <cellStyle name="Normal 3 2 5 3 3 9" xfId="23343"/>
    <cellStyle name="Normal 3 2 5 3 4" xfId="23344"/>
    <cellStyle name="Normal 3 2 5 3 4 2" xfId="23345"/>
    <cellStyle name="Normal 3 2 5 3 4 2 2" xfId="23346"/>
    <cellStyle name="Normal 3 2 5 3 4 2 2 2" xfId="23347"/>
    <cellStyle name="Normal 3 2 5 3 4 2 2 3" xfId="23348"/>
    <cellStyle name="Normal 3 2 5 3 4 2 3" xfId="23349"/>
    <cellStyle name="Normal 3 2 5 3 4 2 3 2" xfId="23350"/>
    <cellStyle name="Normal 3 2 5 3 4 2 3 3" xfId="23351"/>
    <cellStyle name="Normal 3 2 5 3 4 2 4" xfId="23352"/>
    <cellStyle name="Normal 3 2 5 3 4 2 5" xfId="23353"/>
    <cellStyle name="Normal 3 2 5 3 4 3" xfId="23354"/>
    <cellStyle name="Normal 3 2 5 3 4 3 2" xfId="23355"/>
    <cellStyle name="Normal 3 2 5 3 4 3 2 2" xfId="23356"/>
    <cellStyle name="Normal 3 2 5 3 4 3 2 3" xfId="23357"/>
    <cellStyle name="Normal 3 2 5 3 4 3 3" xfId="23358"/>
    <cellStyle name="Normal 3 2 5 3 4 3 3 2" xfId="23359"/>
    <cellStyle name="Normal 3 2 5 3 4 3 3 3" xfId="23360"/>
    <cellStyle name="Normal 3 2 5 3 4 3 4" xfId="23361"/>
    <cellStyle name="Normal 3 2 5 3 4 3 5" xfId="23362"/>
    <cellStyle name="Normal 3 2 5 3 4 4" xfId="23363"/>
    <cellStyle name="Normal 3 2 5 3 4 4 2" xfId="23364"/>
    <cellStyle name="Normal 3 2 5 3 4 4 2 2" xfId="23365"/>
    <cellStyle name="Normal 3 2 5 3 4 4 2 3" xfId="23366"/>
    <cellStyle name="Normal 3 2 5 3 4 4 3" xfId="23367"/>
    <cellStyle name="Normal 3 2 5 3 4 4 3 2" xfId="23368"/>
    <cellStyle name="Normal 3 2 5 3 4 4 3 3" xfId="23369"/>
    <cellStyle name="Normal 3 2 5 3 4 4 4" xfId="23370"/>
    <cellStyle name="Normal 3 2 5 3 4 4 5" xfId="23371"/>
    <cellStyle name="Normal 3 2 5 3 4 5" xfId="23372"/>
    <cellStyle name="Normal 3 2 5 3 4 5 2" xfId="23373"/>
    <cellStyle name="Normal 3 2 5 3 4 5 2 2" xfId="23374"/>
    <cellStyle name="Normal 3 2 5 3 4 5 2 3" xfId="23375"/>
    <cellStyle name="Normal 3 2 5 3 4 5 3" xfId="23376"/>
    <cellStyle name="Normal 3 2 5 3 4 5 3 2" xfId="23377"/>
    <cellStyle name="Normal 3 2 5 3 4 5 3 3" xfId="23378"/>
    <cellStyle name="Normal 3 2 5 3 4 5 4" xfId="23379"/>
    <cellStyle name="Normal 3 2 5 3 4 5 5" xfId="23380"/>
    <cellStyle name="Normal 3 2 5 3 4 6" xfId="23381"/>
    <cellStyle name="Normal 3 2 5 3 4 6 2" xfId="23382"/>
    <cellStyle name="Normal 3 2 5 3 4 6 3" xfId="23383"/>
    <cellStyle name="Normal 3 2 5 3 4 7" xfId="23384"/>
    <cellStyle name="Normal 3 2 5 3 4 7 2" xfId="23385"/>
    <cellStyle name="Normal 3 2 5 3 4 7 3" xfId="23386"/>
    <cellStyle name="Normal 3 2 5 3 4 8" xfId="23387"/>
    <cellStyle name="Normal 3 2 5 3 4 9" xfId="23388"/>
    <cellStyle name="Normal 3 2 5 3 5" xfId="23389"/>
    <cellStyle name="Normal 3 2 5 3 5 2" xfId="23390"/>
    <cellStyle name="Normal 3 2 5 3 5 2 2" xfId="23391"/>
    <cellStyle name="Normal 3 2 5 3 5 2 2 2" xfId="23392"/>
    <cellStyle name="Normal 3 2 5 3 5 2 2 3" xfId="23393"/>
    <cellStyle name="Normal 3 2 5 3 5 2 3" xfId="23394"/>
    <cellStyle name="Normal 3 2 5 3 5 2 3 2" xfId="23395"/>
    <cellStyle name="Normal 3 2 5 3 5 2 3 3" xfId="23396"/>
    <cellStyle name="Normal 3 2 5 3 5 2 4" xfId="23397"/>
    <cellStyle name="Normal 3 2 5 3 5 2 5" xfId="23398"/>
    <cellStyle name="Normal 3 2 5 3 5 3" xfId="23399"/>
    <cellStyle name="Normal 3 2 5 3 5 3 2" xfId="23400"/>
    <cellStyle name="Normal 3 2 5 3 5 3 2 2" xfId="23401"/>
    <cellStyle name="Normal 3 2 5 3 5 3 2 3" xfId="23402"/>
    <cellStyle name="Normal 3 2 5 3 5 3 3" xfId="23403"/>
    <cellStyle name="Normal 3 2 5 3 5 3 3 2" xfId="23404"/>
    <cellStyle name="Normal 3 2 5 3 5 3 3 3" xfId="23405"/>
    <cellStyle name="Normal 3 2 5 3 5 3 4" xfId="23406"/>
    <cellStyle name="Normal 3 2 5 3 5 3 5" xfId="23407"/>
    <cellStyle name="Normal 3 2 5 3 5 4" xfId="23408"/>
    <cellStyle name="Normal 3 2 5 3 5 4 2" xfId="23409"/>
    <cellStyle name="Normal 3 2 5 3 5 4 2 2" xfId="23410"/>
    <cellStyle name="Normal 3 2 5 3 5 4 2 3" xfId="23411"/>
    <cellStyle name="Normal 3 2 5 3 5 4 3" xfId="23412"/>
    <cellStyle name="Normal 3 2 5 3 5 4 3 2" xfId="23413"/>
    <cellStyle name="Normal 3 2 5 3 5 4 3 3" xfId="23414"/>
    <cellStyle name="Normal 3 2 5 3 5 4 4" xfId="23415"/>
    <cellStyle name="Normal 3 2 5 3 5 4 5" xfId="23416"/>
    <cellStyle name="Normal 3 2 5 3 5 5" xfId="23417"/>
    <cellStyle name="Normal 3 2 5 3 5 5 2" xfId="23418"/>
    <cellStyle name="Normal 3 2 5 3 5 5 2 2" xfId="23419"/>
    <cellStyle name="Normal 3 2 5 3 5 5 2 3" xfId="23420"/>
    <cellStyle name="Normal 3 2 5 3 5 5 3" xfId="23421"/>
    <cellStyle name="Normal 3 2 5 3 5 5 3 2" xfId="23422"/>
    <cellStyle name="Normal 3 2 5 3 5 5 3 3" xfId="23423"/>
    <cellStyle name="Normal 3 2 5 3 5 5 4" xfId="23424"/>
    <cellStyle name="Normal 3 2 5 3 5 5 5" xfId="23425"/>
    <cellStyle name="Normal 3 2 5 3 5 6" xfId="23426"/>
    <cellStyle name="Normal 3 2 5 3 5 6 2" xfId="23427"/>
    <cellStyle name="Normal 3 2 5 3 5 6 3" xfId="23428"/>
    <cellStyle name="Normal 3 2 5 3 5 7" xfId="23429"/>
    <cellStyle name="Normal 3 2 5 3 5 7 2" xfId="23430"/>
    <cellStyle name="Normal 3 2 5 3 5 7 3" xfId="23431"/>
    <cellStyle name="Normal 3 2 5 3 5 8" xfId="23432"/>
    <cellStyle name="Normal 3 2 5 3 5 9" xfId="23433"/>
    <cellStyle name="Normal 3 2 5 3 6" xfId="23434"/>
    <cellStyle name="Normal 3 2 5 3 6 2" xfId="23435"/>
    <cellStyle name="Normal 3 2 5 3 6 2 2" xfId="23436"/>
    <cellStyle name="Normal 3 2 5 3 6 2 2 2" xfId="23437"/>
    <cellStyle name="Normal 3 2 5 3 6 2 2 3" xfId="23438"/>
    <cellStyle name="Normal 3 2 5 3 6 2 3" xfId="23439"/>
    <cellStyle name="Normal 3 2 5 3 6 2 3 2" xfId="23440"/>
    <cellStyle name="Normal 3 2 5 3 6 2 3 3" xfId="23441"/>
    <cellStyle name="Normal 3 2 5 3 6 2 4" xfId="23442"/>
    <cellStyle name="Normal 3 2 5 3 6 2 5" xfId="23443"/>
    <cellStyle name="Normal 3 2 5 3 6 3" xfId="23444"/>
    <cellStyle name="Normal 3 2 5 3 6 3 2" xfId="23445"/>
    <cellStyle name="Normal 3 2 5 3 6 3 2 2" xfId="23446"/>
    <cellStyle name="Normal 3 2 5 3 6 3 2 3" xfId="23447"/>
    <cellStyle name="Normal 3 2 5 3 6 3 3" xfId="23448"/>
    <cellStyle name="Normal 3 2 5 3 6 3 3 2" xfId="23449"/>
    <cellStyle name="Normal 3 2 5 3 6 3 3 3" xfId="23450"/>
    <cellStyle name="Normal 3 2 5 3 6 3 4" xfId="23451"/>
    <cellStyle name="Normal 3 2 5 3 6 3 5" xfId="23452"/>
    <cellStyle name="Normal 3 2 5 3 6 4" xfId="23453"/>
    <cellStyle name="Normal 3 2 5 3 6 4 2" xfId="23454"/>
    <cellStyle name="Normal 3 2 5 3 6 4 2 2" xfId="23455"/>
    <cellStyle name="Normal 3 2 5 3 6 4 2 3" xfId="23456"/>
    <cellStyle name="Normal 3 2 5 3 6 4 3" xfId="23457"/>
    <cellStyle name="Normal 3 2 5 3 6 4 3 2" xfId="23458"/>
    <cellStyle name="Normal 3 2 5 3 6 4 3 3" xfId="23459"/>
    <cellStyle name="Normal 3 2 5 3 6 4 4" xfId="23460"/>
    <cellStyle name="Normal 3 2 5 3 6 4 5" xfId="23461"/>
    <cellStyle name="Normal 3 2 5 3 6 5" xfId="23462"/>
    <cellStyle name="Normal 3 2 5 3 6 5 2" xfId="23463"/>
    <cellStyle name="Normal 3 2 5 3 6 5 2 2" xfId="23464"/>
    <cellStyle name="Normal 3 2 5 3 6 5 2 3" xfId="23465"/>
    <cellStyle name="Normal 3 2 5 3 6 5 3" xfId="23466"/>
    <cellStyle name="Normal 3 2 5 3 6 5 3 2" xfId="23467"/>
    <cellStyle name="Normal 3 2 5 3 6 5 3 3" xfId="23468"/>
    <cellStyle name="Normal 3 2 5 3 6 5 4" xfId="23469"/>
    <cellStyle name="Normal 3 2 5 3 6 5 5" xfId="23470"/>
    <cellStyle name="Normal 3 2 5 3 6 6" xfId="23471"/>
    <cellStyle name="Normal 3 2 5 3 6 6 2" xfId="23472"/>
    <cellStyle name="Normal 3 2 5 3 6 6 3" xfId="23473"/>
    <cellStyle name="Normal 3 2 5 3 6 7" xfId="23474"/>
    <cellStyle name="Normal 3 2 5 3 6 7 2" xfId="23475"/>
    <cellStyle name="Normal 3 2 5 3 6 7 3" xfId="23476"/>
    <cellStyle name="Normal 3 2 5 3 6 8" xfId="23477"/>
    <cellStyle name="Normal 3 2 5 3 6 9" xfId="23478"/>
    <cellStyle name="Normal 3 2 5 3 7" xfId="23479"/>
    <cellStyle name="Normal 3 2 5 3 7 2" xfId="23480"/>
    <cellStyle name="Normal 3 2 5 3 7 2 2" xfId="23481"/>
    <cellStyle name="Normal 3 2 5 3 7 2 2 2" xfId="23482"/>
    <cellStyle name="Normal 3 2 5 3 7 2 2 3" xfId="23483"/>
    <cellStyle name="Normal 3 2 5 3 7 2 3" xfId="23484"/>
    <cellStyle name="Normal 3 2 5 3 7 2 3 2" xfId="23485"/>
    <cellStyle name="Normal 3 2 5 3 7 2 3 3" xfId="23486"/>
    <cellStyle name="Normal 3 2 5 3 7 2 4" xfId="23487"/>
    <cellStyle name="Normal 3 2 5 3 7 2 5" xfId="23488"/>
    <cellStyle name="Normal 3 2 5 3 7 3" xfId="23489"/>
    <cellStyle name="Normal 3 2 5 3 7 3 2" xfId="23490"/>
    <cellStyle name="Normal 3 2 5 3 7 3 2 2" xfId="23491"/>
    <cellStyle name="Normal 3 2 5 3 7 3 2 3" xfId="23492"/>
    <cellStyle name="Normal 3 2 5 3 7 3 3" xfId="23493"/>
    <cellStyle name="Normal 3 2 5 3 7 3 3 2" xfId="23494"/>
    <cellStyle name="Normal 3 2 5 3 7 3 3 3" xfId="23495"/>
    <cellStyle name="Normal 3 2 5 3 7 3 4" xfId="23496"/>
    <cellStyle name="Normal 3 2 5 3 7 3 5" xfId="23497"/>
    <cellStyle name="Normal 3 2 5 3 7 4" xfId="23498"/>
    <cellStyle name="Normal 3 2 5 3 7 4 2" xfId="23499"/>
    <cellStyle name="Normal 3 2 5 3 7 4 2 2" xfId="23500"/>
    <cellStyle name="Normal 3 2 5 3 7 4 2 3" xfId="23501"/>
    <cellStyle name="Normal 3 2 5 3 7 4 3" xfId="23502"/>
    <cellStyle name="Normal 3 2 5 3 7 4 3 2" xfId="23503"/>
    <cellStyle name="Normal 3 2 5 3 7 4 3 3" xfId="23504"/>
    <cellStyle name="Normal 3 2 5 3 7 4 4" xfId="23505"/>
    <cellStyle name="Normal 3 2 5 3 7 4 5" xfId="23506"/>
    <cellStyle name="Normal 3 2 5 3 7 5" xfId="23507"/>
    <cellStyle name="Normal 3 2 5 3 7 5 2" xfId="23508"/>
    <cellStyle name="Normal 3 2 5 3 7 5 2 2" xfId="23509"/>
    <cellStyle name="Normal 3 2 5 3 7 5 2 3" xfId="23510"/>
    <cellStyle name="Normal 3 2 5 3 7 5 3" xfId="23511"/>
    <cellStyle name="Normal 3 2 5 3 7 5 3 2" xfId="23512"/>
    <cellStyle name="Normal 3 2 5 3 7 5 3 3" xfId="23513"/>
    <cellStyle name="Normal 3 2 5 3 7 5 4" xfId="23514"/>
    <cellStyle name="Normal 3 2 5 3 7 5 5" xfId="23515"/>
    <cellStyle name="Normal 3 2 5 3 7 6" xfId="23516"/>
    <cellStyle name="Normal 3 2 5 3 7 6 2" xfId="23517"/>
    <cellStyle name="Normal 3 2 5 3 7 6 3" xfId="23518"/>
    <cellStyle name="Normal 3 2 5 3 7 7" xfId="23519"/>
    <cellStyle name="Normal 3 2 5 3 7 7 2" xfId="23520"/>
    <cellStyle name="Normal 3 2 5 3 7 7 3" xfId="23521"/>
    <cellStyle name="Normal 3 2 5 3 7 8" xfId="23522"/>
    <cellStyle name="Normal 3 2 5 3 7 9" xfId="23523"/>
    <cellStyle name="Normal 3 2 5 3 8" xfId="23524"/>
    <cellStyle name="Normal 3 2 5 3 8 2" xfId="23525"/>
    <cellStyle name="Normal 3 2 5 3 8 2 2" xfId="23526"/>
    <cellStyle name="Normal 3 2 5 3 8 2 3" xfId="23527"/>
    <cellStyle name="Normal 3 2 5 3 8 3" xfId="23528"/>
    <cellStyle name="Normal 3 2 5 3 8 3 2" xfId="23529"/>
    <cellStyle name="Normal 3 2 5 3 8 3 3" xfId="23530"/>
    <cellStyle name="Normal 3 2 5 3 8 4" xfId="23531"/>
    <cellStyle name="Normal 3 2 5 3 8 5" xfId="23532"/>
    <cellStyle name="Normal 3 2 5 3 9" xfId="23533"/>
    <cellStyle name="Normal 3 2 5 3 9 2" xfId="23534"/>
    <cellStyle name="Normal 3 2 5 3 9 2 2" xfId="23535"/>
    <cellStyle name="Normal 3 2 5 3 9 2 3" xfId="23536"/>
    <cellStyle name="Normal 3 2 5 3 9 3" xfId="23537"/>
    <cellStyle name="Normal 3 2 5 3 9 3 2" xfId="23538"/>
    <cellStyle name="Normal 3 2 5 3 9 3 3" xfId="23539"/>
    <cellStyle name="Normal 3 2 5 3 9 4" xfId="23540"/>
    <cellStyle name="Normal 3 2 5 3 9 5" xfId="23541"/>
    <cellStyle name="Normal 3 2 5 4" xfId="23542"/>
    <cellStyle name="Normal 3 2 5 4 10" xfId="23543"/>
    <cellStyle name="Normal 3 2 5 4 10 2" xfId="23544"/>
    <cellStyle name="Normal 3 2 5 4 10 2 2" xfId="23545"/>
    <cellStyle name="Normal 3 2 5 4 10 2 3" xfId="23546"/>
    <cellStyle name="Normal 3 2 5 4 10 3" xfId="23547"/>
    <cellStyle name="Normal 3 2 5 4 10 3 2" xfId="23548"/>
    <cellStyle name="Normal 3 2 5 4 10 3 3" xfId="23549"/>
    <cellStyle name="Normal 3 2 5 4 10 4" xfId="23550"/>
    <cellStyle name="Normal 3 2 5 4 10 5" xfId="23551"/>
    <cellStyle name="Normal 3 2 5 4 11" xfId="23552"/>
    <cellStyle name="Normal 3 2 5 4 11 2" xfId="23553"/>
    <cellStyle name="Normal 3 2 5 4 11 2 2" xfId="23554"/>
    <cellStyle name="Normal 3 2 5 4 11 2 3" xfId="23555"/>
    <cellStyle name="Normal 3 2 5 4 11 3" xfId="23556"/>
    <cellStyle name="Normal 3 2 5 4 11 3 2" xfId="23557"/>
    <cellStyle name="Normal 3 2 5 4 11 3 3" xfId="23558"/>
    <cellStyle name="Normal 3 2 5 4 11 4" xfId="23559"/>
    <cellStyle name="Normal 3 2 5 4 11 5" xfId="23560"/>
    <cellStyle name="Normal 3 2 5 4 12" xfId="23561"/>
    <cellStyle name="Normal 3 2 5 4 12 2" xfId="23562"/>
    <cellStyle name="Normal 3 2 5 4 12 3" xfId="23563"/>
    <cellStyle name="Normal 3 2 5 4 13" xfId="23564"/>
    <cellStyle name="Normal 3 2 5 4 13 2" xfId="23565"/>
    <cellStyle name="Normal 3 2 5 4 13 3" xfId="23566"/>
    <cellStyle name="Normal 3 2 5 4 14" xfId="23567"/>
    <cellStyle name="Normal 3 2 5 4 14 2" xfId="23568"/>
    <cellStyle name="Normal 3 2 5 4 14 3" xfId="23569"/>
    <cellStyle name="Normal 3 2 5 4 15" xfId="23570"/>
    <cellStyle name="Normal 3 2 5 4 16" xfId="23571"/>
    <cellStyle name="Normal 3 2 5 4 2" xfId="23572"/>
    <cellStyle name="Normal 3 2 5 4 2 2" xfId="23573"/>
    <cellStyle name="Normal 3 2 5 4 2 2 2" xfId="23574"/>
    <cellStyle name="Normal 3 2 5 4 2 2 2 2" xfId="23575"/>
    <cellStyle name="Normal 3 2 5 4 2 2 2 3" xfId="23576"/>
    <cellStyle name="Normal 3 2 5 4 2 2 3" xfId="23577"/>
    <cellStyle name="Normal 3 2 5 4 2 2 3 2" xfId="23578"/>
    <cellStyle name="Normal 3 2 5 4 2 2 3 3" xfId="23579"/>
    <cellStyle name="Normal 3 2 5 4 2 2 4" xfId="23580"/>
    <cellStyle name="Normal 3 2 5 4 2 2 5" xfId="23581"/>
    <cellStyle name="Normal 3 2 5 4 2 3" xfId="23582"/>
    <cellStyle name="Normal 3 2 5 4 2 3 2" xfId="23583"/>
    <cellStyle name="Normal 3 2 5 4 2 3 2 2" xfId="23584"/>
    <cellStyle name="Normal 3 2 5 4 2 3 2 3" xfId="23585"/>
    <cellStyle name="Normal 3 2 5 4 2 3 3" xfId="23586"/>
    <cellStyle name="Normal 3 2 5 4 2 3 3 2" xfId="23587"/>
    <cellStyle name="Normal 3 2 5 4 2 3 3 3" xfId="23588"/>
    <cellStyle name="Normal 3 2 5 4 2 3 4" xfId="23589"/>
    <cellStyle name="Normal 3 2 5 4 2 3 5" xfId="23590"/>
    <cellStyle name="Normal 3 2 5 4 2 4" xfId="23591"/>
    <cellStyle name="Normal 3 2 5 4 2 4 2" xfId="23592"/>
    <cellStyle name="Normal 3 2 5 4 2 4 2 2" xfId="23593"/>
    <cellStyle name="Normal 3 2 5 4 2 4 2 3" xfId="23594"/>
    <cellStyle name="Normal 3 2 5 4 2 4 3" xfId="23595"/>
    <cellStyle name="Normal 3 2 5 4 2 4 3 2" xfId="23596"/>
    <cellStyle name="Normal 3 2 5 4 2 4 3 3" xfId="23597"/>
    <cellStyle name="Normal 3 2 5 4 2 4 4" xfId="23598"/>
    <cellStyle name="Normal 3 2 5 4 2 4 5" xfId="23599"/>
    <cellStyle name="Normal 3 2 5 4 2 5" xfId="23600"/>
    <cellStyle name="Normal 3 2 5 4 2 5 2" xfId="23601"/>
    <cellStyle name="Normal 3 2 5 4 2 5 2 2" xfId="23602"/>
    <cellStyle name="Normal 3 2 5 4 2 5 2 3" xfId="23603"/>
    <cellStyle name="Normal 3 2 5 4 2 5 3" xfId="23604"/>
    <cellStyle name="Normal 3 2 5 4 2 5 3 2" xfId="23605"/>
    <cellStyle name="Normal 3 2 5 4 2 5 3 3" xfId="23606"/>
    <cellStyle name="Normal 3 2 5 4 2 5 4" xfId="23607"/>
    <cellStyle name="Normal 3 2 5 4 2 5 5" xfId="23608"/>
    <cellStyle name="Normal 3 2 5 4 2 6" xfId="23609"/>
    <cellStyle name="Normal 3 2 5 4 2 6 2" xfId="23610"/>
    <cellStyle name="Normal 3 2 5 4 2 6 3" xfId="23611"/>
    <cellStyle name="Normal 3 2 5 4 2 7" xfId="23612"/>
    <cellStyle name="Normal 3 2 5 4 2 7 2" xfId="23613"/>
    <cellStyle name="Normal 3 2 5 4 2 7 3" xfId="23614"/>
    <cellStyle name="Normal 3 2 5 4 2 8" xfId="23615"/>
    <cellStyle name="Normal 3 2 5 4 2 9" xfId="23616"/>
    <cellStyle name="Normal 3 2 5 4 3" xfId="23617"/>
    <cellStyle name="Normal 3 2 5 4 3 2" xfId="23618"/>
    <cellStyle name="Normal 3 2 5 4 3 2 2" xfId="23619"/>
    <cellStyle name="Normal 3 2 5 4 3 2 2 2" xfId="23620"/>
    <cellStyle name="Normal 3 2 5 4 3 2 2 3" xfId="23621"/>
    <cellStyle name="Normal 3 2 5 4 3 2 3" xfId="23622"/>
    <cellStyle name="Normal 3 2 5 4 3 2 3 2" xfId="23623"/>
    <cellStyle name="Normal 3 2 5 4 3 2 3 3" xfId="23624"/>
    <cellStyle name="Normal 3 2 5 4 3 2 4" xfId="23625"/>
    <cellStyle name="Normal 3 2 5 4 3 2 5" xfId="23626"/>
    <cellStyle name="Normal 3 2 5 4 3 3" xfId="23627"/>
    <cellStyle name="Normal 3 2 5 4 3 3 2" xfId="23628"/>
    <cellStyle name="Normal 3 2 5 4 3 3 2 2" xfId="23629"/>
    <cellStyle name="Normal 3 2 5 4 3 3 2 3" xfId="23630"/>
    <cellStyle name="Normal 3 2 5 4 3 3 3" xfId="23631"/>
    <cellStyle name="Normal 3 2 5 4 3 3 3 2" xfId="23632"/>
    <cellStyle name="Normal 3 2 5 4 3 3 3 3" xfId="23633"/>
    <cellStyle name="Normal 3 2 5 4 3 3 4" xfId="23634"/>
    <cellStyle name="Normal 3 2 5 4 3 3 5" xfId="23635"/>
    <cellStyle name="Normal 3 2 5 4 3 4" xfId="23636"/>
    <cellStyle name="Normal 3 2 5 4 3 4 2" xfId="23637"/>
    <cellStyle name="Normal 3 2 5 4 3 4 2 2" xfId="23638"/>
    <cellStyle name="Normal 3 2 5 4 3 4 2 3" xfId="23639"/>
    <cellStyle name="Normal 3 2 5 4 3 4 3" xfId="23640"/>
    <cellStyle name="Normal 3 2 5 4 3 4 3 2" xfId="23641"/>
    <cellStyle name="Normal 3 2 5 4 3 4 3 3" xfId="23642"/>
    <cellStyle name="Normal 3 2 5 4 3 4 4" xfId="23643"/>
    <cellStyle name="Normal 3 2 5 4 3 4 5" xfId="23644"/>
    <cellStyle name="Normal 3 2 5 4 3 5" xfId="23645"/>
    <cellStyle name="Normal 3 2 5 4 3 5 2" xfId="23646"/>
    <cellStyle name="Normal 3 2 5 4 3 5 2 2" xfId="23647"/>
    <cellStyle name="Normal 3 2 5 4 3 5 2 3" xfId="23648"/>
    <cellStyle name="Normal 3 2 5 4 3 5 3" xfId="23649"/>
    <cellStyle name="Normal 3 2 5 4 3 5 3 2" xfId="23650"/>
    <cellStyle name="Normal 3 2 5 4 3 5 3 3" xfId="23651"/>
    <cellStyle name="Normal 3 2 5 4 3 5 4" xfId="23652"/>
    <cellStyle name="Normal 3 2 5 4 3 5 5" xfId="23653"/>
    <cellStyle name="Normal 3 2 5 4 3 6" xfId="23654"/>
    <cellStyle name="Normal 3 2 5 4 3 6 2" xfId="23655"/>
    <cellStyle name="Normal 3 2 5 4 3 6 3" xfId="23656"/>
    <cellStyle name="Normal 3 2 5 4 3 7" xfId="23657"/>
    <cellStyle name="Normal 3 2 5 4 3 7 2" xfId="23658"/>
    <cellStyle name="Normal 3 2 5 4 3 7 3" xfId="23659"/>
    <cellStyle name="Normal 3 2 5 4 3 8" xfId="23660"/>
    <cellStyle name="Normal 3 2 5 4 3 9" xfId="23661"/>
    <cellStyle name="Normal 3 2 5 4 4" xfId="23662"/>
    <cellStyle name="Normal 3 2 5 4 4 2" xfId="23663"/>
    <cellStyle name="Normal 3 2 5 4 4 2 2" xfId="23664"/>
    <cellStyle name="Normal 3 2 5 4 4 2 2 2" xfId="23665"/>
    <cellStyle name="Normal 3 2 5 4 4 2 2 3" xfId="23666"/>
    <cellStyle name="Normal 3 2 5 4 4 2 3" xfId="23667"/>
    <cellStyle name="Normal 3 2 5 4 4 2 3 2" xfId="23668"/>
    <cellStyle name="Normal 3 2 5 4 4 2 3 3" xfId="23669"/>
    <cellStyle name="Normal 3 2 5 4 4 2 4" xfId="23670"/>
    <cellStyle name="Normal 3 2 5 4 4 2 5" xfId="23671"/>
    <cellStyle name="Normal 3 2 5 4 4 3" xfId="23672"/>
    <cellStyle name="Normal 3 2 5 4 4 3 2" xfId="23673"/>
    <cellStyle name="Normal 3 2 5 4 4 3 2 2" xfId="23674"/>
    <cellStyle name="Normal 3 2 5 4 4 3 2 3" xfId="23675"/>
    <cellStyle name="Normal 3 2 5 4 4 3 3" xfId="23676"/>
    <cellStyle name="Normal 3 2 5 4 4 3 3 2" xfId="23677"/>
    <cellStyle name="Normal 3 2 5 4 4 3 3 3" xfId="23678"/>
    <cellStyle name="Normal 3 2 5 4 4 3 4" xfId="23679"/>
    <cellStyle name="Normal 3 2 5 4 4 3 5" xfId="23680"/>
    <cellStyle name="Normal 3 2 5 4 4 4" xfId="23681"/>
    <cellStyle name="Normal 3 2 5 4 4 4 2" xfId="23682"/>
    <cellStyle name="Normal 3 2 5 4 4 4 2 2" xfId="23683"/>
    <cellStyle name="Normal 3 2 5 4 4 4 2 3" xfId="23684"/>
    <cellStyle name="Normal 3 2 5 4 4 4 3" xfId="23685"/>
    <cellStyle name="Normal 3 2 5 4 4 4 3 2" xfId="23686"/>
    <cellStyle name="Normal 3 2 5 4 4 4 3 3" xfId="23687"/>
    <cellStyle name="Normal 3 2 5 4 4 4 4" xfId="23688"/>
    <cellStyle name="Normal 3 2 5 4 4 4 5" xfId="23689"/>
    <cellStyle name="Normal 3 2 5 4 4 5" xfId="23690"/>
    <cellStyle name="Normal 3 2 5 4 4 5 2" xfId="23691"/>
    <cellStyle name="Normal 3 2 5 4 4 5 2 2" xfId="23692"/>
    <cellStyle name="Normal 3 2 5 4 4 5 2 3" xfId="23693"/>
    <cellStyle name="Normal 3 2 5 4 4 5 3" xfId="23694"/>
    <cellStyle name="Normal 3 2 5 4 4 5 3 2" xfId="23695"/>
    <cellStyle name="Normal 3 2 5 4 4 5 3 3" xfId="23696"/>
    <cellStyle name="Normal 3 2 5 4 4 5 4" xfId="23697"/>
    <cellStyle name="Normal 3 2 5 4 4 5 5" xfId="23698"/>
    <cellStyle name="Normal 3 2 5 4 4 6" xfId="23699"/>
    <cellStyle name="Normal 3 2 5 4 4 6 2" xfId="23700"/>
    <cellStyle name="Normal 3 2 5 4 4 6 3" xfId="23701"/>
    <cellStyle name="Normal 3 2 5 4 4 7" xfId="23702"/>
    <cellStyle name="Normal 3 2 5 4 4 7 2" xfId="23703"/>
    <cellStyle name="Normal 3 2 5 4 4 7 3" xfId="23704"/>
    <cellStyle name="Normal 3 2 5 4 4 8" xfId="23705"/>
    <cellStyle name="Normal 3 2 5 4 4 9" xfId="23706"/>
    <cellStyle name="Normal 3 2 5 4 5" xfId="23707"/>
    <cellStyle name="Normal 3 2 5 4 5 2" xfId="23708"/>
    <cellStyle name="Normal 3 2 5 4 5 2 2" xfId="23709"/>
    <cellStyle name="Normal 3 2 5 4 5 2 2 2" xfId="23710"/>
    <cellStyle name="Normal 3 2 5 4 5 2 2 3" xfId="23711"/>
    <cellStyle name="Normal 3 2 5 4 5 2 3" xfId="23712"/>
    <cellStyle name="Normal 3 2 5 4 5 2 3 2" xfId="23713"/>
    <cellStyle name="Normal 3 2 5 4 5 2 3 3" xfId="23714"/>
    <cellStyle name="Normal 3 2 5 4 5 2 4" xfId="23715"/>
    <cellStyle name="Normal 3 2 5 4 5 2 5" xfId="23716"/>
    <cellStyle name="Normal 3 2 5 4 5 3" xfId="23717"/>
    <cellStyle name="Normal 3 2 5 4 5 3 2" xfId="23718"/>
    <cellStyle name="Normal 3 2 5 4 5 3 2 2" xfId="23719"/>
    <cellStyle name="Normal 3 2 5 4 5 3 2 3" xfId="23720"/>
    <cellStyle name="Normal 3 2 5 4 5 3 3" xfId="23721"/>
    <cellStyle name="Normal 3 2 5 4 5 3 3 2" xfId="23722"/>
    <cellStyle name="Normal 3 2 5 4 5 3 3 3" xfId="23723"/>
    <cellStyle name="Normal 3 2 5 4 5 3 4" xfId="23724"/>
    <cellStyle name="Normal 3 2 5 4 5 3 5" xfId="23725"/>
    <cellStyle name="Normal 3 2 5 4 5 4" xfId="23726"/>
    <cellStyle name="Normal 3 2 5 4 5 4 2" xfId="23727"/>
    <cellStyle name="Normal 3 2 5 4 5 4 2 2" xfId="23728"/>
    <cellStyle name="Normal 3 2 5 4 5 4 2 3" xfId="23729"/>
    <cellStyle name="Normal 3 2 5 4 5 4 3" xfId="23730"/>
    <cellStyle name="Normal 3 2 5 4 5 4 3 2" xfId="23731"/>
    <cellStyle name="Normal 3 2 5 4 5 4 3 3" xfId="23732"/>
    <cellStyle name="Normal 3 2 5 4 5 4 4" xfId="23733"/>
    <cellStyle name="Normal 3 2 5 4 5 4 5" xfId="23734"/>
    <cellStyle name="Normal 3 2 5 4 5 5" xfId="23735"/>
    <cellStyle name="Normal 3 2 5 4 5 5 2" xfId="23736"/>
    <cellStyle name="Normal 3 2 5 4 5 5 2 2" xfId="23737"/>
    <cellStyle name="Normal 3 2 5 4 5 5 2 3" xfId="23738"/>
    <cellStyle name="Normal 3 2 5 4 5 5 3" xfId="23739"/>
    <cellStyle name="Normal 3 2 5 4 5 5 3 2" xfId="23740"/>
    <cellStyle name="Normal 3 2 5 4 5 5 3 3" xfId="23741"/>
    <cellStyle name="Normal 3 2 5 4 5 5 4" xfId="23742"/>
    <cellStyle name="Normal 3 2 5 4 5 5 5" xfId="23743"/>
    <cellStyle name="Normal 3 2 5 4 5 6" xfId="23744"/>
    <cellStyle name="Normal 3 2 5 4 5 6 2" xfId="23745"/>
    <cellStyle name="Normal 3 2 5 4 5 6 3" xfId="23746"/>
    <cellStyle name="Normal 3 2 5 4 5 7" xfId="23747"/>
    <cellStyle name="Normal 3 2 5 4 5 7 2" xfId="23748"/>
    <cellStyle name="Normal 3 2 5 4 5 7 3" xfId="23749"/>
    <cellStyle name="Normal 3 2 5 4 5 8" xfId="23750"/>
    <cellStyle name="Normal 3 2 5 4 5 9" xfId="23751"/>
    <cellStyle name="Normal 3 2 5 4 6" xfId="23752"/>
    <cellStyle name="Normal 3 2 5 4 6 2" xfId="23753"/>
    <cellStyle name="Normal 3 2 5 4 6 2 2" xfId="23754"/>
    <cellStyle name="Normal 3 2 5 4 6 2 2 2" xfId="23755"/>
    <cellStyle name="Normal 3 2 5 4 6 2 2 3" xfId="23756"/>
    <cellStyle name="Normal 3 2 5 4 6 2 3" xfId="23757"/>
    <cellStyle name="Normal 3 2 5 4 6 2 3 2" xfId="23758"/>
    <cellStyle name="Normal 3 2 5 4 6 2 3 3" xfId="23759"/>
    <cellStyle name="Normal 3 2 5 4 6 2 4" xfId="23760"/>
    <cellStyle name="Normal 3 2 5 4 6 2 5" xfId="23761"/>
    <cellStyle name="Normal 3 2 5 4 6 3" xfId="23762"/>
    <cellStyle name="Normal 3 2 5 4 6 3 2" xfId="23763"/>
    <cellStyle name="Normal 3 2 5 4 6 3 2 2" xfId="23764"/>
    <cellStyle name="Normal 3 2 5 4 6 3 2 3" xfId="23765"/>
    <cellStyle name="Normal 3 2 5 4 6 3 3" xfId="23766"/>
    <cellStyle name="Normal 3 2 5 4 6 3 3 2" xfId="23767"/>
    <cellStyle name="Normal 3 2 5 4 6 3 3 3" xfId="23768"/>
    <cellStyle name="Normal 3 2 5 4 6 3 4" xfId="23769"/>
    <cellStyle name="Normal 3 2 5 4 6 3 5" xfId="23770"/>
    <cellStyle name="Normal 3 2 5 4 6 4" xfId="23771"/>
    <cellStyle name="Normal 3 2 5 4 6 4 2" xfId="23772"/>
    <cellStyle name="Normal 3 2 5 4 6 4 2 2" xfId="23773"/>
    <cellStyle name="Normal 3 2 5 4 6 4 2 3" xfId="23774"/>
    <cellStyle name="Normal 3 2 5 4 6 4 3" xfId="23775"/>
    <cellStyle name="Normal 3 2 5 4 6 4 3 2" xfId="23776"/>
    <cellStyle name="Normal 3 2 5 4 6 4 3 3" xfId="23777"/>
    <cellStyle name="Normal 3 2 5 4 6 4 4" xfId="23778"/>
    <cellStyle name="Normal 3 2 5 4 6 4 5" xfId="23779"/>
    <cellStyle name="Normal 3 2 5 4 6 5" xfId="23780"/>
    <cellStyle name="Normal 3 2 5 4 6 5 2" xfId="23781"/>
    <cellStyle name="Normal 3 2 5 4 6 5 2 2" xfId="23782"/>
    <cellStyle name="Normal 3 2 5 4 6 5 2 3" xfId="23783"/>
    <cellStyle name="Normal 3 2 5 4 6 5 3" xfId="23784"/>
    <cellStyle name="Normal 3 2 5 4 6 5 3 2" xfId="23785"/>
    <cellStyle name="Normal 3 2 5 4 6 5 3 3" xfId="23786"/>
    <cellStyle name="Normal 3 2 5 4 6 5 4" xfId="23787"/>
    <cellStyle name="Normal 3 2 5 4 6 5 5" xfId="23788"/>
    <cellStyle name="Normal 3 2 5 4 6 6" xfId="23789"/>
    <cellStyle name="Normal 3 2 5 4 6 6 2" xfId="23790"/>
    <cellStyle name="Normal 3 2 5 4 6 6 3" xfId="23791"/>
    <cellStyle name="Normal 3 2 5 4 6 7" xfId="23792"/>
    <cellStyle name="Normal 3 2 5 4 6 7 2" xfId="23793"/>
    <cellStyle name="Normal 3 2 5 4 6 7 3" xfId="23794"/>
    <cellStyle name="Normal 3 2 5 4 6 8" xfId="23795"/>
    <cellStyle name="Normal 3 2 5 4 6 9" xfId="23796"/>
    <cellStyle name="Normal 3 2 5 4 7" xfId="23797"/>
    <cellStyle name="Normal 3 2 5 4 7 2" xfId="23798"/>
    <cellStyle name="Normal 3 2 5 4 7 2 2" xfId="23799"/>
    <cellStyle name="Normal 3 2 5 4 7 2 2 2" xfId="23800"/>
    <cellStyle name="Normal 3 2 5 4 7 2 2 3" xfId="23801"/>
    <cellStyle name="Normal 3 2 5 4 7 2 3" xfId="23802"/>
    <cellStyle name="Normal 3 2 5 4 7 2 3 2" xfId="23803"/>
    <cellStyle name="Normal 3 2 5 4 7 2 3 3" xfId="23804"/>
    <cellStyle name="Normal 3 2 5 4 7 2 4" xfId="23805"/>
    <cellStyle name="Normal 3 2 5 4 7 2 5" xfId="23806"/>
    <cellStyle name="Normal 3 2 5 4 7 3" xfId="23807"/>
    <cellStyle name="Normal 3 2 5 4 7 3 2" xfId="23808"/>
    <cellStyle name="Normal 3 2 5 4 7 3 2 2" xfId="23809"/>
    <cellStyle name="Normal 3 2 5 4 7 3 2 3" xfId="23810"/>
    <cellStyle name="Normal 3 2 5 4 7 3 3" xfId="23811"/>
    <cellStyle name="Normal 3 2 5 4 7 3 3 2" xfId="23812"/>
    <cellStyle name="Normal 3 2 5 4 7 3 3 3" xfId="23813"/>
    <cellStyle name="Normal 3 2 5 4 7 3 4" xfId="23814"/>
    <cellStyle name="Normal 3 2 5 4 7 3 5" xfId="23815"/>
    <cellStyle name="Normal 3 2 5 4 7 4" xfId="23816"/>
    <cellStyle name="Normal 3 2 5 4 7 4 2" xfId="23817"/>
    <cellStyle name="Normal 3 2 5 4 7 4 2 2" xfId="23818"/>
    <cellStyle name="Normal 3 2 5 4 7 4 2 3" xfId="23819"/>
    <cellStyle name="Normal 3 2 5 4 7 4 3" xfId="23820"/>
    <cellStyle name="Normal 3 2 5 4 7 4 3 2" xfId="23821"/>
    <cellStyle name="Normal 3 2 5 4 7 4 3 3" xfId="23822"/>
    <cellStyle name="Normal 3 2 5 4 7 4 4" xfId="23823"/>
    <cellStyle name="Normal 3 2 5 4 7 4 5" xfId="23824"/>
    <cellStyle name="Normal 3 2 5 4 7 5" xfId="23825"/>
    <cellStyle name="Normal 3 2 5 4 7 5 2" xfId="23826"/>
    <cellStyle name="Normal 3 2 5 4 7 5 2 2" xfId="23827"/>
    <cellStyle name="Normal 3 2 5 4 7 5 2 3" xfId="23828"/>
    <cellStyle name="Normal 3 2 5 4 7 5 3" xfId="23829"/>
    <cellStyle name="Normal 3 2 5 4 7 5 3 2" xfId="23830"/>
    <cellStyle name="Normal 3 2 5 4 7 5 3 3" xfId="23831"/>
    <cellStyle name="Normal 3 2 5 4 7 5 4" xfId="23832"/>
    <cellStyle name="Normal 3 2 5 4 7 5 5" xfId="23833"/>
    <cellStyle name="Normal 3 2 5 4 7 6" xfId="23834"/>
    <cellStyle name="Normal 3 2 5 4 7 6 2" xfId="23835"/>
    <cellStyle name="Normal 3 2 5 4 7 6 3" xfId="23836"/>
    <cellStyle name="Normal 3 2 5 4 7 7" xfId="23837"/>
    <cellStyle name="Normal 3 2 5 4 7 7 2" xfId="23838"/>
    <cellStyle name="Normal 3 2 5 4 7 7 3" xfId="23839"/>
    <cellStyle name="Normal 3 2 5 4 7 8" xfId="23840"/>
    <cellStyle name="Normal 3 2 5 4 7 9" xfId="23841"/>
    <cellStyle name="Normal 3 2 5 4 8" xfId="23842"/>
    <cellStyle name="Normal 3 2 5 4 8 2" xfId="23843"/>
    <cellStyle name="Normal 3 2 5 4 8 2 2" xfId="23844"/>
    <cellStyle name="Normal 3 2 5 4 8 2 3" xfId="23845"/>
    <cellStyle name="Normal 3 2 5 4 8 3" xfId="23846"/>
    <cellStyle name="Normal 3 2 5 4 8 3 2" xfId="23847"/>
    <cellStyle name="Normal 3 2 5 4 8 3 3" xfId="23848"/>
    <cellStyle name="Normal 3 2 5 4 8 4" xfId="23849"/>
    <cellStyle name="Normal 3 2 5 4 8 5" xfId="23850"/>
    <cellStyle name="Normal 3 2 5 4 9" xfId="23851"/>
    <cellStyle name="Normal 3 2 5 4 9 2" xfId="23852"/>
    <cellStyle name="Normal 3 2 5 4 9 2 2" xfId="23853"/>
    <cellStyle name="Normal 3 2 5 4 9 2 3" xfId="23854"/>
    <cellStyle name="Normal 3 2 5 4 9 3" xfId="23855"/>
    <cellStyle name="Normal 3 2 5 4 9 3 2" xfId="23856"/>
    <cellStyle name="Normal 3 2 5 4 9 3 3" xfId="23857"/>
    <cellStyle name="Normal 3 2 5 4 9 4" xfId="23858"/>
    <cellStyle name="Normal 3 2 5 4 9 5" xfId="23859"/>
    <cellStyle name="Normal 3 2 5 5" xfId="23860"/>
    <cellStyle name="Normal 3 2 5 5 2" xfId="23861"/>
    <cellStyle name="Normal 3 2 5 5 2 2" xfId="23862"/>
    <cellStyle name="Normal 3 2 5 5 2 2 2" xfId="23863"/>
    <cellStyle name="Normal 3 2 5 5 2 2 3" xfId="23864"/>
    <cellStyle name="Normal 3 2 5 5 2 3" xfId="23865"/>
    <cellStyle name="Normal 3 2 5 5 2 3 2" xfId="23866"/>
    <cellStyle name="Normal 3 2 5 5 2 3 3" xfId="23867"/>
    <cellStyle name="Normal 3 2 5 5 2 4" xfId="23868"/>
    <cellStyle name="Normal 3 2 5 5 2 5" xfId="23869"/>
    <cellStyle name="Normal 3 2 5 5 3" xfId="23870"/>
    <cellStyle name="Normal 3 2 5 5 3 2" xfId="23871"/>
    <cellStyle name="Normal 3 2 5 5 3 2 2" xfId="23872"/>
    <cellStyle name="Normal 3 2 5 5 3 2 3" xfId="23873"/>
    <cellStyle name="Normal 3 2 5 5 3 3" xfId="23874"/>
    <cellStyle name="Normal 3 2 5 5 3 3 2" xfId="23875"/>
    <cellStyle name="Normal 3 2 5 5 3 3 3" xfId="23876"/>
    <cellStyle name="Normal 3 2 5 5 3 4" xfId="23877"/>
    <cellStyle name="Normal 3 2 5 5 3 5" xfId="23878"/>
    <cellStyle name="Normal 3 2 5 5 4" xfId="23879"/>
    <cellStyle name="Normal 3 2 5 5 4 2" xfId="23880"/>
    <cellStyle name="Normal 3 2 5 5 4 2 2" xfId="23881"/>
    <cellStyle name="Normal 3 2 5 5 4 2 3" xfId="23882"/>
    <cellStyle name="Normal 3 2 5 5 4 3" xfId="23883"/>
    <cellStyle name="Normal 3 2 5 5 4 3 2" xfId="23884"/>
    <cellStyle name="Normal 3 2 5 5 4 3 3" xfId="23885"/>
    <cellStyle name="Normal 3 2 5 5 4 4" xfId="23886"/>
    <cellStyle name="Normal 3 2 5 5 4 5" xfId="23887"/>
    <cellStyle name="Normal 3 2 5 5 5" xfId="23888"/>
    <cellStyle name="Normal 3 2 5 5 5 2" xfId="23889"/>
    <cellStyle name="Normal 3 2 5 5 5 2 2" xfId="23890"/>
    <cellStyle name="Normal 3 2 5 5 5 2 3" xfId="23891"/>
    <cellStyle name="Normal 3 2 5 5 5 3" xfId="23892"/>
    <cellStyle name="Normal 3 2 5 5 5 3 2" xfId="23893"/>
    <cellStyle name="Normal 3 2 5 5 5 3 3" xfId="23894"/>
    <cellStyle name="Normal 3 2 5 5 5 4" xfId="23895"/>
    <cellStyle name="Normal 3 2 5 5 5 5" xfId="23896"/>
    <cellStyle name="Normal 3 2 5 5 6" xfId="23897"/>
    <cellStyle name="Normal 3 2 5 5 6 2" xfId="23898"/>
    <cellStyle name="Normal 3 2 5 5 6 3" xfId="23899"/>
    <cellStyle name="Normal 3 2 5 5 7" xfId="23900"/>
    <cellStyle name="Normal 3 2 5 5 7 2" xfId="23901"/>
    <cellStyle name="Normal 3 2 5 5 7 3" xfId="23902"/>
    <cellStyle name="Normal 3 2 5 5 8" xfId="23903"/>
    <cellStyle name="Normal 3 2 5 5 9" xfId="23904"/>
    <cellStyle name="Normal 3 2 5 6" xfId="23905"/>
    <cellStyle name="Normal 3 2 5 6 2" xfId="23906"/>
    <cellStyle name="Normal 3 2 5 6 2 2" xfId="23907"/>
    <cellStyle name="Normal 3 2 5 6 2 2 2" xfId="23908"/>
    <cellStyle name="Normal 3 2 5 6 2 2 3" xfId="23909"/>
    <cellStyle name="Normal 3 2 5 6 2 3" xfId="23910"/>
    <cellStyle name="Normal 3 2 5 6 2 3 2" xfId="23911"/>
    <cellStyle name="Normal 3 2 5 6 2 3 3" xfId="23912"/>
    <cellStyle name="Normal 3 2 5 6 2 4" xfId="23913"/>
    <cellStyle name="Normal 3 2 5 6 2 5" xfId="23914"/>
    <cellStyle name="Normal 3 2 5 6 3" xfId="23915"/>
    <cellStyle name="Normal 3 2 5 6 3 2" xfId="23916"/>
    <cellStyle name="Normal 3 2 5 6 3 2 2" xfId="23917"/>
    <cellStyle name="Normal 3 2 5 6 3 2 3" xfId="23918"/>
    <cellStyle name="Normal 3 2 5 6 3 3" xfId="23919"/>
    <cellStyle name="Normal 3 2 5 6 3 3 2" xfId="23920"/>
    <cellStyle name="Normal 3 2 5 6 3 3 3" xfId="23921"/>
    <cellStyle name="Normal 3 2 5 6 3 4" xfId="23922"/>
    <cellStyle name="Normal 3 2 5 6 3 5" xfId="23923"/>
    <cellStyle name="Normal 3 2 5 6 4" xfId="23924"/>
    <cellStyle name="Normal 3 2 5 6 4 2" xfId="23925"/>
    <cellStyle name="Normal 3 2 5 6 4 2 2" xfId="23926"/>
    <cellStyle name="Normal 3 2 5 6 4 2 3" xfId="23927"/>
    <cellStyle name="Normal 3 2 5 6 4 3" xfId="23928"/>
    <cellStyle name="Normal 3 2 5 6 4 3 2" xfId="23929"/>
    <cellStyle name="Normal 3 2 5 6 4 3 3" xfId="23930"/>
    <cellStyle name="Normal 3 2 5 6 4 4" xfId="23931"/>
    <cellStyle name="Normal 3 2 5 6 4 5" xfId="23932"/>
    <cellStyle name="Normal 3 2 5 6 5" xfId="23933"/>
    <cellStyle name="Normal 3 2 5 6 5 2" xfId="23934"/>
    <cellStyle name="Normal 3 2 5 6 5 2 2" xfId="23935"/>
    <cellStyle name="Normal 3 2 5 6 5 2 3" xfId="23936"/>
    <cellStyle name="Normal 3 2 5 6 5 3" xfId="23937"/>
    <cellStyle name="Normal 3 2 5 6 5 3 2" xfId="23938"/>
    <cellStyle name="Normal 3 2 5 6 5 3 3" xfId="23939"/>
    <cellStyle name="Normal 3 2 5 6 5 4" xfId="23940"/>
    <cellStyle name="Normal 3 2 5 6 5 5" xfId="23941"/>
    <cellStyle name="Normal 3 2 5 6 6" xfId="23942"/>
    <cellStyle name="Normal 3 2 5 6 6 2" xfId="23943"/>
    <cellStyle name="Normal 3 2 5 6 6 3" xfId="23944"/>
    <cellStyle name="Normal 3 2 5 6 7" xfId="23945"/>
    <cellStyle name="Normal 3 2 5 6 7 2" xfId="23946"/>
    <cellStyle name="Normal 3 2 5 6 7 3" xfId="23947"/>
    <cellStyle name="Normal 3 2 5 6 8" xfId="23948"/>
    <cellStyle name="Normal 3 2 5 6 9" xfId="23949"/>
    <cellStyle name="Normal 3 2 5 7" xfId="23950"/>
    <cellStyle name="Normal 3 2 5 7 2" xfId="23951"/>
    <cellStyle name="Normal 3 2 5 7 2 2" xfId="23952"/>
    <cellStyle name="Normal 3 2 5 7 2 2 2" xfId="23953"/>
    <cellStyle name="Normal 3 2 5 7 2 2 3" xfId="23954"/>
    <cellStyle name="Normal 3 2 5 7 2 3" xfId="23955"/>
    <cellStyle name="Normal 3 2 5 7 2 3 2" xfId="23956"/>
    <cellStyle name="Normal 3 2 5 7 2 3 3" xfId="23957"/>
    <cellStyle name="Normal 3 2 5 7 2 4" xfId="23958"/>
    <cellStyle name="Normal 3 2 5 7 2 5" xfId="23959"/>
    <cellStyle name="Normal 3 2 5 7 3" xfId="23960"/>
    <cellStyle name="Normal 3 2 5 7 3 2" xfId="23961"/>
    <cellStyle name="Normal 3 2 5 7 3 2 2" xfId="23962"/>
    <cellStyle name="Normal 3 2 5 7 3 2 3" xfId="23963"/>
    <cellStyle name="Normal 3 2 5 7 3 3" xfId="23964"/>
    <cellStyle name="Normal 3 2 5 7 3 3 2" xfId="23965"/>
    <cellStyle name="Normal 3 2 5 7 3 3 3" xfId="23966"/>
    <cellStyle name="Normal 3 2 5 7 3 4" xfId="23967"/>
    <cellStyle name="Normal 3 2 5 7 3 5" xfId="23968"/>
    <cellStyle name="Normal 3 2 5 7 4" xfId="23969"/>
    <cellStyle name="Normal 3 2 5 7 4 2" xfId="23970"/>
    <cellStyle name="Normal 3 2 5 7 4 2 2" xfId="23971"/>
    <cellStyle name="Normal 3 2 5 7 4 2 3" xfId="23972"/>
    <cellStyle name="Normal 3 2 5 7 4 3" xfId="23973"/>
    <cellStyle name="Normal 3 2 5 7 4 3 2" xfId="23974"/>
    <cellStyle name="Normal 3 2 5 7 4 3 3" xfId="23975"/>
    <cellStyle name="Normal 3 2 5 7 4 4" xfId="23976"/>
    <cellStyle name="Normal 3 2 5 7 4 5" xfId="23977"/>
    <cellStyle name="Normal 3 2 5 7 5" xfId="23978"/>
    <cellStyle name="Normal 3 2 5 7 5 2" xfId="23979"/>
    <cellStyle name="Normal 3 2 5 7 5 2 2" xfId="23980"/>
    <cellStyle name="Normal 3 2 5 7 5 2 3" xfId="23981"/>
    <cellStyle name="Normal 3 2 5 7 5 3" xfId="23982"/>
    <cellStyle name="Normal 3 2 5 7 5 3 2" xfId="23983"/>
    <cellStyle name="Normal 3 2 5 7 5 3 3" xfId="23984"/>
    <cellStyle name="Normal 3 2 5 7 5 4" xfId="23985"/>
    <cellStyle name="Normal 3 2 5 7 5 5" xfId="23986"/>
    <cellStyle name="Normal 3 2 5 7 6" xfId="23987"/>
    <cellStyle name="Normal 3 2 5 7 6 2" xfId="23988"/>
    <cellStyle name="Normal 3 2 5 7 6 3" xfId="23989"/>
    <cellStyle name="Normal 3 2 5 7 7" xfId="23990"/>
    <cellStyle name="Normal 3 2 5 7 7 2" xfId="23991"/>
    <cellStyle name="Normal 3 2 5 7 7 3" xfId="23992"/>
    <cellStyle name="Normal 3 2 5 7 8" xfId="23993"/>
    <cellStyle name="Normal 3 2 5 7 9" xfId="23994"/>
    <cellStyle name="Normal 3 2 5 8" xfId="23995"/>
    <cellStyle name="Normal 3 2 5 8 2" xfId="23996"/>
    <cellStyle name="Normal 3 2 5 8 2 2" xfId="23997"/>
    <cellStyle name="Normal 3 2 5 8 2 2 2" xfId="23998"/>
    <cellStyle name="Normal 3 2 5 8 2 2 3" xfId="23999"/>
    <cellStyle name="Normal 3 2 5 8 2 3" xfId="24000"/>
    <cellStyle name="Normal 3 2 5 8 2 3 2" xfId="24001"/>
    <cellStyle name="Normal 3 2 5 8 2 3 3" xfId="24002"/>
    <cellStyle name="Normal 3 2 5 8 2 4" xfId="24003"/>
    <cellStyle name="Normal 3 2 5 8 2 5" xfId="24004"/>
    <cellStyle name="Normal 3 2 5 8 3" xfId="24005"/>
    <cellStyle name="Normal 3 2 5 8 3 2" xfId="24006"/>
    <cellStyle name="Normal 3 2 5 8 3 2 2" xfId="24007"/>
    <cellStyle name="Normal 3 2 5 8 3 2 3" xfId="24008"/>
    <cellStyle name="Normal 3 2 5 8 3 3" xfId="24009"/>
    <cellStyle name="Normal 3 2 5 8 3 3 2" xfId="24010"/>
    <cellStyle name="Normal 3 2 5 8 3 3 3" xfId="24011"/>
    <cellStyle name="Normal 3 2 5 8 3 4" xfId="24012"/>
    <cellStyle name="Normal 3 2 5 8 3 5" xfId="24013"/>
    <cellStyle name="Normal 3 2 5 8 4" xfId="24014"/>
    <cellStyle name="Normal 3 2 5 8 4 2" xfId="24015"/>
    <cellStyle name="Normal 3 2 5 8 4 2 2" xfId="24016"/>
    <cellStyle name="Normal 3 2 5 8 4 2 3" xfId="24017"/>
    <cellStyle name="Normal 3 2 5 8 4 3" xfId="24018"/>
    <cellStyle name="Normal 3 2 5 8 4 3 2" xfId="24019"/>
    <cellStyle name="Normal 3 2 5 8 4 3 3" xfId="24020"/>
    <cellStyle name="Normal 3 2 5 8 4 4" xfId="24021"/>
    <cellStyle name="Normal 3 2 5 8 4 5" xfId="24022"/>
    <cellStyle name="Normal 3 2 5 8 5" xfId="24023"/>
    <cellStyle name="Normal 3 2 5 8 5 2" xfId="24024"/>
    <cellStyle name="Normal 3 2 5 8 5 2 2" xfId="24025"/>
    <cellStyle name="Normal 3 2 5 8 5 2 3" xfId="24026"/>
    <cellStyle name="Normal 3 2 5 8 5 3" xfId="24027"/>
    <cellStyle name="Normal 3 2 5 8 5 3 2" xfId="24028"/>
    <cellStyle name="Normal 3 2 5 8 5 3 3" xfId="24029"/>
    <cellStyle name="Normal 3 2 5 8 5 4" xfId="24030"/>
    <cellStyle name="Normal 3 2 5 8 5 5" xfId="24031"/>
    <cellStyle name="Normal 3 2 5 8 6" xfId="24032"/>
    <cellStyle name="Normal 3 2 5 8 6 2" xfId="24033"/>
    <cellStyle name="Normal 3 2 5 8 6 3" xfId="24034"/>
    <cellStyle name="Normal 3 2 5 8 7" xfId="24035"/>
    <cellStyle name="Normal 3 2 5 8 7 2" xfId="24036"/>
    <cellStyle name="Normal 3 2 5 8 7 3" xfId="24037"/>
    <cellStyle name="Normal 3 2 5 8 8" xfId="24038"/>
    <cellStyle name="Normal 3 2 5 8 9" xfId="24039"/>
    <cellStyle name="Normal 3 2 5 9" xfId="24040"/>
    <cellStyle name="Normal 3 2 5 9 2" xfId="24041"/>
    <cellStyle name="Normal 3 2 5 9 2 2" xfId="24042"/>
    <cellStyle name="Normal 3 2 5 9 2 2 2" xfId="24043"/>
    <cellStyle name="Normal 3 2 5 9 2 2 3" xfId="24044"/>
    <cellStyle name="Normal 3 2 5 9 2 3" xfId="24045"/>
    <cellStyle name="Normal 3 2 5 9 2 3 2" xfId="24046"/>
    <cellStyle name="Normal 3 2 5 9 2 3 3" xfId="24047"/>
    <cellStyle name="Normal 3 2 5 9 2 4" xfId="24048"/>
    <cellStyle name="Normal 3 2 5 9 2 5" xfId="24049"/>
    <cellStyle name="Normal 3 2 5 9 3" xfId="24050"/>
    <cellStyle name="Normal 3 2 5 9 3 2" xfId="24051"/>
    <cellStyle name="Normal 3 2 5 9 3 2 2" xfId="24052"/>
    <cellStyle name="Normal 3 2 5 9 3 2 3" xfId="24053"/>
    <cellStyle name="Normal 3 2 5 9 3 3" xfId="24054"/>
    <cellStyle name="Normal 3 2 5 9 3 3 2" xfId="24055"/>
    <cellStyle name="Normal 3 2 5 9 3 3 3" xfId="24056"/>
    <cellStyle name="Normal 3 2 5 9 3 4" xfId="24057"/>
    <cellStyle name="Normal 3 2 5 9 3 5" xfId="24058"/>
    <cellStyle name="Normal 3 2 5 9 4" xfId="24059"/>
    <cellStyle name="Normal 3 2 5 9 4 2" xfId="24060"/>
    <cellStyle name="Normal 3 2 5 9 4 2 2" xfId="24061"/>
    <cellStyle name="Normal 3 2 5 9 4 2 3" xfId="24062"/>
    <cellStyle name="Normal 3 2 5 9 4 3" xfId="24063"/>
    <cellStyle name="Normal 3 2 5 9 4 3 2" xfId="24064"/>
    <cellStyle name="Normal 3 2 5 9 4 3 3" xfId="24065"/>
    <cellStyle name="Normal 3 2 5 9 4 4" xfId="24066"/>
    <cellStyle name="Normal 3 2 5 9 4 5" xfId="24067"/>
    <cellStyle name="Normal 3 2 5 9 5" xfId="24068"/>
    <cellStyle name="Normal 3 2 5 9 5 2" xfId="24069"/>
    <cellStyle name="Normal 3 2 5 9 5 2 2" xfId="24070"/>
    <cellStyle name="Normal 3 2 5 9 5 2 3" xfId="24071"/>
    <cellStyle name="Normal 3 2 5 9 5 3" xfId="24072"/>
    <cellStyle name="Normal 3 2 5 9 5 3 2" xfId="24073"/>
    <cellStyle name="Normal 3 2 5 9 5 3 3" xfId="24074"/>
    <cellStyle name="Normal 3 2 5 9 5 4" xfId="24075"/>
    <cellStyle name="Normal 3 2 5 9 5 5" xfId="24076"/>
    <cellStyle name="Normal 3 2 5 9 6" xfId="24077"/>
    <cellStyle name="Normal 3 2 5 9 6 2" xfId="24078"/>
    <cellStyle name="Normal 3 2 5 9 6 3" xfId="24079"/>
    <cellStyle name="Normal 3 2 5 9 7" xfId="24080"/>
    <cellStyle name="Normal 3 2 5 9 7 2" xfId="24081"/>
    <cellStyle name="Normal 3 2 5 9 7 3" xfId="24082"/>
    <cellStyle name="Normal 3 2 5 9 8" xfId="24083"/>
    <cellStyle name="Normal 3 2 5 9 9" xfId="24084"/>
    <cellStyle name="Normal 3 2 6" xfId="24085"/>
    <cellStyle name="Normal 3 2 6 10" xfId="24086"/>
    <cellStyle name="Normal 3 2 6 10 2" xfId="24087"/>
    <cellStyle name="Normal 3 2 6 10 2 2" xfId="24088"/>
    <cellStyle name="Normal 3 2 6 10 2 3" xfId="24089"/>
    <cellStyle name="Normal 3 2 6 10 3" xfId="24090"/>
    <cellStyle name="Normal 3 2 6 10 3 2" xfId="24091"/>
    <cellStyle name="Normal 3 2 6 10 3 3" xfId="24092"/>
    <cellStyle name="Normal 3 2 6 10 4" xfId="24093"/>
    <cellStyle name="Normal 3 2 6 10 5" xfId="24094"/>
    <cellStyle name="Normal 3 2 6 11" xfId="24095"/>
    <cellStyle name="Normal 3 2 6 11 2" xfId="24096"/>
    <cellStyle name="Normal 3 2 6 11 2 2" xfId="24097"/>
    <cellStyle name="Normal 3 2 6 11 2 3" xfId="24098"/>
    <cellStyle name="Normal 3 2 6 11 3" xfId="24099"/>
    <cellStyle name="Normal 3 2 6 11 3 2" xfId="24100"/>
    <cellStyle name="Normal 3 2 6 11 3 3" xfId="24101"/>
    <cellStyle name="Normal 3 2 6 11 4" xfId="24102"/>
    <cellStyle name="Normal 3 2 6 11 5" xfId="24103"/>
    <cellStyle name="Normal 3 2 6 12" xfId="24104"/>
    <cellStyle name="Normal 3 2 6 12 2" xfId="24105"/>
    <cellStyle name="Normal 3 2 6 12 3" xfId="24106"/>
    <cellStyle name="Normal 3 2 6 13" xfId="24107"/>
    <cellStyle name="Normal 3 2 6 13 2" xfId="24108"/>
    <cellStyle name="Normal 3 2 6 13 3" xfId="24109"/>
    <cellStyle name="Normal 3 2 6 14" xfId="24110"/>
    <cellStyle name="Normal 3 2 6 14 2" xfId="24111"/>
    <cellStyle name="Normal 3 2 6 14 3" xfId="24112"/>
    <cellStyle name="Normal 3 2 6 15" xfId="24113"/>
    <cellStyle name="Normal 3 2 6 16" xfId="24114"/>
    <cellStyle name="Normal 3 2 6 2" xfId="24115"/>
    <cellStyle name="Normal 3 2 6 2 2" xfId="24116"/>
    <cellStyle name="Normal 3 2 6 2 2 2" xfId="24117"/>
    <cellStyle name="Normal 3 2 6 2 2 2 2" xfId="24118"/>
    <cellStyle name="Normal 3 2 6 2 2 2 3" xfId="24119"/>
    <cellStyle name="Normal 3 2 6 2 2 3" xfId="24120"/>
    <cellStyle name="Normal 3 2 6 2 2 3 2" xfId="24121"/>
    <cellStyle name="Normal 3 2 6 2 2 3 3" xfId="24122"/>
    <cellStyle name="Normal 3 2 6 2 2 4" xfId="24123"/>
    <cellStyle name="Normal 3 2 6 2 2 5" xfId="24124"/>
    <cellStyle name="Normal 3 2 6 2 3" xfId="24125"/>
    <cellStyle name="Normal 3 2 6 2 3 2" xfId="24126"/>
    <cellStyle name="Normal 3 2 6 2 3 2 2" xfId="24127"/>
    <cellStyle name="Normal 3 2 6 2 3 2 3" xfId="24128"/>
    <cellStyle name="Normal 3 2 6 2 3 3" xfId="24129"/>
    <cellStyle name="Normal 3 2 6 2 3 3 2" xfId="24130"/>
    <cellStyle name="Normal 3 2 6 2 3 3 3" xfId="24131"/>
    <cellStyle name="Normal 3 2 6 2 3 4" xfId="24132"/>
    <cellStyle name="Normal 3 2 6 2 3 5" xfId="24133"/>
    <cellStyle name="Normal 3 2 6 2 4" xfId="24134"/>
    <cellStyle name="Normal 3 2 6 2 4 2" xfId="24135"/>
    <cellStyle name="Normal 3 2 6 2 4 2 2" xfId="24136"/>
    <cellStyle name="Normal 3 2 6 2 4 2 3" xfId="24137"/>
    <cellStyle name="Normal 3 2 6 2 4 3" xfId="24138"/>
    <cellStyle name="Normal 3 2 6 2 4 3 2" xfId="24139"/>
    <cellStyle name="Normal 3 2 6 2 4 3 3" xfId="24140"/>
    <cellStyle name="Normal 3 2 6 2 4 4" xfId="24141"/>
    <cellStyle name="Normal 3 2 6 2 4 5" xfId="24142"/>
    <cellStyle name="Normal 3 2 6 2 5" xfId="24143"/>
    <cellStyle name="Normal 3 2 6 2 5 2" xfId="24144"/>
    <cellStyle name="Normal 3 2 6 2 5 2 2" xfId="24145"/>
    <cellStyle name="Normal 3 2 6 2 5 2 3" xfId="24146"/>
    <cellStyle name="Normal 3 2 6 2 5 3" xfId="24147"/>
    <cellStyle name="Normal 3 2 6 2 5 3 2" xfId="24148"/>
    <cellStyle name="Normal 3 2 6 2 5 3 3" xfId="24149"/>
    <cellStyle name="Normal 3 2 6 2 5 4" xfId="24150"/>
    <cellStyle name="Normal 3 2 6 2 5 5" xfId="24151"/>
    <cellStyle name="Normal 3 2 6 2 6" xfId="24152"/>
    <cellStyle name="Normal 3 2 6 2 6 2" xfId="24153"/>
    <cellStyle name="Normal 3 2 6 2 6 3" xfId="24154"/>
    <cellStyle name="Normal 3 2 6 2 7" xfId="24155"/>
    <cellStyle name="Normal 3 2 6 2 7 2" xfId="24156"/>
    <cellStyle name="Normal 3 2 6 2 7 3" xfId="24157"/>
    <cellStyle name="Normal 3 2 6 2 8" xfId="24158"/>
    <cellStyle name="Normal 3 2 6 2 9" xfId="24159"/>
    <cellStyle name="Normal 3 2 6 3" xfId="24160"/>
    <cellStyle name="Normal 3 2 6 3 2" xfId="24161"/>
    <cellStyle name="Normal 3 2 6 3 2 2" xfId="24162"/>
    <cellStyle name="Normal 3 2 6 3 2 2 2" xfId="24163"/>
    <cellStyle name="Normal 3 2 6 3 2 2 3" xfId="24164"/>
    <cellStyle name="Normal 3 2 6 3 2 3" xfId="24165"/>
    <cellStyle name="Normal 3 2 6 3 2 3 2" xfId="24166"/>
    <cellStyle name="Normal 3 2 6 3 2 3 3" xfId="24167"/>
    <cellStyle name="Normal 3 2 6 3 2 4" xfId="24168"/>
    <cellStyle name="Normal 3 2 6 3 2 5" xfId="24169"/>
    <cellStyle name="Normal 3 2 6 3 3" xfId="24170"/>
    <cellStyle name="Normal 3 2 6 3 3 2" xfId="24171"/>
    <cellStyle name="Normal 3 2 6 3 3 2 2" xfId="24172"/>
    <cellStyle name="Normal 3 2 6 3 3 2 3" xfId="24173"/>
    <cellStyle name="Normal 3 2 6 3 3 3" xfId="24174"/>
    <cellStyle name="Normal 3 2 6 3 3 3 2" xfId="24175"/>
    <cellStyle name="Normal 3 2 6 3 3 3 3" xfId="24176"/>
    <cellStyle name="Normal 3 2 6 3 3 4" xfId="24177"/>
    <cellStyle name="Normal 3 2 6 3 3 5" xfId="24178"/>
    <cellStyle name="Normal 3 2 6 3 4" xfId="24179"/>
    <cellStyle name="Normal 3 2 6 3 4 2" xfId="24180"/>
    <cellStyle name="Normal 3 2 6 3 4 2 2" xfId="24181"/>
    <cellStyle name="Normal 3 2 6 3 4 2 3" xfId="24182"/>
    <cellStyle name="Normal 3 2 6 3 4 3" xfId="24183"/>
    <cellStyle name="Normal 3 2 6 3 4 3 2" xfId="24184"/>
    <cellStyle name="Normal 3 2 6 3 4 3 3" xfId="24185"/>
    <cellStyle name="Normal 3 2 6 3 4 4" xfId="24186"/>
    <cellStyle name="Normal 3 2 6 3 4 5" xfId="24187"/>
    <cellStyle name="Normal 3 2 6 3 5" xfId="24188"/>
    <cellStyle name="Normal 3 2 6 3 5 2" xfId="24189"/>
    <cellStyle name="Normal 3 2 6 3 5 2 2" xfId="24190"/>
    <cellStyle name="Normal 3 2 6 3 5 2 3" xfId="24191"/>
    <cellStyle name="Normal 3 2 6 3 5 3" xfId="24192"/>
    <cellStyle name="Normal 3 2 6 3 5 3 2" xfId="24193"/>
    <cellStyle name="Normal 3 2 6 3 5 3 3" xfId="24194"/>
    <cellStyle name="Normal 3 2 6 3 5 4" xfId="24195"/>
    <cellStyle name="Normal 3 2 6 3 5 5" xfId="24196"/>
    <cellStyle name="Normal 3 2 6 3 6" xfId="24197"/>
    <cellStyle name="Normal 3 2 6 3 6 2" xfId="24198"/>
    <cellStyle name="Normal 3 2 6 3 6 3" xfId="24199"/>
    <cellStyle name="Normal 3 2 6 3 7" xfId="24200"/>
    <cellStyle name="Normal 3 2 6 3 7 2" xfId="24201"/>
    <cellStyle name="Normal 3 2 6 3 7 3" xfId="24202"/>
    <cellStyle name="Normal 3 2 6 3 8" xfId="24203"/>
    <cellStyle name="Normal 3 2 6 3 9" xfId="24204"/>
    <cellStyle name="Normal 3 2 6 4" xfId="24205"/>
    <cellStyle name="Normal 3 2 6 4 2" xfId="24206"/>
    <cellStyle name="Normal 3 2 6 4 2 2" xfId="24207"/>
    <cellStyle name="Normal 3 2 6 4 2 2 2" xfId="24208"/>
    <cellStyle name="Normal 3 2 6 4 2 2 3" xfId="24209"/>
    <cellStyle name="Normal 3 2 6 4 2 3" xfId="24210"/>
    <cellStyle name="Normal 3 2 6 4 2 3 2" xfId="24211"/>
    <cellStyle name="Normal 3 2 6 4 2 3 3" xfId="24212"/>
    <cellStyle name="Normal 3 2 6 4 2 4" xfId="24213"/>
    <cellStyle name="Normal 3 2 6 4 2 5" xfId="24214"/>
    <cellStyle name="Normal 3 2 6 4 3" xfId="24215"/>
    <cellStyle name="Normal 3 2 6 4 3 2" xfId="24216"/>
    <cellStyle name="Normal 3 2 6 4 3 2 2" xfId="24217"/>
    <cellStyle name="Normal 3 2 6 4 3 2 3" xfId="24218"/>
    <cellStyle name="Normal 3 2 6 4 3 3" xfId="24219"/>
    <cellStyle name="Normal 3 2 6 4 3 3 2" xfId="24220"/>
    <cellStyle name="Normal 3 2 6 4 3 3 3" xfId="24221"/>
    <cellStyle name="Normal 3 2 6 4 3 4" xfId="24222"/>
    <cellStyle name="Normal 3 2 6 4 3 5" xfId="24223"/>
    <cellStyle name="Normal 3 2 6 4 4" xfId="24224"/>
    <cellStyle name="Normal 3 2 6 4 4 2" xfId="24225"/>
    <cellStyle name="Normal 3 2 6 4 4 2 2" xfId="24226"/>
    <cellStyle name="Normal 3 2 6 4 4 2 3" xfId="24227"/>
    <cellStyle name="Normal 3 2 6 4 4 3" xfId="24228"/>
    <cellStyle name="Normal 3 2 6 4 4 3 2" xfId="24229"/>
    <cellStyle name="Normal 3 2 6 4 4 3 3" xfId="24230"/>
    <cellStyle name="Normal 3 2 6 4 4 4" xfId="24231"/>
    <cellStyle name="Normal 3 2 6 4 4 5" xfId="24232"/>
    <cellStyle name="Normal 3 2 6 4 5" xfId="24233"/>
    <cellStyle name="Normal 3 2 6 4 5 2" xfId="24234"/>
    <cellStyle name="Normal 3 2 6 4 5 2 2" xfId="24235"/>
    <cellStyle name="Normal 3 2 6 4 5 2 3" xfId="24236"/>
    <cellStyle name="Normal 3 2 6 4 5 3" xfId="24237"/>
    <cellStyle name="Normal 3 2 6 4 5 3 2" xfId="24238"/>
    <cellStyle name="Normal 3 2 6 4 5 3 3" xfId="24239"/>
    <cellStyle name="Normal 3 2 6 4 5 4" xfId="24240"/>
    <cellStyle name="Normal 3 2 6 4 5 5" xfId="24241"/>
    <cellStyle name="Normal 3 2 6 4 6" xfId="24242"/>
    <cellStyle name="Normal 3 2 6 4 6 2" xfId="24243"/>
    <cellStyle name="Normal 3 2 6 4 6 3" xfId="24244"/>
    <cellStyle name="Normal 3 2 6 4 7" xfId="24245"/>
    <cellStyle name="Normal 3 2 6 4 7 2" xfId="24246"/>
    <cellStyle name="Normal 3 2 6 4 7 3" xfId="24247"/>
    <cellStyle name="Normal 3 2 6 4 8" xfId="24248"/>
    <cellStyle name="Normal 3 2 6 4 9" xfId="24249"/>
    <cellStyle name="Normal 3 2 6 5" xfId="24250"/>
    <cellStyle name="Normal 3 2 6 5 2" xfId="24251"/>
    <cellStyle name="Normal 3 2 6 5 2 2" xfId="24252"/>
    <cellStyle name="Normal 3 2 6 5 2 2 2" xfId="24253"/>
    <cellStyle name="Normal 3 2 6 5 2 2 3" xfId="24254"/>
    <cellStyle name="Normal 3 2 6 5 2 3" xfId="24255"/>
    <cellStyle name="Normal 3 2 6 5 2 3 2" xfId="24256"/>
    <cellStyle name="Normal 3 2 6 5 2 3 3" xfId="24257"/>
    <cellStyle name="Normal 3 2 6 5 2 4" xfId="24258"/>
    <cellStyle name="Normal 3 2 6 5 2 5" xfId="24259"/>
    <cellStyle name="Normal 3 2 6 5 3" xfId="24260"/>
    <cellStyle name="Normal 3 2 6 5 3 2" xfId="24261"/>
    <cellStyle name="Normal 3 2 6 5 3 2 2" xfId="24262"/>
    <cellStyle name="Normal 3 2 6 5 3 2 3" xfId="24263"/>
    <cellStyle name="Normal 3 2 6 5 3 3" xfId="24264"/>
    <cellStyle name="Normal 3 2 6 5 3 3 2" xfId="24265"/>
    <cellStyle name="Normal 3 2 6 5 3 3 3" xfId="24266"/>
    <cellStyle name="Normal 3 2 6 5 3 4" xfId="24267"/>
    <cellStyle name="Normal 3 2 6 5 3 5" xfId="24268"/>
    <cellStyle name="Normal 3 2 6 5 4" xfId="24269"/>
    <cellStyle name="Normal 3 2 6 5 4 2" xfId="24270"/>
    <cellStyle name="Normal 3 2 6 5 4 2 2" xfId="24271"/>
    <cellStyle name="Normal 3 2 6 5 4 2 3" xfId="24272"/>
    <cellStyle name="Normal 3 2 6 5 4 3" xfId="24273"/>
    <cellStyle name="Normal 3 2 6 5 4 3 2" xfId="24274"/>
    <cellStyle name="Normal 3 2 6 5 4 3 3" xfId="24275"/>
    <cellStyle name="Normal 3 2 6 5 4 4" xfId="24276"/>
    <cellStyle name="Normal 3 2 6 5 4 5" xfId="24277"/>
    <cellStyle name="Normal 3 2 6 5 5" xfId="24278"/>
    <cellStyle name="Normal 3 2 6 5 5 2" xfId="24279"/>
    <cellStyle name="Normal 3 2 6 5 5 2 2" xfId="24280"/>
    <cellStyle name="Normal 3 2 6 5 5 2 3" xfId="24281"/>
    <cellStyle name="Normal 3 2 6 5 5 3" xfId="24282"/>
    <cellStyle name="Normal 3 2 6 5 5 3 2" xfId="24283"/>
    <cellStyle name="Normal 3 2 6 5 5 3 3" xfId="24284"/>
    <cellStyle name="Normal 3 2 6 5 5 4" xfId="24285"/>
    <cellStyle name="Normal 3 2 6 5 5 5" xfId="24286"/>
    <cellStyle name="Normal 3 2 6 5 6" xfId="24287"/>
    <cellStyle name="Normal 3 2 6 5 6 2" xfId="24288"/>
    <cellStyle name="Normal 3 2 6 5 6 3" xfId="24289"/>
    <cellStyle name="Normal 3 2 6 5 7" xfId="24290"/>
    <cellStyle name="Normal 3 2 6 5 7 2" xfId="24291"/>
    <cellStyle name="Normal 3 2 6 5 7 3" xfId="24292"/>
    <cellStyle name="Normal 3 2 6 5 8" xfId="24293"/>
    <cellStyle name="Normal 3 2 6 5 9" xfId="24294"/>
    <cellStyle name="Normal 3 2 6 6" xfId="24295"/>
    <cellStyle name="Normal 3 2 6 6 2" xfId="24296"/>
    <cellStyle name="Normal 3 2 6 6 2 2" xfId="24297"/>
    <cellStyle name="Normal 3 2 6 6 2 2 2" xfId="24298"/>
    <cellStyle name="Normal 3 2 6 6 2 2 3" xfId="24299"/>
    <cellStyle name="Normal 3 2 6 6 2 3" xfId="24300"/>
    <cellStyle name="Normal 3 2 6 6 2 3 2" xfId="24301"/>
    <cellStyle name="Normal 3 2 6 6 2 3 3" xfId="24302"/>
    <cellStyle name="Normal 3 2 6 6 2 4" xfId="24303"/>
    <cellStyle name="Normal 3 2 6 6 2 5" xfId="24304"/>
    <cellStyle name="Normal 3 2 6 6 3" xfId="24305"/>
    <cellStyle name="Normal 3 2 6 6 3 2" xfId="24306"/>
    <cellStyle name="Normal 3 2 6 6 3 2 2" xfId="24307"/>
    <cellStyle name="Normal 3 2 6 6 3 2 3" xfId="24308"/>
    <cellStyle name="Normal 3 2 6 6 3 3" xfId="24309"/>
    <cellStyle name="Normal 3 2 6 6 3 3 2" xfId="24310"/>
    <cellStyle name="Normal 3 2 6 6 3 3 3" xfId="24311"/>
    <cellStyle name="Normal 3 2 6 6 3 4" xfId="24312"/>
    <cellStyle name="Normal 3 2 6 6 3 5" xfId="24313"/>
    <cellStyle name="Normal 3 2 6 6 4" xfId="24314"/>
    <cellStyle name="Normal 3 2 6 6 4 2" xfId="24315"/>
    <cellStyle name="Normal 3 2 6 6 4 2 2" xfId="24316"/>
    <cellStyle name="Normal 3 2 6 6 4 2 3" xfId="24317"/>
    <cellStyle name="Normal 3 2 6 6 4 3" xfId="24318"/>
    <cellStyle name="Normal 3 2 6 6 4 3 2" xfId="24319"/>
    <cellStyle name="Normal 3 2 6 6 4 3 3" xfId="24320"/>
    <cellStyle name="Normal 3 2 6 6 4 4" xfId="24321"/>
    <cellStyle name="Normal 3 2 6 6 4 5" xfId="24322"/>
    <cellStyle name="Normal 3 2 6 6 5" xfId="24323"/>
    <cellStyle name="Normal 3 2 6 6 5 2" xfId="24324"/>
    <cellStyle name="Normal 3 2 6 6 5 2 2" xfId="24325"/>
    <cellStyle name="Normal 3 2 6 6 5 2 3" xfId="24326"/>
    <cellStyle name="Normal 3 2 6 6 5 3" xfId="24327"/>
    <cellStyle name="Normal 3 2 6 6 5 3 2" xfId="24328"/>
    <cellStyle name="Normal 3 2 6 6 5 3 3" xfId="24329"/>
    <cellStyle name="Normal 3 2 6 6 5 4" xfId="24330"/>
    <cellStyle name="Normal 3 2 6 6 5 5" xfId="24331"/>
    <cellStyle name="Normal 3 2 6 6 6" xfId="24332"/>
    <cellStyle name="Normal 3 2 6 6 6 2" xfId="24333"/>
    <cellStyle name="Normal 3 2 6 6 6 3" xfId="24334"/>
    <cellStyle name="Normal 3 2 6 6 7" xfId="24335"/>
    <cellStyle name="Normal 3 2 6 6 7 2" xfId="24336"/>
    <cellStyle name="Normal 3 2 6 6 7 3" xfId="24337"/>
    <cellStyle name="Normal 3 2 6 6 8" xfId="24338"/>
    <cellStyle name="Normal 3 2 6 6 9" xfId="24339"/>
    <cellStyle name="Normal 3 2 6 7" xfId="24340"/>
    <cellStyle name="Normal 3 2 6 7 2" xfId="24341"/>
    <cellStyle name="Normal 3 2 6 7 2 2" xfId="24342"/>
    <cellStyle name="Normal 3 2 6 7 2 2 2" xfId="24343"/>
    <cellStyle name="Normal 3 2 6 7 2 2 3" xfId="24344"/>
    <cellStyle name="Normal 3 2 6 7 2 3" xfId="24345"/>
    <cellStyle name="Normal 3 2 6 7 2 3 2" xfId="24346"/>
    <cellStyle name="Normal 3 2 6 7 2 3 3" xfId="24347"/>
    <cellStyle name="Normal 3 2 6 7 2 4" xfId="24348"/>
    <cellStyle name="Normal 3 2 6 7 2 5" xfId="24349"/>
    <cellStyle name="Normal 3 2 6 7 3" xfId="24350"/>
    <cellStyle name="Normal 3 2 6 7 3 2" xfId="24351"/>
    <cellStyle name="Normal 3 2 6 7 3 2 2" xfId="24352"/>
    <cellStyle name="Normal 3 2 6 7 3 2 3" xfId="24353"/>
    <cellStyle name="Normal 3 2 6 7 3 3" xfId="24354"/>
    <cellStyle name="Normal 3 2 6 7 3 3 2" xfId="24355"/>
    <cellStyle name="Normal 3 2 6 7 3 3 3" xfId="24356"/>
    <cellStyle name="Normal 3 2 6 7 3 4" xfId="24357"/>
    <cellStyle name="Normal 3 2 6 7 3 5" xfId="24358"/>
    <cellStyle name="Normal 3 2 6 7 4" xfId="24359"/>
    <cellStyle name="Normal 3 2 6 7 4 2" xfId="24360"/>
    <cellStyle name="Normal 3 2 6 7 4 2 2" xfId="24361"/>
    <cellStyle name="Normal 3 2 6 7 4 2 3" xfId="24362"/>
    <cellStyle name="Normal 3 2 6 7 4 3" xfId="24363"/>
    <cellStyle name="Normal 3 2 6 7 4 3 2" xfId="24364"/>
    <cellStyle name="Normal 3 2 6 7 4 3 3" xfId="24365"/>
    <cellStyle name="Normal 3 2 6 7 4 4" xfId="24366"/>
    <cellStyle name="Normal 3 2 6 7 4 5" xfId="24367"/>
    <cellStyle name="Normal 3 2 6 7 5" xfId="24368"/>
    <cellStyle name="Normal 3 2 6 7 5 2" xfId="24369"/>
    <cellStyle name="Normal 3 2 6 7 5 2 2" xfId="24370"/>
    <cellStyle name="Normal 3 2 6 7 5 2 3" xfId="24371"/>
    <cellStyle name="Normal 3 2 6 7 5 3" xfId="24372"/>
    <cellStyle name="Normal 3 2 6 7 5 3 2" xfId="24373"/>
    <cellStyle name="Normal 3 2 6 7 5 3 3" xfId="24374"/>
    <cellStyle name="Normal 3 2 6 7 5 4" xfId="24375"/>
    <cellStyle name="Normal 3 2 6 7 5 5" xfId="24376"/>
    <cellStyle name="Normal 3 2 6 7 6" xfId="24377"/>
    <cellStyle name="Normal 3 2 6 7 6 2" xfId="24378"/>
    <cellStyle name="Normal 3 2 6 7 6 3" xfId="24379"/>
    <cellStyle name="Normal 3 2 6 7 7" xfId="24380"/>
    <cellStyle name="Normal 3 2 6 7 7 2" xfId="24381"/>
    <cellStyle name="Normal 3 2 6 7 7 3" xfId="24382"/>
    <cellStyle name="Normal 3 2 6 7 8" xfId="24383"/>
    <cellStyle name="Normal 3 2 6 7 9" xfId="24384"/>
    <cellStyle name="Normal 3 2 6 8" xfId="24385"/>
    <cellStyle name="Normal 3 2 6 8 2" xfId="24386"/>
    <cellStyle name="Normal 3 2 6 8 2 2" xfId="24387"/>
    <cellStyle name="Normal 3 2 6 8 2 3" xfId="24388"/>
    <cellStyle name="Normal 3 2 6 8 3" xfId="24389"/>
    <cellStyle name="Normal 3 2 6 8 3 2" xfId="24390"/>
    <cellStyle name="Normal 3 2 6 8 3 3" xfId="24391"/>
    <cellStyle name="Normal 3 2 6 8 4" xfId="24392"/>
    <cellStyle name="Normal 3 2 6 8 5" xfId="24393"/>
    <cellStyle name="Normal 3 2 6 9" xfId="24394"/>
    <cellStyle name="Normal 3 2 6 9 2" xfId="24395"/>
    <cellStyle name="Normal 3 2 6 9 2 2" xfId="24396"/>
    <cellStyle name="Normal 3 2 6 9 2 3" xfId="24397"/>
    <cellStyle name="Normal 3 2 6 9 3" xfId="24398"/>
    <cellStyle name="Normal 3 2 6 9 3 2" xfId="24399"/>
    <cellStyle name="Normal 3 2 6 9 3 3" xfId="24400"/>
    <cellStyle name="Normal 3 2 6 9 4" xfId="24401"/>
    <cellStyle name="Normal 3 2 6 9 5" xfId="24402"/>
    <cellStyle name="Normal 3 2 7" xfId="24403"/>
    <cellStyle name="Normal 3 2 7 10" xfId="24404"/>
    <cellStyle name="Normal 3 2 7 10 2" xfId="24405"/>
    <cellStyle name="Normal 3 2 7 10 2 2" xfId="24406"/>
    <cellStyle name="Normal 3 2 7 10 2 3" xfId="24407"/>
    <cellStyle name="Normal 3 2 7 10 3" xfId="24408"/>
    <cellStyle name="Normal 3 2 7 10 3 2" xfId="24409"/>
    <cellStyle name="Normal 3 2 7 10 3 3" xfId="24410"/>
    <cellStyle name="Normal 3 2 7 10 4" xfId="24411"/>
    <cellStyle name="Normal 3 2 7 10 5" xfId="24412"/>
    <cellStyle name="Normal 3 2 7 11" xfId="24413"/>
    <cellStyle name="Normal 3 2 7 11 2" xfId="24414"/>
    <cellStyle name="Normal 3 2 7 11 2 2" xfId="24415"/>
    <cellStyle name="Normal 3 2 7 11 2 3" xfId="24416"/>
    <cellStyle name="Normal 3 2 7 11 3" xfId="24417"/>
    <cellStyle name="Normal 3 2 7 11 3 2" xfId="24418"/>
    <cellStyle name="Normal 3 2 7 11 3 3" xfId="24419"/>
    <cellStyle name="Normal 3 2 7 11 4" xfId="24420"/>
    <cellStyle name="Normal 3 2 7 11 5" xfId="24421"/>
    <cellStyle name="Normal 3 2 7 12" xfId="24422"/>
    <cellStyle name="Normal 3 2 7 12 2" xfId="24423"/>
    <cellStyle name="Normal 3 2 7 12 3" xfId="24424"/>
    <cellStyle name="Normal 3 2 7 13" xfId="24425"/>
    <cellStyle name="Normal 3 2 7 13 2" xfId="24426"/>
    <cellStyle name="Normal 3 2 7 13 3" xfId="24427"/>
    <cellStyle name="Normal 3 2 7 14" xfId="24428"/>
    <cellStyle name="Normal 3 2 7 14 2" xfId="24429"/>
    <cellStyle name="Normal 3 2 7 14 3" xfId="24430"/>
    <cellStyle name="Normal 3 2 7 15" xfId="24431"/>
    <cellStyle name="Normal 3 2 7 16" xfId="24432"/>
    <cellStyle name="Normal 3 2 7 2" xfId="24433"/>
    <cellStyle name="Normal 3 2 7 2 2" xfId="24434"/>
    <cellStyle name="Normal 3 2 7 2 2 2" xfId="24435"/>
    <cellStyle name="Normal 3 2 7 2 2 2 2" xfId="24436"/>
    <cellStyle name="Normal 3 2 7 2 2 2 3" xfId="24437"/>
    <cellStyle name="Normal 3 2 7 2 2 3" xfId="24438"/>
    <cellStyle name="Normal 3 2 7 2 2 3 2" xfId="24439"/>
    <cellStyle name="Normal 3 2 7 2 2 3 3" xfId="24440"/>
    <cellStyle name="Normal 3 2 7 2 2 4" xfId="24441"/>
    <cellStyle name="Normal 3 2 7 2 2 5" xfId="24442"/>
    <cellStyle name="Normal 3 2 7 2 3" xfId="24443"/>
    <cellStyle name="Normal 3 2 7 2 3 2" xfId="24444"/>
    <cellStyle name="Normal 3 2 7 2 3 2 2" xfId="24445"/>
    <cellStyle name="Normal 3 2 7 2 3 2 3" xfId="24446"/>
    <cellStyle name="Normal 3 2 7 2 3 3" xfId="24447"/>
    <cellStyle name="Normal 3 2 7 2 3 3 2" xfId="24448"/>
    <cellStyle name="Normal 3 2 7 2 3 3 3" xfId="24449"/>
    <cellStyle name="Normal 3 2 7 2 3 4" xfId="24450"/>
    <cellStyle name="Normal 3 2 7 2 3 5" xfId="24451"/>
    <cellStyle name="Normal 3 2 7 2 4" xfId="24452"/>
    <cellStyle name="Normal 3 2 7 2 4 2" xfId="24453"/>
    <cellStyle name="Normal 3 2 7 2 4 2 2" xfId="24454"/>
    <cellStyle name="Normal 3 2 7 2 4 2 3" xfId="24455"/>
    <cellStyle name="Normal 3 2 7 2 4 3" xfId="24456"/>
    <cellStyle name="Normal 3 2 7 2 4 3 2" xfId="24457"/>
    <cellStyle name="Normal 3 2 7 2 4 3 3" xfId="24458"/>
    <cellStyle name="Normal 3 2 7 2 4 4" xfId="24459"/>
    <cellStyle name="Normal 3 2 7 2 4 5" xfId="24460"/>
    <cellStyle name="Normal 3 2 7 2 5" xfId="24461"/>
    <cellStyle name="Normal 3 2 7 2 5 2" xfId="24462"/>
    <cellStyle name="Normal 3 2 7 2 5 2 2" xfId="24463"/>
    <cellStyle name="Normal 3 2 7 2 5 2 3" xfId="24464"/>
    <cellStyle name="Normal 3 2 7 2 5 3" xfId="24465"/>
    <cellStyle name="Normal 3 2 7 2 5 3 2" xfId="24466"/>
    <cellStyle name="Normal 3 2 7 2 5 3 3" xfId="24467"/>
    <cellStyle name="Normal 3 2 7 2 5 4" xfId="24468"/>
    <cellStyle name="Normal 3 2 7 2 5 5" xfId="24469"/>
    <cellStyle name="Normal 3 2 7 2 6" xfId="24470"/>
    <cellStyle name="Normal 3 2 7 2 6 2" xfId="24471"/>
    <cellStyle name="Normal 3 2 7 2 6 3" xfId="24472"/>
    <cellStyle name="Normal 3 2 7 2 7" xfId="24473"/>
    <cellStyle name="Normal 3 2 7 2 7 2" xfId="24474"/>
    <cellStyle name="Normal 3 2 7 2 7 3" xfId="24475"/>
    <cellStyle name="Normal 3 2 7 2 8" xfId="24476"/>
    <cellStyle name="Normal 3 2 7 2 9" xfId="24477"/>
    <cellStyle name="Normal 3 2 7 3" xfId="24478"/>
    <cellStyle name="Normal 3 2 7 3 2" xfId="24479"/>
    <cellStyle name="Normal 3 2 7 3 2 2" xfId="24480"/>
    <cellStyle name="Normal 3 2 7 3 2 2 2" xfId="24481"/>
    <cellStyle name="Normal 3 2 7 3 2 2 3" xfId="24482"/>
    <cellStyle name="Normal 3 2 7 3 2 3" xfId="24483"/>
    <cellStyle name="Normal 3 2 7 3 2 3 2" xfId="24484"/>
    <cellStyle name="Normal 3 2 7 3 2 3 3" xfId="24485"/>
    <cellStyle name="Normal 3 2 7 3 2 4" xfId="24486"/>
    <cellStyle name="Normal 3 2 7 3 2 5" xfId="24487"/>
    <cellStyle name="Normal 3 2 7 3 3" xfId="24488"/>
    <cellStyle name="Normal 3 2 7 3 3 2" xfId="24489"/>
    <cellStyle name="Normal 3 2 7 3 3 2 2" xfId="24490"/>
    <cellStyle name="Normal 3 2 7 3 3 2 3" xfId="24491"/>
    <cellStyle name="Normal 3 2 7 3 3 3" xfId="24492"/>
    <cellStyle name="Normal 3 2 7 3 3 3 2" xfId="24493"/>
    <cellStyle name="Normal 3 2 7 3 3 3 3" xfId="24494"/>
    <cellStyle name="Normal 3 2 7 3 3 4" xfId="24495"/>
    <cellStyle name="Normal 3 2 7 3 3 5" xfId="24496"/>
    <cellStyle name="Normal 3 2 7 3 4" xfId="24497"/>
    <cellStyle name="Normal 3 2 7 3 4 2" xfId="24498"/>
    <cellStyle name="Normal 3 2 7 3 4 2 2" xfId="24499"/>
    <cellStyle name="Normal 3 2 7 3 4 2 3" xfId="24500"/>
    <cellStyle name="Normal 3 2 7 3 4 3" xfId="24501"/>
    <cellStyle name="Normal 3 2 7 3 4 3 2" xfId="24502"/>
    <cellStyle name="Normal 3 2 7 3 4 3 3" xfId="24503"/>
    <cellStyle name="Normal 3 2 7 3 4 4" xfId="24504"/>
    <cellStyle name="Normal 3 2 7 3 4 5" xfId="24505"/>
    <cellStyle name="Normal 3 2 7 3 5" xfId="24506"/>
    <cellStyle name="Normal 3 2 7 3 5 2" xfId="24507"/>
    <cellStyle name="Normal 3 2 7 3 5 2 2" xfId="24508"/>
    <cellStyle name="Normal 3 2 7 3 5 2 3" xfId="24509"/>
    <cellStyle name="Normal 3 2 7 3 5 3" xfId="24510"/>
    <cellStyle name="Normal 3 2 7 3 5 3 2" xfId="24511"/>
    <cellStyle name="Normal 3 2 7 3 5 3 3" xfId="24512"/>
    <cellStyle name="Normal 3 2 7 3 5 4" xfId="24513"/>
    <cellStyle name="Normal 3 2 7 3 5 5" xfId="24514"/>
    <cellStyle name="Normal 3 2 7 3 6" xfId="24515"/>
    <cellStyle name="Normal 3 2 7 3 6 2" xfId="24516"/>
    <cellStyle name="Normal 3 2 7 3 6 3" xfId="24517"/>
    <cellStyle name="Normal 3 2 7 3 7" xfId="24518"/>
    <cellStyle name="Normal 3 2 7 3 7 2" xfId="24519"/>
    <cellStyle name="Normal 3 2 7 3 7 3" xfId="24520"/>
    <cellStyle name="Normal 3 2 7 3 8" xfId="24521"/>
    <cellStyle name="Normal 3 2 7 3 9" xfId="24522"/>
    <cellStyle name="Normal 3 2 7 4" xfId="24523"/>
    <cellStyle name="Normal 3 2 7 4 2" xfId="24524"/>
    <cellStyle name="Normal 3 2 7 4 2 2" xfId="24525"/>
    <cellStyle name="Normal 3 2 7 4 2 2 2" xfId="24526"/>
    <cellStyle name="Normal 3 2 7 4 2 2 3" xfId="24527"/>
    <cellStyle name="Normal 3 2 7 4 2 3" xfId="24528"/>
    <cellStyle name="Normal 3 2 7 4 2 3 2" xfId="24529"/>
    <cellStyle name="Normal 3 2 7 4 2 3 3" xfId="24530"/>
    <cellStyle name="Normal 3 2 7 4 2 4" xfId="24531"/>
    <cellStyle name="Normal 3 2 7 4 2 5" xfId="24532"/>
    <cellStyle name="Normal 3 2 7 4 3" xfId="24533"/>
    <cellStyle name="Normal 3 2 7 4 3 2" xfId="24534"/>
    <cellStyle name="Normal 3 2 7 4 3 2 2" xfId="24535"/>
    <cellStyle name="Normal 3 2 7 4 3 2 3" xfId="24536"/>
    <cellStyle name="Normal 3 2 7 4 3 3" xfId="24537"/>
    <cellStyle name="Normal 3 2 7 4 3 3 2" xfId="24538"/>
    <cellStyle name="Normal 3 2 7 4 3 3 3" xfId="24539"/>
    <cellStyle name="Normal 3 2 7 4 3 4" xfId="24540"/>
    <cellStyle name="Normal 3 2 7 4 3 5" xfId="24541"/>
    <cellStyle name="Normal 3 2 7 4 4" xfId="24542"/>
    <cellStyle name="Normal 3 2 7 4 4 2" xfId="24543"/>
    <cellStyle name="Normal 3 2 7 4 4 2 2" xfId="24544"/>
    <cellStyle name="Normal 3 2 7 4 4 2 3" xfId="24545"/>
    <cellStyle name="Normal 3 2 7 4 4 3" xfId="24546"/>
    <cellStyle name="Normal 3 2 7 4 4 3 2" xfId="24547"/>
    <cellStyle name="Normal 3 2 7 4 4 3 3" xfId="24548"/>
    <cellStyle name="Normal 3 2 7 4 4 4" xfId="24549"/>
    <cellStyle name="Normal 3 2 7 4 4 5" xfId="24550"/>
    <cellStyle name="Normal 3 2 7 4 5" xfId="24551"/>
    <cellStyle name="Normal 3 2 7 4 5 2" xfId="24552"/>
    <cellStyle name="Normal 3 2 7 4 5 2 2" xfId="24553"/>
    <cellStyle name="Normal 3 2 7 4 5 2 3" xfId="24554"/>
    <cellStyle name="Normal 3 2 7 4 5 3" xfId="24555"/>
    <cellStyle name="Normal 3 2 7 4 5 3 2" xfId="24556"/>
    <cellStyle name="Normal 3 2 7 4 5 3 3" xfId="24557"/>
    <cellStyle name="Normal 3 2 7 4 5 4" xfId="24558"/>
    <cellStyle name="Normal 3 2 7 4 5 5" xfId="24559"/>
    <cellStyle name="Normal 3 2 7 4 6" xfId="24560"/>
    <cellStyle name="Normal 3 2 7 4 6 2" xfId="24561"/>
    <cellStyle name="Normal 3 2 7 4 6 3" xfId="24562"/>
    <cellStyle name="Normal 3 2 7 4 7" xfId="24563"/>
    <cellStyle name="Normal 3 2 7 4 7 2" xfId="24564"/>
    <cellStyle name="Normal 3 2 7 4 7 3" xfId="24565"/>
    <cellStyle name="Normal 3 2 7 4 8" xfId="24566"/>
    <cellStyle name="Normal 3 2 7 4 9" xfId="24567"/>
    <cellStyle name="Normal 3 2 7 5" xfId="24568"/>
    <cellStyle name="Normal 3 2 7 5 2" xfId="24569"/>
    <cellStyle name="Normal 3 2 7 5 2 2" xfId="24570"/>
    <cellStyle name="Normal 3 2 7 5 2 2 2" xfId="24571"/>
    <cellStyle name="Normal 3 2 7 5 2 2 3" xfId="24572"/>
    <cellStyle name="Normal 3 2 7 5 2 3" xfId="24573"/>
    <cellStyle name="Normal 3 2 7 5 2 3 2" xfId="24574"/>
    <cellStyle name="Normal 3 2 7 5 2 3 3" xfId="24575"/>
    <cellStyle name="Normal 3 2 7 5 2 4" xfId="24576"/>
    <cellStyle name="Normal 3 2 7 5 2 5" xfId="24577"/>
    <cellStyle name="Normal 3 2 7 5 3" xfId="24578"/>
    <cellStyle name="Normal 3 2 7 5 3 2" xfId="24579"/>
    <cellStyle name="Normal 3 2 7 5 3 2 2" xfId="24580"/>
    <cellStyle name="Normal 3 2 7 5 3 2 3" xfId="24581"/>
    <cellStyle name="Normal 3 2 7 5 3 3" xfId="24582"/>
    <cellStyle name="Normal 3 2 7 5 3 3 2" xfId="24583"/>
    <cellStyle name="Normal 3 2 7 5 3 3 3" xfId="24584"/>
    <cellStyle name="Normal 3 2 7 5 3 4" xfId="24585"/>
    <cellStyle name="Normal 3 2 7 5 3 5" xfId="24586"/>
    <cellStyle name="Normal 3 2 7 5 4" xfId="24587"/>
    <cellStyle name="Normal 3 2 7 5 4 2" xfId="24588"/>
    <cellStyle name="Normal 3 2 7 5 4 2 2" xfId="24589"/>
    <cellStyle name="Normal 3 2 7 5 4 2 3" xfId="24590"/>
    <cellStyle name="Normal 3 2 7 5 4 3" xfId="24591"/>
    <cellStyle name="Normal 3 2 7 5 4 3 2" xfId="24592"/>
    <cellStyle name="Normal 3 2 7 5 4 3 3" xfId="24593"/>
    <cellStyle name="Normal 3 2 7 5 4 4" xfId="24594"/>
    <cellStyle name="Normal 3 2 7 5 4 5" xfId="24595"/>
    <cellStyle name="Normal 3 2 7 5 5" xfId="24596"/>
    <cellStyle name="Normal 3 2 7 5 5 2" xfId="24597"/>
    <cellStyle name="Normal 3 2 7 5 5 2 2" xfId="24598"/>
    <cellStyle name="Normal 3 2 7 5 5 2 3" xfId="24599"/>
    <cellStyle name="Normal 3 2 7 5 5 3" xfId="24600"/>
    <cellStyle name="Normal 3 2 7 5 5 3 2" xfId="24601"/>
    <cellStyle name="Normal 3 2 7 5 5 3 3" xfId="24602"/>
    <cellStyle name="Normal 3 2 7 5 5 4" xfId="24603"/>
    <cellStyle name="Normal 3 2 7 5 5 5" xfId="24604"/>
    <cellStyle name="Normal 3 2 7 5 6" xfId="24605"/>
    <cellStyle name="Normal 3 2 7 5 6 2" xfId="24606"/>
    <cellStyle name="Normal 3 2 7 5 6 3" xfId="24607"/>
    <cellStyle name="Normal 3 2 7 5 7" xfId="24608"/>
    <cellStyle name="Normal 3 2 7 5 7 2" xfId="24609"/>
    <cellStyle name="Normal 3 2 7 5 7 3" xfId="24610"/>
    <cellStyle name="Normal 3 2 7 5 8" xfId="24611"/>
    <cellStyle name="Normal 3 2 7 5 9" xfId="24612"/>
    <cellStyle name="Normal 3 2 7 6" xfId="24613"/>
    <cellStyle name="Normal 3 2 7 6 2" xfId="24614"/>
    <cellStyle name="Normal 3 2 7 6 2 2" xfId="24615"/>
    <cellStyle name="Normal 3 2 7 6 2 2 2" xfId="24616"/>
    <cellStyle name="Normal 3 2 7 6 2 2 3" xfId="24617"/>
    <cellStyle name="Normal 3 2 7 6 2 3" xfId="24618"/>
    <cellStyle name="Normal 3 2 7 6 2 3 2" xfId="24619"/>
    <cellStyle name="Normal 3 2 7 6 2 3 3" xfId="24620"/>
    <cellStyle name="Normal 3 2 7 6 2 4" xfId="24621"/>
    <cellStyle name="Normal 3 2 7 6 2 5" xfId="24622"/>
    <cellStyle name="Normal 3 2 7 6 3" xfId="24623"/>
    <cellStyle name="Normal 3 2 7 6 3 2" xfId="24624"/>
    <cellStyle name="Normal 3 2 7 6 3 2 2" xfId="24625"/>
    <cellStyle name="Normal 3 2 7 6 3 2 3" xfId="24626"/>
    <cellStyle name="Normal 3 2 7 6 3 3" xfId="24627"/>
    <cellStyle name="Normal 3 2 7 6 3 3 2" xfId="24628"/>
    <cellStyle name="Normal 3 2 7 6 3 3 3" xfId="24629"/>
    <cellStyle name="Normal 3 2 7 6 3 4" xfId="24630"/>
    <cellStyle name="Normal 3 2 7 6 3 5" xfId="24631"/>
    <cellStyle name="Normal 3 2 7 6 4" xfId="24632"/>
    <cellStyle name="Normal 3 2 7 6 4 2" xfId="24633"/>
    <cellStyle name="Normal 3 2 7 6 4 2 2" xfId="24634"/>
    <cellStyle name="Normal 3 2 7 6 4 2 3" xfId="24635"/>
    <cellStyle name="Normal 3 2 7 6 4 3" xfId="24636"/>
    <cellStyle name="Normal 3 2 7 6 4 3 2" xfId="24637"/>
    <cellStyle name="Normal 3 2 7 6 4 3 3" xfId="24638"/>
    <cellStyle name="Normal 3 2 7 6 4 4" xfId="24639"/>
    <cellStyle name="Normal 3 2 7 6 4 5" xfId="24640"/>
    <cellStyle name="Normal 3 2 7 6 5" xfId="24641"/>
    <cellStyle name="Normal 3 2 7 6 5 2" xfId="24642"/>
    <cellStyle name="Normal 3 2 7 6 5 2 2" xfId="24643"/>
    <cellStyle name="Normal 3 2 7 6 5 2 3" xfId="24644"/>
    <cellStyle name="Normal 3 2 7 6 5 3" xfId="24645"/>
    <cellStyle name="Normal 3 2 7 6 5 3 2" xfId="24646"/>
    <cellStyle name="Normal 3 2 7 6 5 3 3" xfId="24647"/>
    <cellStyle name="Normal 3 2 7 6 5 4" xfId="24648"/>
    <cellStyle name="Normal 3 2 7 6 5 5" xfId="24649"/>
    <cellStyle name="Normal 3 2 7 6 6" xfId="24650"/>
    <cellStyle name="Normal 3 2 7 6 6 2" xfId="24651"/>
    <cellStyle name="Normal 3 2 7 6 6 3" xfId="24652"/>
    <cellStyle name="Normal 3 2 7 6 7" xfId="24653"/>
    <cellStyle name="Normal 3 2 7 6 7 2" xfId="24654"/>
    <cellStyle name="Normal 3 2 7 6 7 3" xfId="24655"/>
    <cellStyle name="Normal 3 2 7 6 8" xfId="24656"/>
    <cellStyle name="Normal 3 2 7 6 9" xfId="24657"/>
    <cellStyle name="Normal 3 2 7 7" xfId="24658"/>
    <cellStyle name="Normal 3 2 7 7 2" xfId="24659"/>
    <cellStyle name="Normal 3 2 7 7 2 2" xfId="24660"/>
    <cellStyle name="Normal 3 2 7 7 2 2 2" xfId="24661"/>
    <cellStyle name="Normal 3 2 7 7 2 2 3" xfId="24662"/>
    <cellStyle name="Normal 3 2 7 7 2 3" xfId="24663"/>
    <cellStyle name="Normal 3 2 7 7 2 3 2" xfId="24664"/>
    <cellStyle name="Normal 3 2 7 7 2 3 3" xfId="24665"/>
    <cellStyle name="Normal 3 2 7 7 2 4" xfId="24666"/>
    <cellStyle name="Normal 3 2 7 7 2 5" xfId="24667"/>
    <cellStyle name="Normal 3 2 7 7 3" xfId="24668"/>
    <cellStyle name="Normal 3 2 7 7 3 2" xfId="24669"/>
    <cellStyle name="Normal 3 2 7 7 3 2 2" xfId="24670"/>
    <cellStyle name="Normal 3 2 7 7 3 2 3" xfId="24671"/>
    <cellStyle name="Normal 3 2 7 7 3 3" xfId="24672"/>
    <cellStyle name="Normal 3 2 7 7 3 3 2" xfId="24673"/>
    <cellStyle name="Normal 3 2 7 7 3 3 3" xfId="24674"/>
    <cellStyle name="Normal 3 2 7 7 3 4" xfId="24675"/>
    <cellStyle name="Normal 3 2 7 7 3 5" xfId="24676"/>
    <cellStyle name="Normal 3 2 7 7 4" xfId="24677"/>
    <cellStyle name="Normal 3 2 7 7 4 2" xfId="24678"/>
    <cellStyle name="Normal 3 2 7 7 4 2 2" xfId="24679"/>
    <cellStyle name="Normal 3 2 7 7 4 2 3" xfId="24680"/>
    <cellStyle name="Normal 3 2 7 7 4 3" xfId="24681"/>
    <cellStyle name="Normal 3 2 7 7 4 3 2" xfId="24682"/>
    <cellStyle name="Normal 3 2 7 7 4 3 3" xfId="24683"/>
    <cellStyle name="Normal 3 2 7 7 4 4" xfId="24684"/>
    <cellStyle name="Normal 3 2 7 7 4 5" xfId="24685"/>
    <cellStyle name="Normal 3 2 7 7 5" xfId="24686"/>
    <cellStyle name="Normal 3 2 7 7 5 2" xfId="24687"/>
    <cellStyle name="Normal 3 2 7 7 5 2 2" xfId="24688"/>
    <cellStyle name="Normal 3 2 7 7 5 2 3" xfId="24689"/>
    <cellStyle name="Normal 3 2 7 7 5 3" xfId="24690"/>
    <cellStyle name="Normal 3 2 7 7 5 3 2" xfId="24691"/>
    <cellStyle name="Normal 3 2 7 7 5 3 3" xfId="24692"/>
    <cellStyle name="Normal 3 2 7 7 5 4" xfId="24693"/>
    <cellStyle name="Normal 3 2 7 7 5 5" xfId="24694"/>
    <cellStyle name="Normal 3 2 7 7 6" xfId="24695"/>
    <cellStyle name="Normal 3 2 7 7 6 2" xfId="24696"/>
    <cellStyle name="Normal 3 2 7 7 6 3" xfId="24697"/>
    <cellStyle name="Normal 3 2 7 7 7" xfId="24698"/>
    <cellStyle name="Normal 3 2 7 7 7 2" xfId="24699"/>
    <cellStyle name="Normal 3 2 7 7 7 3" xfId="24700"/>
    <cellStyle name="Normal 3 2 7 7 8" xfId="24701"/>
    <cellStyle name="Normal 3 2 7 7 9" xfId="24702"/>
    <cellStyle name="Normal 3 2 7 8" xfId="24703"/>
    <cellStyle name="Normal 3 2 7 8 2" xfId="24704"/>
    <cellStyle name="Normal 3 2 7 8 2 2" xfId="24705"/>
    <cellStyle name="Normal 3 2 7 8 2 3" xfId="24706"/>
    <cellStyle name="Normal 3 2 7 8 3" xfId="24707"/>
    <cellStyle name="Normal 3 2 7 8 3 2" xfId="24708"/>
    <cellStyle name="Normal 3 2 7 8 3 3" xfId="24709"/>
    <cellStyle name="Normal 3 2 7 8 4" xfId="24710"/>
    <cellStyle name="Normal 3 2 7 8 5" xfId="24711"/>
    <cellStyle name="Normal 3 2 7 9" xfId="24712"/>
    <cellStyle name="Normal 3 2 7 9 2" xfId="24713"/>
    <cellStyle name="Normal 3 2 7 9 2 2" xfId="24714"/>
    <cellStyle name="Normal 3 2 7 9 2 3" xfId="24715"/>
    <cellStyle name="Normal 3 2 7 9 3" xfId="24716"/>
    <cellStyle name="Normal 3 2 7 9 3 2" xfId="24717"/>
    <cellStyle name="Normal 3 2 7 9 3 3" xfId="24718"/>
    <cellStyle name="Normal 3 2 7 9 4" xfId="24719"/>
    <cellStyle name="Normal 3 2 7 9 5" xfId="24720"/>
    <cellStyle name="Normal 3 2 8" xfId="24721"/>
    <cellStyle name="Normal 3 2 8 10" xfId="24722"/>
    <cellStyle name="Normal 3 2 8 10 2" xfId="24723"/>
    <cellStyle name="Normal 3 2 8 10 2 2" xfId="24724"/>
    <cellStyle name="Normal 3 2 8 10 2 3" xfId="24725"/>
    <cellStyle name="Normal 3 2 8 10 3" xfId="24726"/>
    <cellStyle name="Normal 3 2 8 10 3 2" xfId="24727"/>
    <cellStyle name="Normal 3 2 8 10 3 3" xfId="24728"/>
    <cellStyle name="Normal 3 2 8 10 4" xfId="24729"/>
    <cellStyle name="Normal 3 2 8 10 5" xfId="24730"/>
    <cellStyle name="Normal 3 2 8 11" xfId="24731"/>
    <cellStyle name="Normal 3 2 8 11 2" xfId="24732"/>
    <cellStyle name="Normal 3 2 8 11 2 2" xfId="24733"/>
    <cellStyle name="Normal 3 2 8 11 2 3" xfId="24734"/>
    <cellStyle name="Normal 3 2 8 11 3" xfId="24735"/>
    <cellStyle name="Normal 3 2 8 11 3 2" xfId="24736"/>
    <cellStyle name="Normal 3 2 8 11 3 3" xfId="24737"/>
    <cellStyle name="Normal 3 2 8 11 4" xfId="24738"/>
    <cellStyle name="Normal 3 2 8 11 5" xfId="24739"/>
    <cellStyle name="Normal 3 2 8 12" xfId="24740"/>
    <cellStyle name="Normal 3 2 8 12 2" xfId="24741"/>
    <cellStyle name="Normal 3 2 8 12 3" xfId="24742"/>
    <cellStyle name="Normal 3 2 8 13" xfId="24743"/>
    <cellStyle name="Normal 3 2 8 13 2" xfId="24744"/>
    <cellStyle name="Normal 3 2 8 13 3" xfId="24745"/>
    <cellStyle name="Normal 3 2 8 14" xfId="24746"/>
    <cellStyle name="Normal 3 2 8 14 2" xfId="24747"/>
    <cellStyle name="Normal 3 2 8 14 3" xfId="24748"/>
    <cellStyle name="Normal 3 2 8 15" xfId="24749"/>
    <cellStyle name="Normal 3 2 8 16" xfId="24750"/>
    <cellStyle name="Normal 3 2 8 2" xfId="24751"/>
    <cellStyle name="Normal 3 2 8 2 2" xfId="24752"/>
    <cellStyle name="Normal 3 2 8 2 2 2" xfId="24753"/>
    <cellStyle name="Normal 3 2 8 2 2 2 2" xfId="24754"/>
    <cellStyle name="Normal 3 2 8 2 2 2 3" xfId="24755"/>
    <cellStyle name="Normal 3 2 8 2 2 3" xfId="24756"/>
    <cellStyle name="Normal 3 2 8 2 2 3 2" xfId="24757"/>
    <cellStyle name="Normal 3 2 8 2 2 3 3" xfId="24758"/>
    <cellStyle name="Normal 3 2 8 2 2 4" xfId="24759"/>
    <cellStyle name="Normal 3 2 8 2 2 5" xfId="24760"/>
    <cellStyle name="Normal 3 2 8 2 3" xfId="24761"/>
    <cellStyle name="Normal 3 2 8 2 3 2" xfId="24762"/>
    <cellStyle name="Normal 3 2 8 2 3 2 2" xfId="24763"/>
    <cellStyle name="Normal 3 2 8 2 3 2 3" xfId="24764"/>
    <cellStyle name="Normal 3 2 8 2 3 3" xfId="24765"/>
    <cellStyle name="Normal 3 2 8 2 3 3 2" xfId="24766"/>
    <cellStyle name="Normal 3 2 8 2 3 3 3" xfId="24767"/>
    <cellStyle name="Normal 3 2 8 2 3 4" xfId="24768"/>
    <cellStyle name="Normal 3 2 8 2 3 5" xfId="24769"/>
    <cellStyle name="Normal 3 2 8 2 4" xfId="24770"/>
    <cellStyle name="Normal 3 2 8 2 4 2" xfId="24771"/>
    <cellStyle name="Normal 3 2 8 2 4 2 2" xfId="24772"/>
    <cellStyle name="Normal 3 2 8 2 4 2 3" xfId="24773"/>
    <cellStyle name="Normal 3 2 8 2 4 3" xfId="24774"/>
    <cellStyle name="Normal 3 2 8 2 4 3 2" xfId="24775"/>
    <cellStyle name="Normal 3 2 8 2 4 3 3" xfId="24776"/>
    <cellStyle name="Normal 3 2 8 2 4 4" xfId="24777"/>
    <cellStyle name="Normal 3 2 8 2 4 5" xfId="24778"/>
    <cellStyle name="Normal 3 2 8 2 5" xfId="24779"/>
    <cellStyle name="Normal 3 2 8 2 5 2" xfId="24780"/>
    <cellStyle name="Normal 3 2 8 2 5 2 2" xfId="24781"/>
    <cellStyle name="Normal 3 2 8 2 5 2 3" xfId="24782"/>
    <cellStyle name="Normal 3 2 8 2 5 3" xfId="24783"/>
    <cellStyle name="Normal 3 2 8 2 5 3 2" xfId="24784"/>
    <cellStyle name="Normal 3 2 8 2 5 3 3" xfId="24785"/>
    <cellStyle name="Normal 3 2 8 2 5 4" xfId="24786"/>
    <cellStyle name="Normal 3 2 8 2 5 5" xfId="24787"/>
    <cellStyle name="Normal 3 2 8 2 6" xfId="24788"/>
    <cellStyle name="Normal 3 2 8 2 6 2" xfId="24789"/>
    <cellStyle name="Normal 3 2 8 2 6 3" xfId="24790"/>
    <cellStyle name="Normal 3 2 8 2 7" xfId="24791"/>
    <cellStyle name="Normal 3 2 8 2 7 2" xfId="24792"/>
    <cellStyle name="Normal 3 2 8 2 7 3" xfId="24793"/>
    <cellStyle name="Normal 3 2 8 2 8" xfId="24794"/>
    <cellStyle name="Normal 3 2 8 2 9" xfId="24795"/>
    <cellStyle name="Normal 3 2 8 3" xfId="24796"/>
    <cellStyle name="Normal 3 2 8 3 2" xfId="24797"/>
    <cellStyle name="Normal 3 2 8 3 2 2" xfId="24798"/>
    <cellStyle name="Normal 3 2 8 3 2 2 2" xfId="24799"/>
    <cellStyle name="Normal 3 2 8 3 2 2 3" xfId="24800"/>
    <cellStyle name="Normal 3 2 8 3 2 3" xfId="24801"/>
    <cellStyle name="Normal 3 2 8 3 2 3 2" xfId="24802"/>
    <cellStyle name="Normal 3 2 8 3 2 3 3" xfId="24803"/>
    <cellStyle name="Normal 3 2 8 3 2 4" xfId="24804"/>
    <cellStyle name="Normal 3 2 8 3 2 5" xfId="24805"/>
    <cellStyle name="Normal 3 2 8 3 3" xfId="24806"/>
    <cellStyle name="Normal 3 2 8 3 3 2" xfId="24807"/>
    <cellStyle name="Normal 3 2 8 3 3 2 2" xfId="24808"/>
    <cellStyle name="Normal 3 2 8 3 3 2 3" xfId="24809"/>
    <cellStyle name="Normal 3 2 8 3 3 3" xfId="24810"/>
    <cellStyle name="Normal 3 2 8 3 3 3 2" xfId="24811"/>
    <cellStyle name="Normal 3 2 8 3 3 3 3" xfId="24812"/>
    <cellStyle name="Normal 3 2 8 3 3 4" xfId="24813"/>
    <cellStyle name="Normal 3 2 8 3 3 5" xfId="24814"/>
    <cellStyle name="Normal 3 2 8 3 4" xfId="24815"/>
    <cellStyle name="Normal 3 2 8 3 4 2" xfId="24816"/>
    <cellStyle name="Normal 3 2 8 3 4 2 2" xfId="24817"/>
    <cellStyle name="Normal 3 2 8 3 4 2 3" xfId="24818"/>
    <cellStyle name="Normal 3 2 8 3 4 3" xfId="24819"/>
    <cellStyle name="Normal 3 2 8 3 4 3 2" xfId="24820"/>
    <cellStyle name="Normal 3 2 8 3 4 3 3" xfId="24821"/>
    <cellStyle name="Normal 3 2 8 3 4 4" xfId="24822"/>
    <cellStyle name="Normal 3 2 8 3 4 5" xfId="24823"/>
    <cellStyle name="Normal 3 2 8 3 5" xfId="24824"/>
    <cellStyle name="Normal 3 2 8 3 5 2" xfId="24825"/>
    <cellStyle name="Normal 3 2 8 3 5 2 2" xfId="24826"/>
    <cellStyle name="Normal 3 2 8 3 5 2 3" xfId="24827"/>
    <cellStyle name="Normal 3 2 8 3 5 3" xfId="24828"/>
    <cellStyle name="Normal 3 2 8 3 5 3 2" xfId="24829"/>
    <cellStyle name="Normal 3 2 8 3 5 3 3" xfId="24830"/>
    <cellStyle name="Normal 3 2 8 3 5 4" xfId="24831"/>
    <cellStyle name="Normal 3 2 8 3 5 5" xfId="24832"/>
    <cellStyle name="Normal 3 2 8 3 6" xfId="24833"/>
    <cellStyle name="Normal 3 2 8 3 6 2" xfId="24834"/>
    <cellStyle name="Normal 3 2 8 3 6 3" xfId="24835"/>
    <cellStyle name="Normal 3 2 8 3 7" xfId="24836"/>
    <cellStyle name="Normal 3 2 8 3 7 2" xfId="24837"/>
    <cellStyle name="Normal 3 2 8 3 7 3" xfId="24838"/>
    <cellStyle name="Normal 3 2 8 3 8" xfId="24839"/>
    <cellStyle name="Normal 3 2 8 3 9" xfId="24840"/>
    <cellStyle name="Normal 3 2 8 4" xfId="24841"/>
    <cellStyle name="Normal 3 2 8 4 2" xfId="24842"/>
    <cellStyle name="Normal 3 2 8 4 2 2" xfId="24843"/>
    <cellStyle name="Normal 3 2 8 4 2 2 2" xfId="24844"/>
    <cellStyle name="Normal 3 2 8 4 2 2 3" xfId="24845"/>
    <cellStyle name="Normal 3 2 8 4 2 3" xfId="24846"/>
    <cellStyle name="Normal 3 2 8 4 2 3 2" xfId="24847"/>
    <cellStyle name="Normal 3 2 8 4 2 3 3" xfId="24848"/>
    <cellStyle name="Normal 3 2 8 4 2 4" xfId="24849"/>
    <cellStyle name="Normal 3 2 8 4 2 5" xfId="24850"/>
    <cellStyle name="Normal 3 2 8 4 3" xfId="24851"/>
    <cellStyle name="Normal 3 2 8 4 3 2" xfId="24852"/>
    <cellStyle name="Normal 3 2 8 4 3 2 2" xfId="24853"/>
    <cellStyle name="Normal 3 2 8 4 3 2 3" xfId="24854"/>
    <cellStyle name="Normal 3 2 8 4 3 3" xfId="24855"/>
    <cellStyle name="Normal 3 2 8 4 3 3 2" xfId="24856"/>
    <cellStyle name="Normal 3 2 8 4 3 3 3" xfId="24857"/>
    <cellStyle name="Normal 3 2 8 4 3 4" xfId="24858"/>
    <cellStyle name="Normal 3 2 8 4 3 5" xfId="24859"/>
    <cellStyle name="Normal 3 2 8 4 4" xfId="24860"/>
    <cellStyle name="Normal 3 2 8 4 4 2" xfId="24861"/>
    <cellStyle name="Normal 3 2 8 4 4 2 2" xfId="24862"/>
    <cellStyle name="Normal 3 2 8 4 4 2 3" xfId="24863"/>
    <cellStyle name="Normal 3 2 8 4 4 3" xfId="24864"/>
    <cellStyle name="Normal 3 2 8 4 4 3 2" xfId="24865"/>
    <cellStyle name="Normal 3 2 8 4 4 3 3" xfId="24866"/>
    <cellStyle name="Normal 3 2 8 4 4 4" xfId="24867"/>
    <cellStyle name="Normal 3 2 8 4 4 5" xfId="24868"/>
    <cellStyle name="Normal 3 2 8 4 5" xfId="24869"/>
    <cellStyle name="Normal 3 2 8 4 5 2" xfId="24870"/>
    <cellStyle name="Normal 3 2 8 4 5 2 2" xfId="24871"/>
    <cellStyle name="Normal 3 2 8 4 5 2 3" xfId="24872"/>
    <cellStyle name="Normal 3 2 8 4 5 3" xfId="24873"/>
    <cellStyle name="Normal 3 2 8 4 5 3 2" xfId="24874"/>
    <cellStyle name="Normal 3 2 8 4 5 3 3" xfId="24875"/>
    <cellStyle name="Normal 3 2 8 4 5 4" xfId="24876"/>
    <cellStyle name="Normal 3 2 8 4 5 5" xfId="24877"/>
    <cellStyle name="Normal 3 2 8 4 6" xfId="24878"/>
    <cellStyle name="Normal 3 2 8 4 6 2" xfId="24879"/>
    <cellStyle name="Normal 3 2 8 4 6 3" xfId="24880"/>
    <cellStyle name="Normal 3 2 8 4 7" xfId="24881"/>
    <cellStyle name="Normal 3 2 8 4 7 2" xfId="24882"/>
    <cellStyle name="Normal 3 2 8 4 7 3" xfId="24883"/>
    <cellStyle name="Normal 3 2 8 4 8" xfId="24884"/>
    <cellStyle name="Normal 3 2 8 4 9" xfId="24885"/>
    <cellStyle name="Normal 3 2 8 5" xfId="24886"/>
    <cellStyle name="Normal 3 2 8 5 2" xfId="24887"/>
    <cellStyle name="Normal 3 2 8 5 2 2" xfId="24888"/>
    <cellStyle name="Normal 3 2 8 5 2 2 2" xfId="24889"/>
    <cellStyle name="Normal 3 2 8 5 2 2 3" xfId="24890"/>
    <cellStyle name="Normal 3 2 8 5 2 3" xfId="24891"/>
    <cellStyle name="Normal 3 2 8 5 2 3 2" xfId="24892"/>
    <cellStyle name="Normal 3 2 8 5 2 3 3" xfId="24893"/>
    <cellStyle name="Normal 3 2 8 5 2 4" xfId="24894"/>
    <cellStyle name="Normal 3 2 8 5 2 5" xfId="24895"/>
    <cellStyle name="Normal 3 2 8 5 3" xfId="24896"/>
    <cellStyle name="Normal 3 2 8 5 3 2" xfId="24897"/>
    <cellStyle name="Normal 3 2 8 5 3 2 2" xfId="24898"/>
    <cellStyle name="Normal 3 2 8 5 3 2 3" xfId="24899"/>
    <cellStyle name="Normal 3 2 8 5 3 3" xfId="24900"/>
    <cellStyle name="Normal 3 2 8 5 3 3 2" xfId="24901"/>
    <cellStyle name="Normal 3 2 8 5 3 3 3" xfId="24902"/>
    <cellStyle name="Normal 3 2 8 5 3 4" xfId="24903"/>
    <cellStyle name="Normal 3 2 8 5 3 5" xfId="24904"/>
    <cellStyle name="Normal 3 2 8 5 4" xfId="24905"/>
    <cellStyle name="Normal 3 2 8 5 4 2" xfId="24906"/>
    <cellStyle name="Normal 3 2 8 5 4 2 2" xfId="24907"/>
    <cellStyle name="Normal 3 2 8 5 4 2 3" xfId="24908"/>
    <cellStyle name="Normal 3 2 8 5 4 3" xfId="24909"/>
    <cellStyle name="Normal 3 2 8 5 4 3 2" xfId="24910"/>
    <cellStyle name="Normal 3 2 8 5 4 3 3" xfId="24911"/>
    <cellStyle name="Normal 3 2 8 5 4 4" xfId="24912"/>
    <cellStyle name="Normal 3 2 8 5 4 5" xfId="24913"/>
    <cellStyle name="Normal 3 2 8 5 5" xfId="24914"/>
    <cellStyle name="Normal 3 2 8 5 5 2" xfId="24915"/>
    <cellStyle name="Normal 3 2 8 5 5 2 2" xfId="24916"/>
    <cellStyle name="Normal 3 2 8 5 5 2 3" xfId="24917"/>
    <cellStyle name="Normal 3 2 8 5 5 3" xfId="24918"/>
    <cellStyle name="Normal 3 2 8 5 5 3 2" xfId="24919"/>
    <cellStyle name="Normal 3 2 8 5 5 3 3" xfId="24920"/>
    <cellStyle name="Normal 3 2 8 5 5 4" xfId="24921"/>
    <cellStyle name="Normal 3 2 8 5 5 5" xfId="24922"/>
    <cellStyle name="Normal 3 2 8 5 6" xfId="24923"/>
    <cellStyle name="Normal 3 2 8 5 6 2" xfId="24924"/>
    <cellStyle name="Normal 3 2 8 5 6 3" xfId="24925"/>
    <cellStyle name="Normal 3 2 8 5 7" xfId="24926"/>
    <cellStyle name="Normal 3 2 8 5 7 2" xfId="24927"/>
    <cellStyle name="Normal 3 2 8 5 7 3" xfId="24928"/>
    <cellStyle name="Normal 3 2 8 5 8" xfId="24929"/>
    <cellStyle name="Normal 3 2 8 5 9" xfId="24930"/>
    <cellStyle name="Normal 3 2 8 6" xfId="24931"/>
    <cellStyle name="Normal 3 2 8 6 2" xfId="24932"/>
    <cellStyle name="Normal 3 2 8 6 2 2" xfId="24933"/>
    <cellStyle name="Normal 3 2 8 6 2 2 2" xfId="24934"/>
    <cellStyle name="Normal 3 2 8 6 2 2 3" xfId="24935"/>
    <cellStyle name="Normal 3 2 8 6 2 3" xfId="24936"/>
    <cellStyle name="Normal 3 2 8 6 2 3 2" xfId="24937"/>
    <cellStyle name="Normal 3 2 8 6 2 3 3" xfId="24938"/>
    <cellStyle name="Normal 3 2 8 6 2 4" xfId="24939"/>
    <cellStyle name="Normal 3 2 8 6 2 5" xfId="24940"/>
    <cellStyle name="Normal 3 2 8 6 3" xfId="24941"/>
    <cellStyle name="Normal 3 2 8 6 3 2" xfId="24942"/>
    <cellStyle name="Normal 3 2 8 6 3 2 2" xfId="24943"/>
    <cellStyle name="Normal 3 2 8 6 3 2 3" xfId="24944"/>
    <cellStyle name="Normal 3 2 8 6 3 3" xfId="24945"/>
    <cellStyle name="Normal 3 2 8 6 3 3 2" xfId="24946"/>
    <cellStyle name="Normal 3 2 8 6 3 3 3" xfId="24947"/>
    <cellStyle name="Normal 3 2 8 6 3 4" xfId="24948"/>
    <cellStyle name="Normal 3 2 8 6 3 5" xfId="24949"/>
    <cellStyle name="Normal 3 2 8 6 4" xfId="24950"/>
    <cellStyle name="Normal 3 2 8 6 4 2" xfId="24951"/>
    <cellStyle name="Normal 3 2 8 6 4 2 2" xfId="24952"/>
    <cellStyle name="Normal 3 2 8 6 4 2 3" xfId="24953"/>
    <cellStyle name="Normal 3 2 8 6 4 3" xfId="24954"/>
    <cellStyle name="Normal 3 2 8 6 4 3 2" xfId="24955"/>
    <cellStyle name="Normal 3 2 8 6 4 3 3" xfId="24956"/>
    <cellStyle name="Normal 3 2 8 6 4 4" xfId="24957"/>
    <cellStyle name="Normal 3 2 8 6 4 5" xfId="24958"/>
    <cellStyle name="Normal 3 2 8 6 5" xfId="24959"/>
    <cellStyle name="Normal 3 2 8 6 5 2" xfId="24960"/>
    <cellStyle name="Normal 3 2 8 6 5 2 2" xfId="24961"/>
    <cellStyle name="Normal 3 2 8 6 5 2 3" xfId="24962"/>
    <cellStyle name="Normal 3 2 8 6 5 3" xfId="24963"/>
    <cellStyle name="Normal 3 2 8 6 5 3 2" xfId="24964"/>
    <cellStyle name="Normal 3 2 8 6 5 3 3" xfId="24965"/>
    <cellStyle name="Normal 3 2 8 6 5 4" xfId="24966"/>
    <cellStyle name="Normal 3 2 8 6 5 5" xfId="24967"/>
    <cellStyle name="Normal 3 2 8 6 6" xfId="24968"/>
    <cellStyle name="Normal 3 2 8 6 6 2" xfId="24969"/>
    <cellStyle name="Normal 3 2 8 6 6 3" xfId="24970"/>
    <cellStyle name="Normal 3 2 8 6 7" xfId="24971"/>
    <cellStyle name="Normal 3 2 8 6 7 2" xfId="24972"/>
    <cellStyle name="Normal 3 2 8 6 7 3" xfId="24973"/>
    <cellStyle name="Normal 3 2 8 6 8" xfId="24974"/>
    <cellStyle name="Normal 3 2 8 6 9" xfId="24975"/>
    <cellStyle name="Normal 3 2 8 7" xfId="24976"/>
    <cellStyle name="Normal 3 2 8 7 2" xfId="24977"/>
    <cellStyle name="Normal 3 2 8 7 2 2" xfId="24978"/>
    <cellStyle name="Normal 3 2 8 7 2 2 2" xfId="24979"/>
    <cellStyle name="Normal 3 2 8 7 2 2 3" xfId="24980"/>
    <cellStyle name="Normal 3 2 8 7 2 3" xfId="24981"/>
    <cellStyle name="Normal 3 2 8 7 2 3 2" xfId="24982"/>
    <cellStyle name="Normal 3 2 8 7 2 3 3" xfId="24983"/>
    <cellStyle name="Normal 3 2 8 7 2 4" xfId="24984"/>
    <cellStyle name="Normal 3 2 8 7 2 5" xfId="24985"/>
    <cellStyle name="Normal 3 2 8 7 3" xfId="24986"/>
    <cellStyle name="Normal 3 2 8 7 3 2" xfId="24987"/>
    <cellStyle name="Normal 3 2 8 7 3 2 2" xfId="24988"/>
    <cellStyle name="Normal 3 2 8 7 3 2 3" xfId="24989"/>
    <cellStyle name="Normal 3 2 8 7 3 3" xfId="24990"/>
    <cellStyle name="Normal 3 2 8 7 3 3 2" xfId="24991"/>
    <cellStyle name="Normal 3 2 8 7 3 3 3" xfId="24992"/>
    <cellStyle name="Normal 3 2 8 7 3 4" xfId="24993"/>
    <cellStyle name="Normal 3 2 8 7 3 5" xfId="24994"/>
    <cellStyle name="Normal 3 2 8 7 4" xfId="24995"/>
    <cellStyle name="Normal 3 2 8 7 4 2" xfId="24996"/>
    <cellStyle name="Normal 3 2 8 7 4 2 2" xfId="24997"/>
    <cellStyle name="Normal 3 2 8 7 4 2 3" xfId="24998"/>
    <cellStyle name="Normal 3 2 8 7 4 3" xfId="24999"/>
    <cellStyle name="Normal 3 2 8 7 4 3 2" xfId="25000"/>
    <cellStyle name="Normal 3 2 8 7 4 3 3" xfId="25001"/>
    <cellStyle name="Normal 3 2 8 7 4 4" xfId="25002"/>
    <cellStyle name="Normal 3 2 8 7 4 5" xfId="25003"/>
    <cellStyle name="Normal 3 2 8 7 5" xfId="25004"/>
    <cellStyle name="Normal 3 2 8 7 5 2" xfId="25005"/>
    <cellStyle name="Normal 3 2 8 7 5 2 2" xfId="25006"/>
    <cellStyle name="Normal 3 2 8 7 5 2 3" xfId="25007"/>
    <cellStyle name="Normal 3 2 8 7 5 3" xfId="25008"/>
    <cellStyle name="Normal 3 2 8 7 5 3 2" xfId="25009"/>
    <cellStyle name="Normal 3 2 8 7 5 3 3" xfId="25010"/>
    <cellStyle name="Normal 3 2 8 7 5 4" xfId="25011"/>
    <cellStyle name="Normal 3 2 8 7 5 5" xfId="25012"/>
    <cellStyle name="Normal 3 2 8 7 6" xfId="25013"/>
    <cellStyle name="Normal 3 2 8 7 6 2" xfId="25014"/>
    <cellStyle name="Normal 3 2 8 7 6 3" xfId="25015"/>
    <cellStyle name="Normal 3 2 8 7 7" xfId="25016"/>
    <cellStyle name="Normal 3 2 8 7 7 2" xfId="25017"/>
    <cellStyle name="Normal 3 2 8 7 7 3" xfId="25018"/>
    <cellStyle name="Normal 3 2 8 7 8" xfId="25019"/>
    <cellStyle name="Normal 3 2 8 7 9" xfId="25020"/>
    <cellStyle name="Normal 3 2 8 8" xfId="25021"/>
    <cellStyle name="Normal 3 2 8 8 2" xfId="25022"/>
    <cellStyle name="Normal 3 2 8 8 2 2" xfId="25023"/>
    <cellStyle name="Normal 3 2 8 8 2 3" xfId="25024"/>
    <cellStyle name="Normal 3 2 8 8 3" xfId="25025"/>
    <cellStyle name="Normal 3 2 8 8 3 2" xfId="25026"/>
    <cellStyle name="Normal 3 2 8 8 3 3" xfId="25027"/>
    <cellStyle name="Normal 3 2 8 8 4" xfId="25028"/>
    <cellStyle name="Normal 3 2 8 8 5" xfId="25029"/>
    <cellStyle name="Normal 3 2 8 9" xfId="25030"/>
    <cellStyle name="Normal 3 2 8 9 2" xfId="25031"/>
    <cellStyle name="Normal 3 2 8 9 2 2" xfId="25032"/>
    <cellStyle name="Normal 3 2 8 9 2 3" xfId="25033"/>
    <cellStyle name="Normal 3 2 8 9 3" xfId="25034"/>
    <cellStyle name="Normal 3 2 8 9 3 2" xfId="25035"/>
    <cellStyle name="Normal 3 2 8 9 3 3" xfId="25036"/>
    <cellStyle name="Normal 3 2 8 9 4" xfId="25037"/>
    <cellStyle name="Normal 3 2 8 9 5" xfId="25038"/>
    <cellStyle name="Normal 3 2 9" xfId="25039"/>
    <cellStyle name="Normal 3 2 9 2" xfId="25040"/>
    <cellStyle name="Normal 3 2 9 2 2" xfId="25041"/>
    <cellStyle name="Normal 3 2 9 2 2 2" xfId="25042"/>
    <cellStyle name="Normal 3 2 9 2 2 3" xfId="25043"/>
    <cellStyle name="Normal 3 2 9 2 3" xfId="25044"/>
    <cellStyle name="Normal 3 2 9 2 3 2" xfId="25045"/>
    <cellStyle name="Normal 3 2 9 2 3 3" xfId="25046"/>
    <cellStyle name="Normal 3 2 9 2 4" xfId="25047"/>
    <cellStyle name="Normal 3 2 9 2 5" xfId="25048"/>
    <cellStyle name="Normal 3 2 9 3" xfId="25049"/>
    <cellStyle name="Normal 3 2 9 3 2" xfId="25050"/>
    <cellStyle name="Normal 3 2 9 3 2 2" xfId="25051"/>
    <cellStyle name="Normal 3 2 9 3 2 3" xfId="25052"/>
    <cellStyle name="Normal 3 2 9 3 3" xfId="25053"/>
    <cellStyle name="Normal 3 2 9 3 3 2" xfId="25054"/>
    <cellStyle name="Normal 3 2 9 3 3 3" xfId="25055"/>
    <cellStyle name="Normal 3 2 9 3 4" xfId="25056"/>
    <cellStyle name="Normal 3 2 9 3 5" xfId="25057"/>
    <cellStyle name="Normal 3 2 9 4" xfId="25058"/>
    <cellStyle name="Normal 3 2 9 4 2" xfId="25059"/>
    <cellStyle name="Normal 3 2 9 4 2 2" xfId="25060"/>
    <cellStyle name="Normal 3 2 9 4 2 3" xfId="25061"/>
    <cellStyle name="Normal 3 2 9 4 3" xfId="25062"/>
    <cellStyle name="Normal 3 2 9 4 3 2" xfId="25063"/>
    <cellStyle name="Normal 3 2 9 4 3 3" xfId="25064"/>
    <cellStyle name="Normal 3 2 9 4 4" xfId="25065"/>
    <cellStyle name="Normal 3 2 9 4 5" xfId="25066"/>
    <cellStyle name="Normal 3 2 9 5" xfId="25067"/>
    <cellStyle name="Normal 3 2 9 5 2" xfId="25068"/>
    <cellStyle name="Normal 3 2 9 5 2 2" xfId="25069"/>
    <cellStyle name="Normal 3 2 9 5 2 3" xfId="25070"/>
    <cellStyle name="Normal 3 2 9 5 3" xfId="25071"/>
    <cellStyle name="Normal 3 2 9 5 3 2" xfId="25072"/>
    <cellStyle name="Normal 3 2 9 5 3 3" xfId="25073"/>
    <cellStyle name="Normal 3 2 9 5 4" xfId="25074"/>
    <cellStyle name="Normal 3 2 9 5 5" xfId="25075"/>
    <cellStyle name="Normal 3 2 9 6" xfId="25076"/>
    <cellStyle name="Normal 3 2 9 6 2" xfId="25077"/>
    <cellStyle name="Normal 3 2 9 6 3" xfId="25078"/>
    <cellStyle name="Normal 3 2 9 7" xfId="25079"/>
    <cellStyle name="Normal 3 2 9 7 2" xfId="25080"/>
    <cellStyle name="Normal 3 2 9 7 3" xfId="25081"/>
    <cellStyle name="Normal 3 2 9 8" xfId="25082"/>
    <cellStyle name="Normal 3 2 9 9" xfId="25083"/>
    <cellStyle name="Normal 3 20" xfId="25084"/>
    <cellStyle name="Normal 3 20 2" xfId="25085"/>
    <cellStyle name="Normal 3 20 2 2" xfId="25086"/>
    <cellStyle name="Normal 3 20 2 3" xfId="25087"/>
    <cellStyle name="Normal 3 20 3" xfId="25088"/>
    <cellStyle name="Normal 3 20 3 2" xfId="25089"/>
    <cellStyle name="Normal 3 20 3 3" xfId="25090"/>
    <cellStyle name="Normal 3 20 4" xfId="25091"/>
    <cellStyle name="Normal 3 20 5" xfId="25092"/>
    <cellStyle name="Normal 3 21" xfId="25093"/>
    <cellStyle name="Normal 3 21 2" xfId="25094"/>
    <cellStyle name="Normal 3 21 3" xfId="25095"/>
    <cellStyle name="Normal 3 22" xfId="25096"/>
    <cellStyle name="Normal 3 22 2" xfId="25097"/>
    <cellStyle name="Normal 3 22 3" xfId="25098"/>
    <cellStyle name="Normal 3 23" xfId="25099"/>
    <cellStyle name="Normal 3 23 2" xfId="25100"/>
    <cellStyle name="Normal 3 23 3" xfId="25101"/>
    <cellStyle name="Normal 3 24" xfId="25102"/>
    <cellStyle name="Normal 3 25" xfId="25103"/>
    <cellStyle name="Normal 3 3" xfId="25104"/>
    <cellStyle name="Normal 3 3 10" xfId="25105"/>
    <cellStyle name="Normal 3 3 10 2" xfId="25106"/>
    <cellStyle name="Normal 3 3 10 2 2" xfId="25107"/>
    <cellStyle name="Normal 3 3 10 2 2 2" xfId="25108"/>
    <cellStyle name="Normal 3 3 10 2 2 3" xfId="25109"/>
    <cellStyle name="Normal 3 3 10 2 3" xfId="25110"/>
    <cellStyle name="Normal 3 3 10 2 3 2" xfId="25111"/>
    <cellStyle name="Normal 3 3 10 2 3 3" xfId="25112"/>
    <cellStyle name="Normal 3 3 10 2 4" xfId="25113"/>
    <cellStyle name="Normal 3 3 10 2 5" xfId="25114"/>
    <cellStyle name="Normal 3 3 10 3" xfId="25115"/>
    <cellStyle name="Normal 3 3 10 3 2" xfId="25116"/>
    <cellStyle name="Normal 3 3 10 3 2 2" xfId="25117"/>
    <cellStyle name="Normal 3 3 10 3 2 3" xfId="25118"/>
    <cellStyle name="Normal 3 3 10 3 3" xfId="25119"/>
    <cellStyle name="Normal 3 3 10 3 3 2" xfId="25120"/>
    <cellStyle name="Normal 3 3 10 3 3 3" xfId="25121"/>
    <cellStyle name="Normal 3 3 10 3 4" xfId="25122"/>
    <cellStyle name="Normal 3 3 10 3 5" xfId="25123"/>
    <cellStyle name="Normal 3 3 10 4" xfId="25124"/>
    <cellStyle name="Normal 3 3 10 4 2" xfId="25125"/>
    <cellStyle name="Normal 3 3 10 4 2 2" xfId="25126"/>
    <cellStyle name="Normal 3 3 10 4 2 3" xfId="25127"/>
    <cellStyle name="Normal 3 3 10 4 3" xfId="25128"/>
    <cellStyle name="Normal 3 3 10 4 3 2" xfId="25129"/>
    <cellStyle name="Normal 3 3 10 4 3 3" xfId="25130"/>
    <cellStyle name="Normal 3 3 10 4 4" xfId="25131"/>
    <cellStyle name="Normal 3 3 10 4 5" xfId="25132"/>
    <cellStyle name="Normal 3 3 10 5" xfId="25133"/>
    <cellStyle name="Normal 3 3 10 5 2" xfId="25134"/>
    <cellStyle name="Normal 3 3 10 5 2 2" xfId="25135"/>
    <cellStyle name="Normal 3 3 10 5 2 3" xfId="25136"/>
    <cellStyle name="Normal 3 3 10 5 3" xfId="25137"/>
    <cellStyle name="Normal 3 3 10 5 3 2" xfId="25138"/>
    <cellStyle name="Normal 3 3 10 5 3 3" xfId="25139"/>
    <cellStyle name="Normal 3 3 10 5 4" xfId="25140"/>
    <cellStyle name="Normal 3 3 10 5 5" xfId="25141"/>
    <cellStyle name="Normal 3 3 10 6" xfId="25142"/>
    <cellStyle name="Normal 3 3 10 6 2" xfId="25143"/>
    <cellStyle name="Normal 3 3 10 6 3" xfId="25144"/>
    <cellStyle name="Normal 3 3 10 7" xfId="25145"/>
    <cellStyle name="Normal 3 3 10 7 2" xfId="25146"/>
    <cellStyle name="Normal 3 3 10 7 3" xfId="25147"/>
    <cellStyle name="Normal 3 3 10 8" xfId="25148"/>
    <cellStyle name="Normal 3 3 10 9" xfId="25149"/>
    <cellStyle name="Normal 3 3 11" xfId="25150"/>
    <cellStyle name="Normal 3 3 11 2" xfId="25151"/>
    <cellStyle name="Normal 3 3 11 2 2" xfId="25152"/>
    <cellStyle name="Normal 3 3 11 2 2 2" xfId="25153"/>
    <cellStyle name="Normal 3 3 11 2 2 3" xfId="25154"/>
    <cellStyle name="Normal 3 3 11 2 3" xfId="25155"/>
    <cellStyle name="Normal 3 3 11 2 3 2" xfId="25156"/>
    <cellStyle name="Normal 3 3 11 2 3 3" xfId="25157"/>
    <cellStyle name="Normal 3 3 11 2 4" xfId="25158"/>
    <cellStyle name="Normal 3 3 11 2 5" xfId="25159"/>
    <cellStyle name="Normal 3 3 11 3" xfId="25160"/>
    <cellStyle name="Normal 3 3 11 3 2" xfId="25161"/>
    <cellStyle name="Normal 3 3 11 3 2 2" xfId="25162"/>
    <cellStyle name="Normal 3 3 11 3 2 3" xfId="25163"/>
    <cellStyle name="Normal 3 3 11 3 3" xfId="25164"/>
    <cellStyle name="Normal 3 3 11 3 3 2" xfId="25165"/>
    <cellStyle name="Normal 3 3 11 3 3 3" xfId="25166"/>
    <cellStyle name="Normal 3 3 11 3 4" xfId="25167"/>
    <cellStyle name="Normal 3 3 11 3 5" xfId="25168"/>
    <cellStyle name="Normal 3 3 11 4" xfId="25169"/>
    <cellStyle name="Normal 3 3 11 4 2" xfId="25170"/>
    <cellStyle name="Normal 3 3 11 4 2 2" xfId="25171"/>
    <cellStyle name="Normal 3 3 11 4 2 3" xfId="25172"/>
    <cellStyle name="Normal 3 3 11 4 3" xfId="25173"/>
    <cellStyle name="Normal 3 3 11 4 3 2" xfId="25174"/>
    <cellStyle name="Normal 3 3 11 4 3 3" xfId="25175"/>
    <cellStyle name="Normal 3 3 11 4 4" xfId="25176"/>
    <cellStyle name="Normal 3 3 11 4 5" xfId="25177"/>
    <cellStyle name="Normal 3 3 11 5" xfId="25178"/>
    <cellStyle name="Normal 3 3 11 5 2" xfId="25179"/>
    <cellStyle name="Normal 3 3 11 5 2 2" xfId="25180"/>
    <cellStyle name="Normal 3 3 11 5 2 3" xfId="25181"/>
    <cellStyle name="Normal 3 3 11 5 3" xfId="25182"/>
    <cellStyle name="Normal 3 3 11 5 3 2" xfId="25183"/>
    <cellStyle name="Normal 3 3 11 5 3 3" xfId="25184"/>
    <cellStyle name="Normal 3 3 11 5 4" xfId="25185"/>
    <cellStyle name="Normal 3 3 11 5 5" xfId="25186"/>
    <cellStyle name="Normal 3 3 11 6" xfId="25187"/>
    <cellStyle name="Normal 3 3 11 6 2" xfId="25188"/>
    <cellStyle name="Normal 3 3 11 6 3" xfId="25189"/>
    <cellStyle name="Normal 3 3 11 7" xfId="25190"/>
    <cellStyle name="Normal 3 3 11 7 2" xfId="25191"/>
    <cellStyle name="Normal 3 3 11 7 3" xfId="25192"/>
    <cellStyle name="Normal 3 3 11 8" xfId="25193"/>
    <cellStyle name="Normal 3 3 11 9" xfId="25194"/>
    <cellStyle name="Normal 3 3 12" xfId="25195"/>
    <cellStyle name="Normal 3 3 12 2" xfId="25196"/>
    <cellStyle name="Normal 3 3 12 2 2" xfId="25197"/>
    <cellStyle name="Normal 3 3 12 2 2 2" xfId="25198"/>
    <cellStyle name="Normal 3 3 12 2 2 3" xfId="25199"/>
    <cellStyle name="Normal 3 3 12 2 3" xfId="25200"/>
    <cellStyle name="Normal 3 3 12 2 3 2" xfId="25201"/>
    <cellStyle name="Normal 3 3 12 2 3 3" xfId="25202"/>
    <cellStyle name="Normal 3 3 12 2 4" xfId="25203"/>
    <cellStyle name="Normal 3 3 12 2 5" xfId="25204"/>
    <cellStyle name="Normal 3 3 12 3" xfId="25205"/>
    <cellStyle name="Normal 3 3 12 3 2" xfId="25206"/>
    <cellStyle name="Normal 3 3 12 3 2 2" xfId="25207"/>
    <cellStyle name="Normal 3 3 12 3 2 3" xfId="25208"/>
    <cellStyle name="Normal 3 3 12 3 3" xfId="25209"/>
    <cellStyle name="Normal 3 3 12 3 3 2" xfId="25210"/>
    <cellStyle name="Normal 3 3 12 3 3 3" xfId="25211"/>
    <cellStyle name="Normal 3 3 12 3 4" xfId="25212"/>
    <cellStyle name="Normal 3 3 12 3 5" xfId="25213"/>
    <cellStyle name="Normal 3 3 12 4" xfId="25214"/>
    <cellStyle name="Normal 3 3 12 4 2" xfId="25215"/>
    <cellStyle name="Normal 3 3 12 4 2 2" xfId="25216"/>
    <cellStyle name="Normal 3 3 12 4 2 3" xfId="25217"/>
    <cellStyle name="Normal 3 3 12 4 3" xfId="25218"/>
    <cellStyle name="Normal 3 3 12 4 3 2" xfId="25219"/>
    <cellStyle name="Normal 3 3 12 4 3 3" xfId="25220"/>
    <cellStyle name="Normal 3 3 12 4 4" xfId="25221"/>
    <cellStyle name="Normal 3 3 12 4 5" xfId="25222"/>
    <cellStyle name="Normal 3 3 12 5" xfId="25223"/>
    <cellStyle name="Normal 3 3 12 5 2" xfId="25224"/>
    <cellStyle name="Normal 3 3 12 5 2 2" xfId="25225"/>
    <cellStyle name="Normal 3 3 12 5 2 3" xfId="25226"/>
    <cellStyle name="Normal 3 3 12 5 3" xfId="25227"/>
    <cellStyle name="Normal 3 3 12 5 3 2" xfId="25228"/>
    <cellStyle name="Normal 3 3 12 5 3 3" xfId="25229"/>
    <cellStyle name="Normal 3 3 12 5 4" xfId="25230"/>
    <cellStyle name="Normal 3 3 12 5 5" xfId="25231"/>
    <cellStyle name="Normal 3 3 12 6" xfId="25232"/>
    <cellStyle name="Normal 3 3 12 6 2" xfId="25233"/>
    <cellStyle name="Normal 3 3 12 6 3" xfId="25234"/>
    <cellStyle name="Normal 3 3 12 7" xfId="25235"/>
    <cellStyle name="Normal 3 3 12 7 2" xfId="25236"/>
    <cellStyle name="Normal 3 3 12 7 3" xfId="25237"/>
    <cellStyle name="Normal 3 3 12 8" xfId="25238"/>
    <cellStyle name="Normal 3 3 12 9" xfId="25239"/>
    <cellStyle name="Normal 3 3 13" xfId="25240"/>
    <cellStyle name="Normal 3 3 13 2" xfId="25241"/>
    <cellStyle name="Normal 3 3 13 2 2" xfId="25242"/>
    <cellStyle name="Normal 3 3 13 2 2 2" xfId="25243"/>
    <cellStyle name="Normal 3 3 13 2 2 3" xfId="25244"/>
    <cellStyle name="Normal 3 3 13 2 3" xfId="25245"/>
    <cellStyle name="Normal 3 3 13 2 3 2" xfId="25246"/>
    <cellStyle name="Normal 3 3 13 2 3 3" xfId="25247"/>
    <cellStyle name="Normal 3 3 13 2 4" xfId="25248"/>
    <cellStyle name="Normal 3 3 13 2 5" xfId="25249"/>
    <cellStyle name="Normal 3 3 13 3" xfId="25250"/>
    <cellStyle name="Normal 3 3 13 3 2" xfId="25251"/>
    <cellStyle name="Normal 3 3 13 3 2 2" xfId="25252"/>
    <cellStyle name="Normal 3 3 13 3 2 3" xfId="25253"/>
    <cellStyle name="Normal 3 3 13 3 3" xfId="25254"/>
    <cellStyle name="Normal 3 3 13 3 3 2" xfId="25255"/>
    <cellStyle name="Normal 3 3 13 3 3 3" xfId="25256"/>
    <cellStyle name="Normal 3 3 13 3 4" xfId="25257"/>
    <cellStyle name="Normal 3 3 13 3 5" xfId="25258"/>
    <cellStyle name="Normal 3 3 13 4" xfId="25259"/>
    <cellStyle name="Normal 3 3 13 4 2" xfId="25260"/>
    <cellStyle name="Normal 3 3 13 4 2 2" xfId="25261"/>
    <cellStyle name="Normal 3 3 13 4 2 3" xfId="25262"/>
    <cellStyle name="Normal 3 3 13 4 3" xfId="25263"/>
    <cellStyle name="Normal 3 3 13 4 3 2" xfId="25264"/>
    <cellStyle name="Normal 3 3 13 4 3 3" xfId="25265"/>
    <cellStyle name="Normal 3 3 13 4 4" xfId="25266"/>
    <cellStyle name="Normal 3 3 13 4 5" xfId="25267"/>
    <cellStyle name="Normal 3 3 13 5" xfId="25268"/>
    <cellStyle name="Normal 3 3 13 5 2" xfId="25269"/>
    <cellStyle name="Normal 3 3 13 5 2 2" xfId="25270"/>
    <cellStyle name="Normal 3 3 13 5 2 3" xfId="25271"/>
    <cellStyle name="Normal 3 3 13 5 3" xfId="25272"/>
    <cellStyle name="Normal 3 3 13 5 3 2" xfId="25273"/>
    <cellStyle name="Normal 3 3 13 5 3 3" xfId="25274"/>
    <cellStyle name="Normal 3 3 13 5 4" xfId="25275"/>
    <cellStyle name="Normal 3 3 13 5 5" xfId="25276"/>
    <cellStyle name="Normal 3 3 13 6" xfId="25277"/>
    <cellStyle name="Normal 3 3 13 6 2" xfId="25278"/>
    <cellStyle name="Normal 3 3 13 6 3" xfId="25279"/>
    <cellStyle name="Normal 3 3 13 7" xfId="25280"/>
    <cellStyle name="Normal 3 3 13 7 2" xfId="25281"/>
    <cellStyle name="Normal 3 3 13 7 3" xfId="25282"/>
    <cellStyle name="Normal 3 3 13 8" xfId="25283"/>
    <cellStyle name="Normal 3 3 13 9" xfId="25284"/>
    <cellStyle name="Normal 3 3 14" xfId="25285"/>
    <cellStyle name="Normal 3 3 14 2" xfId="25286"/>
    <cellStyle name="Normal 3 3 14 2 2" xfId="25287"/>
    <cellStyle name="Normal 3 3 14 2 2 2" xfId="25288"/>
    <cellStyle name="Normal 3 3 14 2 2 3" xfId="25289"/>
    <cellStyle name="Normal 3 3 14 2 3" xfId="25290"/>
    <cellStyle name="Normal 3 3 14 2 3 2" xfId="25291"/>
    <cellStyle name="Normal 3 3 14 2 3 3" xfId="25292"/>
    <cellStyle name="Normal 3 3 14 2 4" xfId="25293"/>
    <cellStyle name="Normal 3 3 14 2 5" xfId="25294"/>
    <cellStyle name="Normal 3 3 14 3" xfId="25295"/>
    <cellStyle name="Normal 3 3 14 3 2" xfId="25296"/>
    <cellStyle name="Normal 3 3 14 3 2 2" xfId="25297"/>
    <cellStyle name="Normal 3 3 14 3 2 3" xfId="25298"/>
    <cellStyle name="Normal 3 3 14 3 3" xfId="25299"/>
    <cellStyle name="Normal 3 3 14 3 3 2" xfId="25300"/>
    <cellStyle name="Normal 3 3 14 3 3 3" xfId="25301"/>
    <cellStyle name="Normal 3 3 14 3 4" xfId="25302"/>
    <cellStyle name="Normal 3 3 14 3 5" xfId="25303"/>
    <cellStyle name="Normal 3 3 14 4" xfId="25304"/>
    <cellStyle name="Normal 3 3 14 4 2" xfId="25305"/>
    <cellStyle name="Normal 3 3 14 4 2 2" xfId="25306"/>
    <cellStyle name="Normal 3 3 14 4 2 3" xfId="25307"/>
    <cellStyle name="Normal 3 3 14 4 3" xfId="25308"/>
    <cellStyle name="Normal 3 3 14 4 3 2" xfId="25309"/>
    <cellStyle name="Normal 3 3 14 4 3 3" xfId="25310"/>
    <cellStyle name="Normal 3 3 14 4 4" xfId="25311"/>
    <cellStyle name="Normal 3 3 14 4 5" xfId="25312"/>
    <cellStyle name="Normal 3 3 14 5" xfId="25313"/>
    <cellStyle name="Normal 3 3 14 5 2" xfId="25314"/>
    <cellStyle name="Normal 3 3 14 5 2 2" xfId="25315"/>
    <cellStyle name="Normal 3 3 14 5 2 3" xfId="25316"/>
    <cellStyle name="Normal 3 3 14 5 3" xfId="25317"/>
    <cellStyle name="Normal 3 3 14 5 3 2" xfId="25318"/>
    <cellStyle name="Normal 3 3 14 5 3 3" xfId="25319"/>
    <cellStyle name="Normal 3 3 14 5 4" xfId="25320"/>
    <cellStyle name="Normal 3 3 14 5 5" xfId="25321"/>
    <cellStyle name="Normal 3 3 14 6" xfId="25322"/>
    <cellStyle name="Normal 3 3 14 6 2" xfId="25323"/>
    <cellStyle name="Normal 3 3 14 6 3" xfId="25324"/>
    <cellStyle name="Normal 3 3 14 7" xfId="25325"/>
    <cellStyle name="Normal 3 3 14 7 2" xfId="25326"/>
    <cellStyle name="Normal 3 3 14 7 3" xfId="25327"/>
    <cellStyle name="Normal 3 3 14 8" xfId="25328"/>
    <cellStyle name="Normal 3 3 14 9" xfId="25329"/>
    <cellStyle name="Normal 3 3 15" xfId="25330"/>
    <cellStyle name="Normal 3 3 15 2" xfId="25331"/>
    <cellStyle name="Normal 3 3 15 2 2" xfId="25332"/>
    <cellStyle name="Normal 3 3 15 2 3" xfId="25333"/>
    <cellStyle name="Normal 3 3 15 3" xfId="25334"/>
    <cellStyle name="Normal 3 3 15 3 2" xfId="25335"/>
    <cellStyle name="Normal 3 3 15 3 3" xfId="25336"/>
    <cellStyle name="Normal 3 3 15 4" xfId="25337"/>
    <cellStyle name="Normal 3 3 15 5" xfId="25338"/>
    <cellStyle name="Normal 3 3 16" xfId="25339"/>
    <cellStyle name="Normal 3 3 16 2" xfId="25340"/>
    <cellStyle name="Normal 3 3 16 2 2" xfId="25341"/>
    <cellStyle name="Normal 3 3 16 2 3" xfId="25342"/>
    <cellStyle name="Normal 3 3 16 3" xfId="25343"/>
    <cellStyle name="Normal 3 3 16 3 2" xfId="25344"/>
    <cellStyle name="Normal 3 3 16 3 3" xfId="25345"/>
    <cellStyle name="Normal 3 3 16 4" xfId="25346"/>
    <cellStyle name="Normal 3 3 16 5" xfId="25347"/>
    <cellStyle name="Normal 3 3 17" xfId="25348"/>
    <cellStyle name="Normal 3 3 17 2" xfId="25349"/>
    <cellStyle name="Normal 3 3 17 2 2" xfId="25350"/>
    <cellStyle name="Normal 3 3 17 2 3" xfId="25351"/>
    <cellStyle name="Normal 3 3 17 3" xfId="25352"/>
    <cellStyle name="Normal 3 3 17 3 2" xfId="25353"/>
    <cellStyle name="Normal 3 3 17 3 3" xfId="25354"/>
    <cellStyle name="Normal 3 3 17 4" xfId="25355"/>
    <cellStyle name="Normal 3 3 17 5" xfId="25356"/>
    <cellStyle name="Normal 3 3 18" xfId="25357"/>
    <cellStyle name="Normal 3 3 18 2" xfId="25358"/>
    <cellStyle name="Normal 3 3 18 2 2" xfId="25359"/>
    <cellStyle name="Normal 3 3 18 2 3" xfId="25360"/>
    <cellStyle name="Normal 3 3 18 3" xfId="25361"/>
    <cellStyle name="Normal 3 3 18 3 2" xfId="25362"/>
    <cellStyle name="Normal 3 3 18 3 3" xfId="25363"/>
    <cellStyle name="Normal 3 3 18 4" xfId="25364"/>
    <cellStyle name="Normal 3 3 18 5" xfId="25365"/>
    <cellStyle name="Normal 3 3 19" xfId="25366"/>
    <cellStyle name="Normal 3 3 19 2" xfId="25367"/>
    <cellStyle name="Normal 3 3 19 3" xfId="25368"/>
    <cellStyle name="Normal 3 3 2" xfId="25369"/>
    <cellStyle name="Normal 3 3 2 10" xfId="25370"/>
    <cellStyle name="Normal 3 3 2 10 2" xfId="25371"/>
    <cellStyle name="Normal 3 3 2 10 2 2" xfId="25372"/>
    <cellStyle name="Normal 3 3 2 10 2 2 2" xfId="25373"/>
    <cellStyle name="Normal 3 3 2 10 2 2 3" xfId="25374"/>
    <cellStyle name="Normal 3 3 2 10 2 3" xfId="25375"/>
    <cellStyle name="Normal 3 3 2 10 2 3 2" xfId="25376"/>
    <cellStyle name="Normal 3 3 2 10 2 3 3" xfId="25377"/>
    <cellStyle name="Normal 3 3 2 10 2 4" xfId="25378"/>
    <cellStyle name="Normal 3 3 2 10 2 5" xfId="25379"/>
    <cellStyle name="Normal 3 3 2 10 3" xfId="25380"/>
    <cellStyle name="Normal 3 3 2 10 3 2" xfId="25381"/>
    <cellStyle name="Normal 3 3 2 10 3 2 2" xfId="25382"/>
    <cellStyle name="Normal 3 3 2 10 3 2 3" xfId="25383"/>
    <cellStyle name="Normal 3 3 2 10 3 3" xfId="25384"/>
    <cellStyle name="Normal 3 3 2 10 3 3 2" xfId="25385"/>
    <cellStyle name="Normal 3 3 2 10 3 3 3" xfId="25386"/>
    <cellStyle name="Normal 3 3 2 10 3 4" xfId="25387"/>
    <cellStyle name="Normal 3 3 2 10 3 5" xfId="25388"/>
    <cellStyle name="Normal 3 3 2 10 4" xfId="25389"/>
    <cellStyle name="Normal 3 3 2 10 4 2" xfId="25390"/>
    <cellStyle name="Normal 3 3 2 10 4 2 2" xfId="25391"/>
    <cellStyle name="Normal 3 3 2 10 4 2 3" xfId="25392"/>
    <cellStyle name="Normal 3 3 2 10 4 3" xfId="25393"/>
    <cellStyle name="Normal 3 3 2 10 4 3 2" xfId="25394"/>
    <cellStyle name="Normal 3 3 2 10 4 3 3" xfId="25395"/>
    <cellStyle name="Normal 3 3 2 10 4 4" xfId="25396"/>
    <cellStyle name="Normal 3 3 2 10 4 5" xfId="25397"/>
    <cellStyle name="Normal 3 3 2 10 5" xfId="25398"/>
    <cellStyle name="Normal 3 3 2 10 5 2" xfId="25399"/>
    <cellStyle name="Normal 3 3 2 10 5 2 2" xfId="25400"/>
    <cellStyle name="Normal 3 3 2 10 5 2 3" xfId="25401"/>
    <cellStyle name="Normal 3 3 2 10 5 3" xfId="25402"/>
    <cellStyle name="Normal 3 3 2 10 5 3 2" xfId="25403"/>
    <cellStyle name="Normal 3 3 2 10 5 3 3" xfId="25404"/>
    <cellStyle name="Normal 3 3 2 10 5 4" xfId="25405"/>
    <cellStyle name="Normal 3 3 2 10 5 5" xfId="25406"/>
    <cellStyle name="Normal 3 3 2 10 6" xfId="25407"/>
    <cellStyle name="Normal 3 3 2 10 6 2" xfId="25408"/>
    <cellStyle name="Normal 3 3 2 10 6 3" xfId="25409"/>
    <cellStyle name="Normal 3 3 2 10 7" xfId="25410"/>
    <cellStyle name="Normal 3 3 2 10 7 2" xfId="25411"/>
    <cellStyle name="Normal 3 3 2 10 7 3" xfId="25412"/>
    <cellStyle name="Normal 3 3 2 10 8" xfId="25413"/>
    <cellStyle name="Normal 3 3 2 10 9" xfId="25414"/>
    <cellStyle name="Normal 3 3 2 11" xfId="25415"/>
    <cellStyle name="Normal 3 3 2 11 2" xfId="25416"/>
    <cellStyle name="Normal 3 3 2 11 2 2" xfId="25417"/>
    <cellStyle name="Normal 3 3 2 11 2 3" xfId="25418"/>
    <cellStyle name="Normal 3 3 2 11 3" xfId="25419"/>
    <cellStyle name="Normal 3 3 2 11 3 2" xfId="25420"/>
    <cellStyle name="Normal 3 3 2 11 3 3" xfId="25421"/>
    <cellStyle name="Normal 3 3 2 11 4" xfId="25422"/>
    <cellStyle name="Normal 3 3 2 11 5" xfId="25423"/>
    <cellStyle name="Normal 3 3 2 12" xfId="25424"/>
    <cellStyle name="Normal 3 3 2 12 2" xfId="25425"/>
    <cellStyle name="Normal 3 3 2 12 2 2" xfId="25426"/>
    <cellStyle name="Normal 3 3 2 12 2 3" xfId="25427"/>
    <cellStyle name="Normal 3 3 2 12 3" xfId="25428"/>
    <cellStyle name="Normal 3 3 2 12 3 2" xfId="25429"/>
    <cellStyle name="Normal 3 3 2 12 3 3" xfId="25430"/>
    <cellStyle name="Normal 3 3 2 12 4" xfId="25431"/>
    <cellStyle name="Normal 3 3 2 12 5" xfId="25432"/>
    <cellStyle name="Normal 3 3 2 13" xfId="25433"/>
    <cellStyle name="Normal 3 3 2 13 2" xfId="25434"/>
    <cellStyle name="Normal 3 3 2 13 2 2" xfId="25435"/>
    <cellStyle name="Normal 3 3 2 13 2 3" xfId="25436"/>
    <cellStyle name="Normal 3 3 2 13 3" xfId="25437"/>
    <cellStyle name="Normal 3 3 2 13 3 2" xfId="25438"/>
    <cellStyle name="Normal 3 3 2 13 3 3" xfId="25439"/>
    <cellStyle name="Normal 3 3 2 13 4" xfId="25440"/>
    <cellStyle name="Normal 3 3 2 13 5" xfId="25441"/>
    <cellStyle name="Normal 3 3 2 14" xfId="25442"/>
    <cellStyle name="Normal 3 3 2 14 2" xfId="25443"/>
    <cellStyle name="Normal 3 3 2 14 2 2" xfId="25444"/>
    <cellStyle name="Normal 3 3 2 14 2 3" xfId="25445"/>
    <cellStyle name="Normal 3 3 2 14 3" xfId="25446"/>
    <cellStyle name="Normal 3 3 2 14 3 2" xfId="25447"/>
    <cellStyle name="Normal 3 3 2 14 3 3" xfId="25448"/>
    <cellStyle name="Normal 3 3 2 14 4" xfId="25449"/>
    <cellStyle name="Normal 3 3 2 14 5" xfId="25450"/>
    <cellStyle name="Normal 3 3 2 15" xfId="25451"/>
    <cellStyle name="Normal 3 3 2 15 2" xfId="25452"/>
    <cellStyle name="Normal 3 3 2 15 3" xfId="25453"/>
    <cellStyle name="Normal 3 3 2 16" xfId="25454"/>
    <cellStyle name="Normal 3 3 2 16 2" xfId="25455"/>
    <cellStyle name="Normal 3 3 2 16 3" xfId="25456"/>
    <cellStyle name="Normal 3 3 2 17" xfId="25457"/>
    <cellStyle name="Normal 3 3 2 17 2" xfId="25458"/>
    <cellStyle name="Normal 3 3 2 17 3" xfId="25459"/>
    <cellStyle name="Normal 3 3 2 18" xfId="25460"/>
    <cellStyle name="Normal 3 3 2 19" xfId="25461"/>
    <cellStyle name="Normal 3 3 2 2" xfId="25462"/>
    <cellStyle name="Normal 3 3 2 2 10" xfId="25463"/>
    <cellStyle name="Normal 3 3 2 2 10 2" xfId="25464"/>
    <cellStyle name="Normal 3 3 2 2 10 2 2" xfId="25465"/>
    <cellStyle name="Normal 3 3 2 2 10 2 3" xfId="25466"/>
    <cellStyle name="Normal 3 3 2 2 10 3" xfId="25467"/>
    <cellStyle name="Normal 3 3 2 2 10 3 2" xfId="25468"/>
    <cellStyle name="Normal 3 3 2 2 10 3 3" xfId="25469"/>
    <cellStyle name="Normal 3 3 2 2 10 4" xfId="25470"/>
    <cellStyle name="Normal 3 3 2 2 10 5" xfId="25471"/>
    <cellStyle name="Normal 3 3 2 2 11" xfId="25472"/>
    <cellStyle name="Normal 3 3 2 2 11 2" xfId="25473"/>
    <cellStyle name="Normal 3 3 2 2 11 2 2" xfId="25474"/>
    <cellStyle name="Normal 3 3 2 2 11 2 3" xfId="25475"/>
    <cellStyle name="Normal 3 3 2 2 11 3" xfId="25476"/>
    <cellStyle name="Normal 3 3 2 2 11 3 2" xfId="25477"/>
    <cellStyle name="Normal 3 3 2 2 11 3 3" xfId="25478"/>
    <cellStyle name="Normal 3 3 2 2 11 4" xfId="25479"/>
    <cellStyle name="Normal 3 3 2 2 11 5" xfId="25480"/>
    <cellStyle name="Normal 3 3 2 2 12" xfId="25481"/>
    <cellStyle name="Normal 3 3 2 2 12 2" xfId="25482"/>
    <cellStyle name="Normal 3 3 2 2 12 3" xfId="25483"/>
    <cellStyle name="Normal 3 3 2 2 13" xfId="25484"/>
    <cellStyle name="Normal 3 3 2 2 13 2" xfId="25485"/>
    <cellStyle name="Normal 3 3 2 2 13 3" xfId="25486"/>
    <cellStyle name="Normal 3 3 2 2 14" xfId="25487"/>
    <cellStyle name="Normal 3 3 2 2 14 2" xfId="25488"/>
    <cellStyle name="Normal 3 3 2 2 14 3" xfId="25489"/>
    <cellStyle name="Normal 3 3 2 2 15" xfId="25490"/>
    <cellStyle name="Normal 3 3 2 2 16" xfId="25491"/>
    <cellStyle name="Normal 3 3 2 2 2" xfId="25492"/>
    <cellStyle name="Normal 3 3 2 2 2 2" xfId="25493"/>
    <cellStyle name="Normal 3 3 2 2 2 2 2" xfId="25494"/>
    <cellStyle name="Normal 3 3 2 2 2 2 2 2" xfId="25495"/>
    <cellStyle name="Normal 3 3 2 2 2 2 2 3" xfId="25496"/>
    <cellStyle name="Normal 3 3 2 2 2 2 3" xfId="25497"/>
    <cellStyle name="Normal 3 3 2 2 2 2 3 2" xfId="25498"/>
    <cellStyle name="Normal 3 3 2 2 2 2 3 3" xfId="25499"/>
    <cellStyle name="Normal 3 3 2 2 2 2 4" xfId="25500"/>
    <cellStyle name="Normal 3 3 2 2 2 2 5" xfId="25501"/>
    <cellStyle name="Normal 3 3 2 2 2 3" xfId="25502"/>
    <cellStyle name="Normal 3 3 2 2 2 3 2" xfId="25503"/>
    <cellStyle name="Normal 3 3 2 2 2 3 2 2" xfId="25504"/>
    <cellStyle name="Normal 3 3 2 2 2 3 2 3" xfId="25505"/>
    <cellStyle name="Normal 3 3 2 2 2 3 3" xfId="25506"/>
    <cellStyle name="Normal 3 3 2 2 2 3 3 2" xfId="25507"/>
    <cellStyle name="Normal 3 3 2 2 2 3 3 3" xfId="25508"/>
    <cellStyle name="Normal 3 3 2 2 2 3 4" xfId="25509"/>
    <cellStyle name="Normal 3 3 2 2 2 3 5" xfId="25510"/>
    <cellStyle name="Normal 3 3 2 2 2 4" xfId="25511"/>
    <cellStyle name="Normal 3 3 2 2 2 4 2" xfId="25512"/>
    <cellStyle name="Normal 3 3 2 2 2 4 2 2" xfId="25513"/>
    <cellStyle name="Normal 3 3 2 2 2 4 2 3" xfId="25514"/>
    <cellStyle name="Normal 3 3 2 2 2 4 3" xfId="25515"/>
    <cellStyle name="Normal 3 3 2 2 2 4 3 2" xfId="25516"/>
    <cellStyle name="Normal 3 3 2 2 2 4 3 3" xfId="25517"/>
    <cellStyle name="Normal 3 3 2 2 2 4 4" xfId="25518"/>
    <cellStyle name="Normal 3 3 2 2 2 4 5" xfId="25519"/>
    <cellStyle name="Normal 3 3 2 2 2 5" xfId="25520"/>
    <cellStyle name="Normal 3 3 2 2 2 5 2" xfId="25521"/>
    <cellStyle name="Normal 3 3 2 2 2 5 2 2" xfId="25522"/>
    <cellStyle name="Normal 3 3 2 2 2 5 2 3" xfId="25523"/>
    <cellStyle name="Normal 3 3 2 2 2 5 3" xfId="25524"/>
    <cellStyle name="Normal 3 3 2 2 2 5 3 2" xfId="25525"/>
    <cellStyle name="Normal 3 3 2 2 2 5 3 3" xfId="25526"/>
    <cellStyle name="Normal 3 3 2 2 2 5 4" xfId="25527"/>
    <cellStyle name="Normal 3 3 2 2 2 5 5" xfId="25528"/>
    <cellStyle name="Normal 3 3 2 2 2 6" xfId="25529"/>
    <cellStyle name="Normal 3 3 2 2 2 6 2" xfId="25530"/>
    <cellStyle name="Normal 3 3 2 2 2 6 3" xfId="25531"/>
    <cellStyle name="Normal 3 3 2 2 2 7" xfId="25532"/>
    <cellStyle name="Normal 3 3 2 2 2 7 2" xfId="25533"/>
    <cellStyle name="Normal 3 3 2 2 2 7 3" xfId="25534"/>
    <cellStyle name="Normal 3 3 2 2 2 8" xfId="25535"/>
    <cellStyle name="Normal 3 3 2 2 2 9" xfId="25536"/>
    <cellStyle name="Normal 3 3 2 2 3" xfId="25537"/>
    <cellStyle name="Normal 3 3 2 2 3 2" xfId="25538"/>
    <cellStyle name="Normal 3 3 2 2 3 2 2" xfId="25539"/>
    <cellStyle name="Normal 3 3 2 2 3 2 2 2" xfId="25540"/>
    <cellStyle name="Normal 3 3 2 2 3 2 2 3" xfId="25541"/>
    <cellStyle name="Normal 3 3 2 2 3 2 3" xfId="25542"/>
    <cellStyle name="Normal 3 3 2 2 3 2 3 2" xfId="25543"/>
    <cellStyle name="Normal 3 3 2 2 3 2 3 3" xfId="25544"/>
    <cellStyle name="Normal 3 3 2 2 3 2 4" xfId="25545"/>
    <cellStyle name="Normal 3 3 2 2 3 2 5" xfId="25546"/>
    <cellStyle name="Normal 3 3 2 2 3 3" xfId="25547"/>
    <cellStyle name="Normal 3 3 2 2 3 3 2" xfId="25548"/>
    <cellStyle name="Normal 3 3 2 2 3 3 2 2" xfId="25549"/>
    <cellStyle name="Normal 3 3 2 2 3 3 2 3" xfId="25550"/>
    <cellStyle name="Normal 3 3 2 2 3 3 3" xfId="25551"/>
    <cellStyle name="Normal 3 3 2 2 3 3 3 2" xfId="25552"/>
    <cellStyle name="Normal 3 3 2 2 3 3 3 3" xfId="25553"/>
    <cellStyle name="Normal 3 3 2 2 3 3 4" xfId="25554"/>
    <cellStyle name="Normal 3 3 2 2 3 3 5" xfId="25555"/>
    <cellStyle name="Normal 3 3 2 2 3 4" xfId="25556"/>
    <cellStyle name="Normal 3 3 2 2 3 4 2" xfId="25557"/>
    <cellStyle name="Normal 3 3 2 2 3 4 2 2" xfId="25558"/>
    <cellStyle name="Normal 3 3 2 2 3 4 2 3" xfId="25559"/>
    <cellStyle name="Normal 3 3 2 2 3 4 3" xfId="25560"/>
    <cellStyle name="Normal 3 3 2 2 3 4 3 2" xfId="25561"/>
    <cellStyle name="Normal 3 3 2 2 3 4 3 3" xfId="25562"/>
    <cellStyle name="Normal 3 3 2 2 3 4 4" xfId="25563"/>
    <cellStyle name="Normal 3 3 2 2 3 4 5" xfId="25564"/>
    <cellStyle name="Normal 3 3 2 2 3 5" xfId="25565"/>
    <cellStyle name="Normal 3 3 2 2 3 5 2" xfId="25566"/>
    <cellStyle name="Normal 3 3 2 2 3 5 2 2" xfId="25567"/>
    <cellStyle name="Normal 3 3 2 2 3 5 2 3" xfId="25568"/>
    <cellStyle name="Normal 3 3 2 2 3 5 3" xfId="25569"/>
    <cellStyle name="Normal 3 3 2 2 3 5 3 2" xfId="25570"/>
    <cellStyle name="Normal 3 3 2 2 3 5 3 3" xfId="25571"/>
    <cellStyle name="Normal 3 3 2 2 3 5 4" xfId="25572"/>
    <cellStyle name="Normal 3 3 2 2 3 5 5" xfId="25573"/>
    <cellStyle name="Normal 3 3 2 2 3 6" xfId="25574"/>
    <cellStyle name="Normal 3 3 2 2 3 6 2" xfId="25575"/>
    <cellStyle name="Normal 3 3 2 2 3 6 3" xfId="25576"/>
    <cellStyle name="Normal 3 3 2 2 3 7" xfId="25577"/>
    <cellStyle name="Normal 3 3 2 2 3 7 2" xfId="25578"/>
    <cellStyle name="Normal 3 3 2 2 3 7 3" xfId="25579"/>
    <cellStyle name="Normal 3 3 2 2 3 8" xfId="25580"/>
    <cellStyle name="Normal 3 3 2 2 3 9" xfId="25581"/>
    <cellStyle name="Normal 3 3 2 2 4" xfId="25582"/>
    <cellStyle name="Normal 3 3 2 2 4 2" xfId="25583"/>
    <cellStyle name="Normal 3 3 2 2 4 2 2" xfId="25584"/>
    <cellStyle name="Normal 3 3 2 2 4 2 2 2" xfId="25585"/>
    <cellStyle name="Normal 3 3 2 2 4 2 2 3" xfId="25586"/>
    <cellStyle name="Normal 3 3 2 2 4 2 3" xfId="25587"/>
    <cellStyle name="Normal 3 3 2 2 4 2 3 2" xfId="25588"/>
    <cellStyle name="Normal 3 3 2 2 4 2 3 3" xfId="25589"/>
    <cellStyle name="Normal 3 3 2 2 4 2 4" xfId="25590"/>
    <cellStyle name="Normal 3 3 2 2 4 2 5" xfId="25591"/>
    <cellStyle name="Normal 3 3 2 2 4 3" xfId="25592"/>
    <cellStyle name="Normal 3 3 2 2 4 3 2" xfId="25593"/>
    <cellStyle name="Normal 3 3 2 2 4 3 2 2" xfId="25594"/>
    <cellStyle name="Normal 3 3 2 2 4 3 2 3" xfId="25595"/>
    <cellStyle name="Normal 3 3 2 2 4 3 3" xfId="25596"/>
    <cellStyle name="Normal 3 3 2 2 4 3 3 2" xfId="25597"/>
    <cellStyle name="Normal 3 3 2 2 4 3 3 3" xfId="25598"/>
    <cellStyle name="Normal 3 3 2 2 4 3 4" xfId="25599"/>
    <cellStyle name="Normal 3 3 2 2 4 3 5" xfId="25600"/>
    <cellStyle name="Normal 3 3 2 2 4 4" xfId="25601"/>
    <cellStyle name="Normal 3 3 2 2 4 4 2" xfId="25602"/>
    <cellStyle name="Normal 3 3 2 2 4 4 2 2" xfId="25603"/>
    <cellStyle name="Normal 3 3 2 2 4 4 2 3" xfId="25604"/>
    <cellStyle name="Normal 3 3 2 2 4 4 3" xfId="25605"/>
    <cellStyle name="Normal 3 3 2 2 4 4 3 2" xfId="25606"/>
    <cellStyle name="Normal 3 3 2 2 4 4 3 3" xfId="25607"/>
    <cellStyle name="Normal 3 3 2 2 4 4 4" xfId="25608"/>
    <cellStyle name="Normal 3 3 2 2 4 4 5" xfId="25609"/>
    <cellStyle name="Normal 3 3 2 2 4 5" xfId="25610"/>
    <cellStyle name="Normal 3 3 2 2 4 5 2" xfId="25611"/>
    <cellStyle name="Normal 3 3 2 2 4 5 2 2" xfId="25612"/>
    <cellStyle name="Normal 3 3 2 2 4 5 2 3" xfId="25613"/>
    <cellStyle name="Normal 3 3 2 2 4 5 3" xfId="25614"/>
    <cellStyle name="Normal 3 3 2 2 4 5 3 2" xfId="25615"/>
    <cellStyle name="Normal 3 3 2 2 4 5 3 3" xfId="25616"/>
    <cellStyle name="Normal 3 3 2 2 4 5 4" xfId="25617"/>
    <cellStyle name="Normal 3 3 2 2 4 5 5" xfId="25618"/>
    <cellStyle name="Normal 3 3 2 2 4 6" xfId="25619"/>
    <cellStyle name="Normal 3 3 2 2 4 6 2" xfId="25620"/>
    <cellStyle name="Normal 3 3 2 2 4 6 3" xfId="25621"/>
    <cellStyle name="Normal 3 3 2 2 4 7" xfId="25622"/>
    <cellStyle name="Normal 3 3 2 2 4 7 2" xfId="25623"/>
    <cellStyle name="Normal 3 3 2 2 4 7 3" xfId="25624"/>
    <cellStyle name="Normal 3 3 2 2 4 8" xfId="25625"/>
    <cellStyle name="Normal 3 3 2 2 4 9" xfId="25626"/>
    <cellStyle name="Normal 3 3 2 2 5" xfId="25627"/>
    <cellStyle name="Normal 3 3 2 2 5 2" xfId="25628"/>
    <cellStyle name="Normal 3 3 2 2 5 2 2" xfId="25629"/>
    <cellStyle name="Normal 3 3 2 2 5 2 2 2" xfId="25630"/>
    <cellStyle name="Normal 3 3 2 2 5 2 2 3" xfId="25631"/>
    <cellStyle name="Normal 3 3 2 2 5 2 3" xfId="25632"/>
    <cellStyle name="Normal 3 3 2 2 5 2 3 2" xfId="25633"/>
    <cellStyle name="Normal 3 3 2 2 5 2 3 3" xfId="25634"/>
    <cellStyle name="Normal 3 3 2 2 5 2 4" xfId="25635"/>
    <cellStyle name="Normal 3 3 2 2 5 2 5" xfId="25636"/>
    <cellStyle name="Normal 3 3 2 2 5 3" xfId="25637"/>
    <cellStyle name="Normal 3 3 2 2 5 3 2" xfId="25638"/>
    <cellStyle name="Normal 3 3 2 2 5 3 2 2" xfId="25639"/>
    <cellStyle name="Normal 3 3 2 2 5 3 2 3" xfId="25640"/>
    <cellStyle name="Normal 3 3 2 2 5 3 3" xfId="25641"/>
    <cellStyle name="Normal 3 3 2 2 5 3 3 2" xfId="25642"/>
    <cellStyle name="Normal 3 3 2 2 5 3 3 3" xfId="25643"/>
    <cellStyle name="Normal 3 3 2 2 5 3 4" xfId="25644"/>
    <cellStyle name="Normal 3 3 2 2 5 3 5" xfId="25645"/>
    <cellStyle name="Normal 3 3 2 2 5 4" xfId="25646"/>
    <cellStyle name="Normal 3 3 2 2 5 4 2" xfId="25647"/>
    <cellStyle name="Normal 3 3 2 2 5 4 2 2" xfId="25648"/>
    <cellStyle name="Normal 3 3 2 2 5 4 2 3" xfId="25649"/>
    <cellStyle name="Normal 3 3 2 2 5 4 3" xfId="25650"/>
    <cellStyle name="Normal 3 3 2 2 5 4 3 2" xfId="25651"/>
    <cellStyle name="Normal 3 3 2 2 5 4 3 3" xfId="25652"/>
    <cellStyle name="Normal 3 3 2 2 5 4 4" xfId="25653"/>
    <cellStyle name="Normal 3 3 2 2 5 4 5" xfId="25654"/>
    <cellStyle name="Normal 3 3 2 2 5 5" xfId="25655"/>
    <cellStyle name="Normal 3 3 2 2 5 5 2" xfId="25656"/>
    <cellStyle name="Normal 3 3 2 2 5 5 2 2" xfId="25657"/>
    <cellStyle name="Normal 3 3 2 2 5 5 2 3" xfId="25658"/>
    <cellStyle name="Normal 3 3 2 2 5 5 3" xfId="25659"/>
    <cellStyle name="Normal 3 3 2 2 5 5 3 2" xfId="25660"/>
    <cellStyle name="Normal 3 3 2 2 5 5 3 3" xfId="25661"/>
    <cellStyle name="Normal 3 3 2 2 5 5 4" xfId="25662"/>
    <cellStyle name="Normal 3 3 2 2 5 5 5" xfId="25663"/>
    <cellStyle name="Normal 3 3 2 2 5 6" xfId="25664"/>
    <cellStyle name="Normal 3 3 2 2 5 6 2" xfId="25665"/>
    <cellStyle name="Normal 3 3 2 2 5 6 3" xfId="25666"/>
    <cellStyle name="Normal 3 3 2 2 5 7" xfId="25667"/>
    <cellStyle name="Normal 3 3 2 2 5 7 2" xfId="25668"/>
    <cellStyle name="Normal 3 3 2 2 5 7 3" xfId="25669"/>
    <cellStyle name="Normal 3 3 2 2 5 8" xfId="25670"/>
    <cellStyle name="Normal 3 3 2 2 5 9" xfId="25671"/>
    <cellStyle name="Normal 3 3 2 2 6" xfId="25672"/>
    <cellStyle name="Normal 3 3 2 2 6 2" xfId="25673"/>
    <cellStyle name="Normal 3 3 2 2 6 2 2" xfId="25674"/>
    <cellStyle name="Normal 3 3 2 2 6 2 2 2" xfId="25675"/>
    <cellStyle name="Normal 3 3 2 2 6 2 2 3" xfId="25676"/>
    <cellStyle name="Normal 3 3 2 2 6 2 3" xfId="25677"/>
    <cellStyle name="Normal 3 3 2 2 6 2 3 2" xfId="25678"/>
    <cellStyle name="Normal 3 3 2 2 6 2 3 3" xfId="25679"/>
    <cellStyle name="Normal 3 3 2 2 6 2 4" xfId="25680"/>
    <cellStyle name="Normal 3 3 2 2 6 2 5" xfId="25681"/>
    <cellStyle name="Normal 3 3 2 2 6 3" xfId="25682"/>
    <cellStyle name="Normal 3 3 2 2 6 3 2" xfId="25683"/>
    <cellStyle name="Normal 3 3 2 2 6 3 2 2" xfId="25684"/>
    <cellStyle name="Normal 3 3 2 2 6 3 2 3" xfId="25685"/>
    <cellStyle name="Normal 3 3 2 2 6 3 3" xfId="25686"/>
    <cellStyle name="Normal 3 3 2 2 6 3 3 2" xfId="25687"/>
    <cellStyle name="Normal 3 3 2 2 6 3 3 3" xfId="25688"/>
    <cellStyle name="Normal 3 3 2 2 6 3 4" xfId="25689"/>
    <cellStyle name="Normal 3 3 2 2 6 3 5" xfId="25690"/>
    <cellStyle name="Normal 3 3 2 2 6 4" xfId="25691"/>
    <cellStyle name="Normal 3 3 2 2 6 4 2" xfId="25692"/>
    <cellStyle name="Normal 3 3 2 2 6 4 2 2" xfId="25693"/>
    <cellStyle name="Normal 3 3 2 2 6 4 2 3" xfId="25694"/>
    <cellStyle name="Normal 3 3 2 2 6 4 3" xfId="25695"/>
    <cellStyle name="Normal 3 3 2 2 6 4 3 2" xfId="25696"/>
    <cellStyle name="Normal 3 3 2 2 6 4 3 3" xfId="25697"/>
    <cellStyle name="Normal 3 3 2 2 6 4 4" xfId="25698"/>
    <cellStyle name="Normal 3 3 2 2 6 4 5" xfId="25699"/>
    <cellStyle name="Normal 3 3 2 2 6 5" xfId="25700"/>
    <cellStyle name="Normal 3 3 2 2 6 5 2" xfId="25701"/>
    <cellStyle name="Normal 3 3 2 2 6 5 2 2" xfId="25702"/>
    <cellStyle name="Normal 3 3 2 2 6 5 2 3" xfId="25703"/>
    <cellStyle name="Normal 3 3 2 2 6 5 3" xfId="25704"/>
    <cellStyle name="Normal 3 3 2 2 6 5 3 2" xfId="25705"/>
    <cellStyle name="Normal 3 3 2 2 6 5 3 3" xfId="25706"/>
    <cellStyle name="Normal 3 3 2 2 6 5 4" xfId="25707"/>
    <cellStyle name="Normal 3 3 2 2 6 5 5" xfId="25708"/>
    <cellStyle name="Normal 3 3 2 2 6 6" xfId="25709"/>
    <cellStyle name="Normal 3 3 2 2 6 6 2" xfId="25710"/>
    <cellStyle name="Normal 3 3 2 2 6 6 3" xfId="25711"/>
    <cellStyle name="Normal 3 3 2 2 6 7" xfId="25712"/>
    <cellStyle name="Normal 3 3 2 2 6 7 2" xfId="25713"/>
    <cellStyle name="Normal 3 3 2 2 6 7 3" xfId="25714"/>
    <cellStyle name="Normal 3 3 2 2 6 8" xfId="25715"/>
    <cellStyle name="Normal 3 3 2 2 6 9" xfId="25716"/>
    <cellStyle name="Normal 3 3 2 2 7" xfId="25717"/>
    <cellStyle name="Normal 3 3 2 2 7 2" xfId="25718"/>
    <cellStyle name="Normal 3 3 2 2 7 2 2" xfId="25719"/>
    <cellStyle name="Normal 3 3 2 2 7 2 2 2" xfId="25720"/>
    <cellStyle name="Normal 3 3 2 2 7 2 2 3" xfId="25721"/>
    <cellStyle name="Normal 3 3 2 2 7 2 3" xfId="25722"/>
    <cellStyle name="Normal 3 3 2 2 7 2 3 2" xfId="25723"/>
    <cellStyle name="Normal 3 3 2 2 7 2 3 3" xfId="25724"/>
    <cellStyle name="Normal 3 3 2 2 7 2 4" xfId="25725"/>
    <cellStyle name="Normal 3 3 2 2 7 2 5" xfId="25726"/>
    <cellStyle name="Normal 3 3 2 2 7 3" xfId="25727"/>
    <cellStyle name="Normal 3 3 2 2 7 3 2" xfId="25728"/>
    <cellStyle name="Normal 3 3 2 2 7 3 2 2" xfId="25729"/>
    <cellStyle name="Normal 3 3 2 2 7 3 2 3" xfId="25730"/>
    <cellStyle name="Normal 3 3 2 2 7 3 3" xfId="25731"/>
    <cellStyle name="Normal 3 3 2 2 7 3 3 2" xfId="25732"/>
    <cellStyle name="Normal 3 3 2 2 7 3 3 3" xfId="25733"/>
    <cellStyle name="Normal 3 3 2 2 7 3 4" xfId="25734"/>
    <cellStyle name="Normal 3 3 2 2 7 3 5" xfId="25735"/>
    <cellStyle name="Normal 3 3 2 2 7 4" xfId="25736"/>
    <cellStyle name="Normal 3 3 2 2 7 4 2" xfId="25737"/>
    <cellStyle name="Normal 3 3 2 2 7 4 2 2" xfId="25738"/>
    <cellStyle name="Normal 3 3 2 2 7 4 2 3" xfId="25739"/>
    <cellStyle name="Normal 3 3 2 2 7 4 3" xfId="25740"/>
    <cellStyle name="Normal 3 3 2 2 7 4 3 2" xfId="25741"/>
    <cellStyle name="Normal 3 3 2 2 7 4 3 3" xfId="25742"/>
    <cellStyle name="Normal 3 3 2 2 7 4 4" xfId="25743"/>
    <cellStyle name="Normal 3 3 2 2 7 4 5" xfId="25744"/>
    <cellStyle name="Normal 3 3 2 2 7 5" xfId="25745"/>
    <cellStyle name="Normal 3 3 2 2 7 5 2" xfId="25746"/>
    <cellStyle name="Normal 3 3 2 2 7 5 2 2" xfId="25747"/>
    <cellStyle name="Normal 3 3 2 2 7 5 2 3" xfId="25748"/>
    <cellStyle name="Normal 3 3 2 2 7 5 3" xfId="25749"/>
    <cellStyle name="Normal 3 3 2 2 7 5 3 2" xfId="25750"/>
    <cellStyle name="Normal 3 3 2 2 7 5 3 3" xfId="25751"/>
    <cellStyle name="Normal 3 3 2 2 7 5 4" xfId="25752"/>
    <cellStyle name="Normal 3 3 2 2 7 5 5" xfId="25753"/>
    <cellStyle name="Normal 3 3 2 2 7 6" xfId="25754"/>
    <cellStyle name="Normal 3 3 2 2 7 6 2" xfId="25755"/>
    <cellStyle name="Normal 3 3 2 2 7 6 3" xfId="25756"/>
    <cellStyle name="Normal 3 3 2 2 7 7" xfId="25757"/>
    <cellStyle name="Normal 3 3 2 2 7 7 2" xfId="25758"/>
    <cellStyle name="Normal 3 3 2 2 7 7 3" xfId="25759"/>
    <cellStyle name="Normal 3 3 2 2 7 8" xfId="25760"/>
    <cellStyle name="Normal 3 3 2 2 7 9" xfId="25761"/>
    <cellStyle name="Normal 3 3 2 2 8" xfId="25762"/>
    <cellStyle name="Normal 3 3 2 2 8 2" xfId="25763"/>
    <cellStyle name="Normal 3 3 2 2 8 2 2" xfId="25764"/>
    <cellStyle name="Normal 3 3 2 2 8 2 3" xfId="25765"/>
    <cellStyle name="Normal 3 3 2 2 8 3" xfId="25766"/>
    <cellStyle name="Normal 3 3 2 2 8 3 2" xfId="25767"/>
    <cellStyle name="Normal 3 3 2 2 8 3 3" xfId="25768"/>
    <cellStyle name="Normal 3 3 2 2 8 4" xfId="25769"/>
    <cellStyle name="Normal 3 3 2 2 8 5" xfId="25770"/>
    <cellStyle name="Normal 3 3 2 2 9" xfId="25771"/>
    <cellStyle name="Normal 3 3 2 2 9 2" xfId="25772"/>
    <cellStyle name="Normal 3 3 2 2 9 2 2" xfId="25773"/>
    <cellStyle name="Normal 3 3 2 2 9 2 3" xfId="25774"/>
    <cellStyle name="Normal 3 3 2 2 9 3" xfId="25775"/>
    <cellStyle name="Normal 3 3 2 2 9 3 2" xfId="25776"/>
    <cellStyle name="Normal 3 3 2 2 9 3 3" xfId="25777"/>
    <cellStyle name="Normal 3 3 2 2 9 4" xfId="25778"/>
    <cellStyle name="Normal 3 3 2 2 9 5" xfId="25779"/>
    <cellStyle name="Normal 3 3 2 3" xfId="25780"/>
    <cellStyle name="Normal 3 3 2 3 10" xfId="25781"/>
    <cellStyle name="Normal 3 3 2 3 10 2" xfId="25782"/>
    <cellStyle name="Normal 3 3 2 3 10 2 2" xfId="25783"/>
    <cellStyle name="Normal 3 3 2 3 10 2 3" xfId="25784"/>
    <cellStyle name="Normal 3 3 2 3 10 3" xfId="25785"/>
    <cellStyle name="Normal 3 3 2 3 10 3 2" xfId="25786"/>
    <cellStyle name="Normal 3 3 2 3 10 3 3" xfId="25787"/>
    <cellStyle name="Normal 3 3 2 3 10 4" xfId="25788"/>
    <cellStyle name="Normal 3 3 2 3 10 5" xfId="25789"/>
    <cellStyle name="Normal 3 3 2 3 11" xfId="25790"/>
    <cellStyle name="Normal 3 3 2 3 11 2" xfId="25791"/>
    <cellStyle name="Normal 3 3 2 3 11 2 2" xfId="25792"/>
    <cellStyle name="Normal 3 3 2 3 11 2 3" xfId="25793"/>
    <cellStyle name="Normal 3 3 2 3 11 3" xfId="25794"/>
    <cellStyle name="Normal 3 3 2 3 11 3 2" xfId="25795"/>
    <cellStyle name="Normal 3 3 2 3 11 3 3" xfId="25796"/>
    <cellStyle name="Normal 3 3 2 3 11 4" xfId="25797"/>
    <cellStyle name="Normal 3 3 2 3 11 5" xfId="25798"/>
    <cellStyle name="Normal 3 3 2 3 12" xfId="25799"/>
    <cellStyle name="Normal 3 3 2 3 12 2" xfId="25800"/>
    <cellStyle name="Normal 3 3 2 3 12 3" xfId="25801"/>
    <cellStyle name="Normal 3 3 2 3 13" xfId="25802"/>
    <cellStyle name="Normal 3 3 2 3 13 2" xfId="25803"/>
    <cellStyle name="Normal 3 3 2 3 13 3" xfId="25804"/>
    <cellStyle name="Normal 3 3 2 3 14" xfId="25805"/>
    <cellStyle name="Normal 3 3 2 3 14 2" xfId="25806"/>
    <cellStyle name="Normal 3 3 2 3 14 3" xfId="25807"/>
    <cellStyle name="Normal 3 3 2 3 15" xfId="25808"/>
    <cellStyle name="Normal 3 3 2 3 16" xfId="25809"/>
    <cellStyle name="Normal 3 3 2 3 2" xfId="25810"/>
    <cellStyle name="Normal 3 3 2 3 2 2" xfId="25811"/>
    <cellStyle name="Normal 3 3 2 3 2 2 2" xfId="25812"/>
    <cellStyle name="Normal 3 3 2 3 2 2 2 2" xfId="25813"/>
    <cellStyle name="Normal 3 3 2 3 2 2 2 3" xfId="25814"/>
    <cellStyle name="Normal 3 3 2 3 2 2 3" xfId="25815"/>
    <cellStyle name="Normal 3 3 2 3 2 2 3 2" xfId="25816"/>
    <cellStyle name="Normal 3 3 2 3 2 2 3 3" xfId="25817"/>
    <cellStyle name="Normal 3 3 2 3 2 2 4" xfId="25818"/>
    <cellStyle name="Normal 3 3 2 3 2 2 5" xfId="25819"/>
    <cellStyle name="Normal 3 3 2 3 2 3" xfId="25820"/>
    <cellStyle name="Normal 3 3 2 3 2 3 2" xfId="25821"/>
    <cellStyle name="Normal 3 3 2 3 2 3 2 2" xfId="25822"/>
    <cellStyle name="Normal 3 3 2 3 2 3 2 3" xfId="25823"/>
    <cellStyle name="Normal 3 3 2 3 2 3 3" xfId="25824"/>
    <cellStyle name="Normal 3 3 2 3 2 3 3 2" xfId="25825"/>
    <cellStyle name="Normal 3 3 2 3 2 3 3 3" xfId="25826"/>
    <cellStyle name="Normal 3 3 2 3 2 3 4" xfId="25827"/>
    <cellStyle name="Normal 3 3 2 3 2 3 5" xfId="25828"/>
    <cellStyle name="Normal 3 3 2 3 2 4" xfId="25829"/>
    <cellStyle name="Normal 3 3 2 3 2 4 2" xfId="25830"/>
    <cellStyle name="Normal 3 3 2 3 2 4 2 2" xfId="25831"/>
    <cellStyle name="Normal 3 3 2 3 2 4 2 3" xfId="25832"/>
    <cellStyle name="Normal 3 3 2 3 2 4 3" xfId="25833"/>
    <cellStyle name="Normal 3 3 2 3 2 4 3 2" xfId="25834"/>
    <cellStyle name="Normal 3 3 2 3 2 4 3 3" xfId="25835"/>
    <cellStyle name="Normal 3 3 2 3 2 4 4" xfId="25836"/>
    <cellStyle name="Normal 3 3 2 3 2 4 5" xfId="25837"/>
    <cellStyle name="Normal 3 3 2 3 2 5" xfId="25838"/>
    <cellStyle name="Normal 3 3 2 3 2 5 2" xfId="25839"/>
    <cellStyle name="Normal 3 3 2 3 2 5 2 2" xfId="25840"/>
    <cellStyle name="Normal 3 3 2 3 2 5 2 3" xfId="25841"/>
    <cellStyle name="Normal 3 3 2 3 2 5 3" xfId="25842"/>
    <cellStyle name="Normal 3 3 2 3 2 5 3 2" xfId="25843"/>
    <cellStyle name="Normal 3 3 2 3 2 5 3 3" xfId="25844"/>
    <cellStyle name="Normal 3 3 2 3 2 5 4" xfId="25845"/>
    <cellStyle name="Normal 3 3 2 3 2 5 5" xfId="25846"/>
    <cellStyle name="Normal 3 3 2 3 2 6" xfId="25847"/>
    <cellStyle name="Normal 3 3 2 3 2 6 2" xfId="25848"/>
    <cellStyle name="Normal 3 3 2 3 2 6 3" xfId="25849"/>
    <cellStyle name="Normal 3 3 2 3 2 7" xfId="25850"/>
    <cellStyle name="Normal 3 3 2 3 2 7 2" xfId="25851"/>
    <cellStyle name="Normal 3 3 2 3 2 7 3" xfId="25852"/>
    <cellStyle name="Normal 3 3 2 3 2 8" xfId="25853"/>
    <cellStyle name="Normal 3 3 2 3 2 9" xfId="25854"/>
    <cellStyle name="Normal 3 3 2 3 3" xfId="25855"/>
    <cellStyle name="Normal 3 3 2 3 3 2" xfId="25856"/>
    <cellStyle name="Normal 3 3 2 3 3 2 2" xfId="25857"/>
    <cellStyle name="Normal 3 3 2 3 3 2 2 2" xfId="25858"/>
    <cellStyle name="Normal 3 3 2 3 3 2 2 3" xfId="25859"/>
    <cellStyle name="Normal 3 3 2 3 3 2 3" xfId="25860"/>
    <cellStyle name="Normal 3 3 2 3 3 2 3 2" xfId="25861"/>
    <cellStyle name="Normal 3 3 2 3 3 2 3 3" xfId="25862"/>
    <cellStyle name="Normal 3 3 2 3 3 2 4" xfId="25863"/>
    <cellStyle name="Normal 3 3 2 3 3 2 5" xfId="25864"/>
    <cellStyle name="Normal 3 3 2 3 3 3" xfId="25865"/>
    <cellStyle name="Normal 3 3 2 3 3 3 2" xfId="25866"/>
    <cellStyle name="Normal 3 3 2 3 3 3 2 2" xfId="25867"/>
    <cellStyle name="Normal 3 3 2 3 3 3 2 3" xfId="25868"/>
    <cellStyle name="Normal 3 3 2 3 3 3 3" xfId="25869"/>
    <cellStyle name="Normal 3 3 2 3 3 3 3 2" xfId="25870"/>
    <cellStyle name="Normal 3 3 2 3 3 3 3 3" xfId="25871"/>
    <cellStyle name="Normal 3 3 2 3 3 3 4" xfId="25872"/>
    <cellStyle name="Normal 3 3 2 3 3 3 5" xfId="25873"/>
    <cellStyle name="Normal 3 3 2 3 3 4" xfId="25874"/>
    <cellStyle name="Normal 3 3 2 3 3 4 2" xfId="25875"/>
    <cellStyle name="Normal 3 3 2 3 3 4 2 2" xfId="25876"/>
    <cellStyle name="Normal 3 3 2 3 3 4 2 3" xfId="25877"/>
    <cellStyle name="Normal 3 3 2 3 3 4 3" xfId="25878"/>
    <cellStyle name="Normal 3 3 2 3 3 4 3 2" xfId="25879"/>
    <cellStyle name="Normal 3 3 2 3 3 4 3 3" xfId="25880"/>
    <cellStyle name="Normal 3 3 2 3 3 4 4" xfId="25881"/>
    <cellStyle name="Normal 3 3 2 3 3 4 5" xfId="25882"/>
    <cellStyle name="Normal 3 3 2 3 3 5" xfId="25883"/>
    <cellStyle name="Normal 3 3 2 3 3 5 2" xfId="25884"/>
    <cellStyle name="Normal 3 3 2 3 3 5 2 2" xfId="25885"/>
    <cellStyle name="Normal 3 3 2 3 3 5 2 3" xfId="25886"/>
    <cellStyle name="Normal 3 3 2 3 3 5 3" xfId="25887"/>
    <cellStyle name="Normal 3 3 2 3 3 5 3 2" xfId="25888"/>
    <cellStyle name="Normal 3 3 2 3 3 5 3 3" xfId="25889"/>
    <cellStyle name="Normal 3 3 2 3 3 5 4" xfId="25890"/>
    <cellStyle name="Normal 3 3 2 3 3 5 5" xfId="25891"/>
    <cellStyle name="Normal 3 3 2 3 3 6" xfId="25892"/>
    <cellStyle name="Normal 3 3 2 3 3 6 2" xfId="25893"/>
    <cellStyle name="Normal 3 3 2 3 3 6 3" xfId="25894"/>
    <cellStyle name="Normal 3 3 2 3 3 7" xfId="25895"/>
    <cellStyle name="Normal 3 3 2 3 3 7 2" xfId="25896"/>
    <cellStyle name="Normal 3 3 2 3 3 7 3" xfId="25897"/>
    <cellStyle name="Normal 3 3 2 3 3 8" xfId="25898"/>
    <cellStyle name="Normal 3 3 2 3 3 9" xfId="25899"/>
    <cellStyle name="Normal 3 3 2 3 4" xfId="25900"/>
    <cellStyle name="Normal 3 3 2 3 4 2" xfId="25901"/>
    <cellStyle name="Normal 3 3 2 3 4 2 2" xfId="25902"/>
    <cellStyle name="Normal 3 3 2 3 4 2 2 2" xfId="25903"/>
    <cellStyle name="Normal 3 3 2 3 4 2 2 3" xfId="25904"/>
    <cellStyle name="Normal 3 3 2 3 4 2 3" xfId="25905"/>
    <cellStyle name="Normal 3 3 2 3 4 2 3 2" xfId="25906"/>
    <cellStyle name="Normal 3 3 2 3 4 2 3 3" xfId="25907"/>
    <cellStyle name="Normal 3 3 2 3 4 2 4" xfId="25908"/>
    <cellStyle name="Normal 3 3 2 3 4 2 5" xfId="25909"/>
    <cellStyle name="Normal 3 3 2 3 4 3" xfId="25910"/>
    <cellStyle name="Normal 3 3 2 3 4 3 2" xfId="25911"/>
    <cellStyle name="Normal 3 3 2 3 4 3 2 2" xfId="25912"/>
    <cellStyle name="Normal 3 3 2 3 4 3 2 3" xfId="25913"/>
    <cellStyle name="Normal 3 3 2 3 4 3 3" xfId="25914"/>
    <cellStyle name="Normal 3 3 2 3 4 3 3 2" xfId="25915"/>
    <cellStyle name="Normal 3 3 2 3 4 3 3 3" xfId="25916"/>
    <cellStyle name="Normal 3 3 2 3 4 3 4" xfId="25917"/>
    <cellStyle name="Normal 3 3 2 3 4 3 5" xfId="25918"/>
    <cellStyle name="Normal 3 3 2 3 4 4" xfId="25919"/>
    <cellStyle name="Normal 3 3 2 3 4 4 2" xfId="25920"/>
    <cellStyle name="Normal 3 3 2 3 4 4 2 2" xfId="25921"/>
    <cellStyle name="Normal 3 3 2 3 4 4 2 3" xfId="25922"/>
    <cellStyle name="Normal 3 3 2 3 4 4 3" xfId="25923"/>
    <cellStyle name="Normal 3 3 2 3 4 4 3 2" xfId="25924"/>
    <cellStyle name="Normal 3 3 2 3 4 4 3 3" xfId="25925"/>
    <cellStyle name="Normal 3 3 2 3 4 4 4" xfId="25926"/>
    <cellStyle name="Normal 3 3 2 3 4 4 5" xfId="25927"/>
    <cellStyle name="Normal 3 3 2 3 4 5" xfId="25928"/>
    <cellStyle name="Normal 3 3 2 3 4 5 2" xfId="25929"/>
    <cellStyle name="Normal 3 3 2 3 4 5 2 2" xfId="25930"/>
    <cellStyle name="Normal 3 3 2 3 4 5 2 3" xfId="25931"/>
    <cellStyle name="Normal 3 3 2 3 4 5 3" xfId="25932"/>
    <cellStyle name="Normal 3 3 2 3 4 5 3 2" xfId="25933"/>
    <cellStyle name="Normal 3 3 2 3 4 5 3 3" xfId="25934"/>
    <cellStyle name="Normal 3 3 2 3 4 5 4" xfId="25935"/>
    <cellStyle name="Normal 3 3 2 3 4 5 5" xfId="25936"/>
    <cellStyle name="Normal 3 3 2 3 4 6" xfId="25937"/>
    <cellStyle name="Normal 3 3 2 3 4 6 2" xfId="25938"/>
    <cellStyle name="Normal 3 3 2 3 4 6 3" xfId="25939"/>
    <cellStyle name="Normal 3 3 2 3 4 7" xfId="25940"/>
    <cellStyle name="Normal 3 3 2 3 4 7 2" xfId="25941"/>
    <cellStyle name="Normal 3 3 2 3 4 7 3" xfId="25942"/>
    <cellStyle name="Normal 3 3 2 3 4 8" xfId="25943"/>
    <cellStyle name="Normal 3 3 2 3 4 9" xfId="25944"/>
    <cellStyle name="Normal 3 3 2 3 5" xfId="25945"/>
    <cellStyle name="Normal 3 3 2 3 5 2" xfId="25946"/>
    <cellStyle name="Normal 3 3 2 3 5 2 2" xfId="25947"/>
    <cellStyle name="Normal 3 3 2 3 5 2 2 2" xfId="25948"/>
    <cellStyle name="Normal 3 3 2 3 5 2 2 3" xfId="25949"/>
    <cellStyle name="Normal 3 3 2 3 5 2 3" xfId="25950"/>
    <cellStyle name="Normal 3 3 2 3 5 2 3 2" xfId="25951"/>
    <cellStyle name="Normal 3 3 2 3 5 2 3 3" xfId="25952"/>
    <cellStyle name="Normal 3 3 2 3 5 2 4" xfId="25953"/>
    <cellStyle name="Normal 3 3 2 3 5 2 5" xfId="25954"/>
    <cellStyle name="Normal 3 3 2 3 5 3" xfId="25955"/>
    <cellStyle name="Normal 3 3 2 3 5 3 2" xfId="25956"/>
    <cellStyle name="Normal 3 3 2 3 5 3 2 2" xfId="25957"/>
    <cellStyle name="Normal 3 3 2 3 5 3 2 3" xfId="25958"/>
    <cellStyle name="Normal 3 3 2 3 5 3 3" xfId="25959"/>
    <cellStyle name="Normal 3 3 2 3 5 3 3 2" xfId="25960"/>
    <cellStyle name="Normal 3 3 2 3 5 3 3 3" xfId="25961"/>
    <cellStyle name="Normal 3 3 2 3 5 3 4" xfId="25962"/>
    <cellStyle name="Normal 3 3 2 3 5 3 5" xfId="25963"/>
    <cellStyle name="Normal 3 3 2 3 5 4" xfId="25964"/>
    <cellStyle name="Normal 3 3 2 3 5 4 2" xfId="25965"/>
    <cellStyle name="Normal 3 3 2 3 5 4 2 2" xfId="25966"/>
    <cellStyle name="Normal 3 3 2 3 5 4 2 3" xfId="25967"/>
    <cellStyle name="Normal 3 3 2 3 5 4 3" xfId="25968"/>
    <cellStyle name="Normal 3 3 2 3 5 4 3 2" xfId="25969"/>
    <cellStyle name="Normal 3 3 2 3 5 4 3 3" xfId="25970"/>
    <cellStyle name="Normal 3 3 2 3 5 4 4" xfId="25971"/>
    <cellStyle name="Normal 3 3 2 3 5 4 5" xfId="25972"/>
    <cellStyle name="Normal 3 3 2 3 5 5" xfId="25973"/>
    <cellStyle name="Normal 3 3 2 3 5 5 2" xfId="25974"/>
    <cellStyle name="Normal 3 3 2 3 5 5 2 2" xfId="25975"/>
    <cellStyle name="Normal 3 3 2 3 5 5 2 3" xfId="25976"/>
    <cellStyle name="Normal 3 3 2 3 5 5 3" xfId="25977"/>
    <cellStyle name="Normal 3 3 2 3 5 5 3 2" xfId="25978"/>
    <cellStyle name="Normal 3 3 2 3 5 5 3 3" xfId="25979"/>
    <cellStyle name="Normal 3 3 2 3 5 5 4" xfId="25980"/>
    <cellStyle name="Normal 3 3 2 3 5 5 5" xfId="25981"/>
    <cellStyle name="Normal 3 3 2 3 5 6" xfId="25982"/>
    <cellStyle name="Normal 3 3 2 3 5 6 2" xfId="25983"/>
    <cellStyle name="Normal 3 3 2 3 5 6 3" xfId="25984"/>
    <cellStyle name="Normal 3 3 2 3 5 7" xfId="25985"/>
    <cellStyle name="Normal 3 3 2 3 5 7 2" xfId="25986"/>
    <cellStyle name="Normal 3 3 2 3 5 7 3" xfId="25987"/>
    <cellStyle name="Normal 3 3 2 3 5 8" xfId="25988"/>
    <cellStyle name="Normal 3 3 2 3 5 9" xfId="25989"/>
    <cellStyle name="Normal 3 3 2 3 6" xfId="25990"/>
    <cellStyle name="Normal 3 3 2 3 6 2" xfId="25991"/>
    <cellStyle name="Normal 3 3 2 3 6 2 2" xfId="25992"/>
    <cellStyle name="Normal 3 3 2 3 6 2 2 2" xfId="25993"/>
    <cellStyle name="Normal 3 3 2 3 6 2 2 3" xfId="25994"/>
    <cellStyle name="Normal 3 3 2 3 6 2 3" xfId="25995"/>
    <cellStyle name="Normal 3 3 2 3 6 2 3 2" xfId="25996"/>
    <cellStyle name="Normal 3 3 2 3 6 2 3 3" xfId="25997"/>
    <cellStyle name="Normal 3 3 2 3 6 2 4" xfId="25998"/>
    <cellStyle name="Normal 3 3 2 3 6 2 5" xfId="25999"/>
    <cellStyle name="Normal 3 3 2 3 6 3" xfId="26000"/>
    <cellStyle name="Normal 3 3 2 3 6 3 2" xfId="26001"/>
    <cellStyle name="Normal 3 3 2 3 6 3 2 2" xfId="26002"/>
    <cellStyle name="Normal 3 3 2 3 6 3 2 3" xfId="26003"/>
    <cellStyle name="Normal 3 3 2 3 6 3 3" xfId="26004"/>
    <cellStyle name="Normal 3 3 2 3 6 3 3 2" xfId="26005"/>
    <cellStyle name="Normal 3 3 2 3 6 3 3 3" xfId="26006"/>
    <cellStyle name="Normal 3 3 2 3 6 3 4" xfId="26007"/>
    <cellStyle name="Normal 3 3 2 3 6 3 5" xfId="26008"/>
    <cellStyle name="Normal 3 3 2 3 6 4" xfId="26009"/>
    <cellStyle name="Normal 3 3 2 3 6 4 2" xfId="26010"/>
    <cellStyle name="Normal 3 3 2 3 6 4 2 2" xfId="26011"/>
    <cellStyle name="Normal 3 3 2 3 6 4 2 3" xfId="26012"/>
    <cellStyle name="Normal 3 3 2 3 6 4 3" xfId="26013"/>
    <cellStyle name="Normal 3 3 2 3 6 4 3 2" xfId="26014"/>
    <cellStyle name="Normal 3 3 2 3 6 4 3 3" xfId="26015"/>
    <cellStyle name="Normal 3 3 2 3 6 4 4" xfId="26016"/>
    <cellStyle name="Normal 3 3 2 3 6 4 5" xfId="26017"/>
    <cellStyle name="Normal 3 3 2 3 6 5" xfId="26018"/>
    <cellStyle name="Normal 3 3 2 3 6 5 2" xfId="26019"/>
    <cellStyle name="Normal 3 3 2 3 6 5 2 2" xfId="26020"/>
    <cellStyle name="Normal 3 3 2 3 6 5 2 3" xfId="26021"/>
    <cellStyle name="Normal 3 3 2 3 6 5 3" xfId="26022"/>
    <cellStyle name="Normal 3 3 2 3 6 5 3 2" xfId="26023"/>
    <cellStyle name="Normal 3 3 2 3 6 5 3 3" xfId="26024"/>
    <cellStyle name="Normal 3 3 2 3 6 5 4" xfId="26025"/>
    <cellStyle name="Normal 3 3 2 3 6 5 5" xfId="26026"/>
    <cellStyle name="Normal 3 3 2 3 6 6" xfId="26027"/>
    <cellStyle name="Normal 3 3 2 3 6 6 2" xfId="26028"/>
    <cellStyle name="Normal 3 3 2 3 6 6 3" xfId="26029"/>
    <cellStyle name="Normal 3 3 2 3 6 7" xfId="26030"/>
    <cellStyle name="Normal 3 3 2 3 6 7 2" xfId="26031"/>
    <cellStyle name="Normal 3 3 2 3 6 7 3" xfId="26032"/>
    <cellStyle name="Normal 3 3 2 3 6 8" xfId="26033"/>
    <cellStyle name="Normal 3 3 2 3 6 9" xfId="26034"/>
    <cellStyle name="Normal 3 3 2 3 7" xfId="26035"/>
    <cellStyle name="Normal 3 3 2 3 7 2" xfId="26036"/>
    <cellStyle name="Normal 3 3 2 3 7 2 2" xfId="26037"/>
    <cellStyle name="Normal 3 3 2 3 7 2 2 2" xfId="26038"/>
    <cellStyle name="Normal 3 3 2 3 7 2 2 3" xfId="26039"/>
    <cellStyle name="Normal 3 3 2 3 7 2 3" xfId="26040"/>
    <cellStyle name="Normal 3 3 2 3 7 2 3 2" xfId="26041"/>
    <cellStyle name="Normal 3 3 2 3 7 2 3 3" xfId="26042"/>
    <cellStyle name="Normal 3 3 2 3 7 2 4" xfId="26043"/>
    <cellStyle name="Normal 3 3 2 3 7 2 5" xfId="26044"/>
    <cellStyle name="Normal 3 3 2 3 7 3" xfId="26045"/>
    <cellStyle name="Normal 3 3 2 3 7 3 2" xfId="26046"/>
    <cellStyle name="Normal 3 3 2 3 7 3 2 2" xfId="26047"/>
    <cellStyle name="Normal 3 3 2 3 7 3 2 3" xfId="26048"/>
    <cellStyle name="Normal 3 3 2 3 7 3 3" xfId="26049"/>
    <cellStyle name="Normal 3 3 2 3 7 3 3 2" xfId="26050"/>
    <cellStyle name="Normal 3 3 2 3 7 3 3 3" xfId="26051"/>
    <cellStyle name="Normal 3 3 2 3 7 3 4" xfId="26052"/>
    <cellStyle name="Normal 3 3 2 3 7 3 5" xfId="26053"/>
    <cellStyle name="Normal 3 3 2 3 7 4" xfId="26054"/>
    <cellStyle name="Normal 3 3 2 3 7 4 2" xfId="26055"/>
    <cellStyle name="Normal 3 3 2 3 7 4 2 2" xfId="26056"/>
    <cellStyle name="Normal 3 3 2 3 7 4 2 3" xfId="26057"/>
    <cellStyle name="Normal 3 3 2 3 7 4 3" xfId="26058"/>
    <cellStyle name="Normal 3 3 2 3 7 4 3 2" xfId="26059"/>
    <cellStyle name="Normal 3 3 2 3 7 4 3 3" xfId="26060"/>
    <cellStyle name="Normal 3 3 2 3 7 4 4" xfId="26061"/>
    <cellStyle name="Normal 3 3 2 3 7 4 5" xfId="26062"/>
    <cellStyle name="Normal 3 3 2 3 7 5" xfId="26063"/>
    <cellStyle name="Normal 3 3 2 3 7 5 2" xfId="26064"/>
    <cellStyle name="Normal 3 3 2 3 7 5 2 2" xfId="26065"/>
    <cellStyle name="Normal 3 3 2 3 7 5 2 3" xfId="26066"/>
    <cellStyle name="Normal 3 3 2 3 7 5 3" xfId="26067"/>
    <cellStyle name="Normal 3 3 2 3 7 5 3 2" xfId="26068"/>
    <cellStyle name="Normal 3 3 2 3 7 5 3 3" xfId="26069"/>
    <cellStyle name="Normal 3 3 2 3 7 5 4" xfId="26070"/>
    <cellStyle name="Normal 3 3 2 3 7 5 5" xfId="26071"/>
    <cellStyle name="Normal 3 3 2 3 7 6" xfId="26072"/>
    <cellStyle name="Normal 3 3 2 3 7 6 2" xfId="26073"/>
    <cellStyle name="Normal 3 3 2 3 7 6 3" xfId="26074"/>
    <cellStyle name="Normal 3 3 2 3 7 7" xfId="26075"/>
    <cellStyle name="Normal 3 3 2 3 7 7 2" xfId="26076"/>
    <cellStyle name="Normal 3 3 2 3 7 7 3" xfId="26077"/>
    <cellStyle name="Normal 3 3 2 3 7 8" xfId="26078"/>
    <cellStyle name="Normal 3 3 2 3 7 9" xfId="26079"/>
    <cellStyle name="Normal 3 3 2 3 8" xfId="26080"/>
    <cellStyle name="Normal 3 3 2 3 8 2" xfId="26081"/>
    <cellStyle name="Normal 3 3 2 3 8 2 2" xfId="26082"/>
    <cellStyle name="Normal 3 3 2 3 8 2 3" xfId="26083"/>
    <cellStyle name="Normal 3 3 2 3 8 3" xfId="26084"/>
    <cellStyle name="Normal 3 3 2 3 8 3 2" xfId="26085"/>
    <cellStyle name="Normal 3 3 2 3 8 3 3" xfId="26086"/>
    <cellStyle name="Normal 3 3 2 3 8 4" xfId="26087"/>
    <cellStyle name="Normal 3 3 2 3 8 5" xfId="26088"/>
    <cellStyle name="Normal 3 3 2 3 9" xfId="26089"/>
    <cellStyle name="Normal 3 3 2 3 9 2" xfId="26090"/>
    <cellStyle name="Normal 3 3 2 3 9 2 2" xfId="26091"/>
    <cellStyle name="Normal 3 3 2 3 9 2 3" xfId="26092"/>
    <cellStyle name="Normal 3 3 2 3 9 3" xfId="26093"/>
    <cellStyle name="Normal 3 3 2 3 9 3 2" xfId="26094"/>
    <cellStyle name="Normal 3 3 2 3 9 3 3" xfId="26095"/>
    <cellStyle name="Normal 3 3 2 3 9 4" xfId="26096"/>
    <cellStyle name="Normal 3 3 2 3 9 5" xfId="26097"/>
    <cellStyle name="Normal 3 3 2 4" xfId="26098"/>
    <cellStyle name="Normal 3 3 2 4 10" xfId="26099"/>
    <cellStyle name="Normal 3 3 2 4 10 2" xfId="26100"/>
    <cellStyle name="Normal 3 3 2 4 10 2 2" xfId="26101"/>
    <cellStyle name="Normal 3 3 2 4 10 2 3" xfId="26102"/>
    <cellStyle name="Normal 3 3 2 4 10 3" xfId="26103"/>
    <cellStyle name="Normal 3 3 2 4 10 3 2" xfId="26104"/>
    <cellStyle name="Normal 3 3 2 4 10 3 3" xfId="26105"/>
    <cellStyle name="Normal 3 3 2 4 10 4" xfId="26106"/>
    <cellStyle name="Normal 3 3 2 4 10 5" xfId="26107"/>
    <cellStyle name="Normal 3 3 2 4 11" xfId="26108"/>
    <cellStyle name="Normal 3 3 2 4 11 2" xfId="26109"/>
    <cellStyle name="Normal 3 3 2 4 11 2 2" xfId="26110"/>
    <cellStyle name="Normal 3 3 2 4 11 2 3" xfId="26111"/>
    <cellStyle name="Normal 3 3 2 4 11 3" xfId="26112"/>
    <cellStyle name="Normal 3 3 2 4 11 3 2" xfId="26113"/>
    <cellStyle name="Normal 3 3 2 4 11 3 3" xfId="26114"/>
    <cellStyle name="Normal 3 3 2 4 11 4" xfId="26115"/>
    <cellStyle name="Normal 3 3 2 4 11 5" xfId="26116"/>
    <cellStyle name="Normal 3 3 2 4 12" xfId="26117"/>
    <cellStyle name="Normal 3 3 2 4 12 2" xfId="26118"/>
    <cellStyle name="Normal 3 3 2 4 12 3" xfId="26119"/>
    <cellStyle name="Normal 3 3 2 4 13" xfId="26120"/>
    <cellStyle name="Normal 3 3 2 4 13 2" xfId="26121"/>
    <cellStyle name="Normal 3 3 2 4 13 3" xfId="26122"/>
    <cellStyle name="Normal 3 3 2 4 14" xfId="26123"/>
    <cellStyle name="Normal 3 3 2 4 14 2" xfId="26124"/>
    <cellStyle name="Normal 3 3 2 4 14 3" xfId="26125"/>
    <cellStyle name="Normal 3 3 2 4 15" xfId="26126"/>
    <cellStyle name="Normal 3 3 2 4 16" xfId="26127"/>
    <cellStyle name="Normal 3 3 2 4 2" xfId="26128"/>
    <cellStyle name="Normal 3 3 2 4 2 2" xfId="26129"/>
    <cellStyle name="Normal 3 3 2 4 2 2 2" xfId="26130"/>
    <cellStyle name="Normal 3 3 2 4 2 2 2 2" xfId="26131"/>
    <cellStyle name="Normal 3 3 2 4 2 2 2 3" xfId="26132"/>
    <cellStyle name="Normal 3 3 2 4 2 2 3" xfId="26133"/>
    <cellStyle name="Normal 3 3 2 4 2 2 3 2" xfId="26134"/>
    <cellStyle name="Normal 3 3 2 4 2 2 3 3" xfId="26135"/>
    <cellStyle name="Normal 3 3 2 4 2 2 4" xfId="26136"/>
    <cellStyle name="Normal 3 3 2 4 2 2 5" xfId="26137"/>
    <cellStyle name="Normal 3 3 2 4 2 3" xfId="26138"/>
    <cellStyle name="Normal 3 3 2 4 2 3 2" xfId="26139"/>
    <cellStyle name="Normal 3 3 2 4 2 3 2 2" xfId="26140"/>
    <cellStyle name="Normal 3 3 2 4 2 3 2 3" xfId="26141"/>
    <cellStyle name="Normal 3 3 2 4 2 3 3" xfId="26142"/>
    <cellStyle name="Normal 3 3 2 4 2 3 3 2" xfId="26143"/>
    <cellStyle name="Normal 3 3 2 4 2 3 3 3" xfId="26144"/>
    <cellStyle name="Normal 3 3 2 4 2 3 4" xfId="26145"/>
    <cellStyle name="Normal 3 3 2 4 2 3 5" xfId="26146"/>
    <cellStyle name="Normal 3 3 2 4 2 4" xfId="26147"/>
    <cellStyle name="Normal 3 3 2 4 2 4 2" xfId="26148"/>
    <cellStyle name="Normal 3 3 2 4 2 4 2 2" xfId="26149"/>
    <cellStyle name="Normal 3 3 2 4 2 4 2 3" xfId="26150"/>
    <cellStyle name="Normal 3 3 2 4 2 4 3" xfId="26151"/>
    <cellStyle name="Normal 3 3 2 4 2 4 3 2" xfId="26152"/>
    <cellStyle name="Normal 3 3 2 4 2 4 3 3" xfId="26153"/>
    <cellStyle name="Normal 3 3 2 4 2 4 4" xfId="26154"/>
    <cellStyle name="Normal 3 3 2 4 2 4 5" xfId="26155"/>
    <cellStyle name="Normal 3 3 2 4 2 5" xfId="26156"/>
    <cellStyle name="Normal 3 3 2 4 2 5 2" xfId="26157"/>
    <cellStyle name="Normal 3 3 2 4 2 5 2 2" xfId="26158"/>
    <cellStyle name="Normal 3 3 2 4 2 5 2 3" xfId="26159"/>
    <cellStyle name="Normal 3 3 2 4 2 5 3" xfId="26160"/>
    <cellStyle name="Normal 3 3 2 4 2 5 3 2" xfId="26161"/>
    <cellStyle name="Normal 3 3 2 4 2 5 3 3" xfId="26162"/>
    <cellStyle name="Normal 3 3 2 4 2 5 4" xfId="26163"/>
    <cellStyle name="Normal 3 3 2 4 2 5 5" xfId="26164"/>
    <cellStyle name="Normal 3 3 2 4 2 6" xfId="26165"/>
    <cellStyle name="Normal 3 3 2 4 2 6 2" xfId="26166"/>
    <cellStyle name="Normal 3 3 2 4 2 6 3" xfId="26167"/>
    <cellStyle name="Normal 3 3 2 4 2 7" xfId="26168"/>
    <cellStyle name="Normal 3 3 2 4 2 7 2" xfId="26169"/>
    <cellStyle name="Normal 3 3 2 4 2 7 3" xfId="26170"/>
    <cellStyle name="Normal 3 3 2 4 2 8" xfId="26171"/>
    <cellStyle name="Normal 3 3 2 4 2 9" xfId="26172"/>
    <cellStyle name="Normal 3 3 2 4 3" xfId="26173"/>
    <cellStyle name="Normal 3 3 2 4 3 2" xfId="26174"/>
    <cellStyle name="Normal 3 3 2 4 3 2 2" xfId="26175"/>
    <cellStyle name="Normal 3 3 2 4 3 2 2 2" xfId="26176"/>
    <cellStyle name="Normal 3 3 2 4 3 2 2 3" xfId="26177"/>
    <cellStyle name="Normal 3 3 2 4 3 2 3" xfId="26178"/>
    <cellStyle name="Normal 3 3 2 4 3 2 3 2" xfId="26179"/>
    <cellStyle name="Normal 3 3 2 4 3 2 3 3" xfId="26180"/>
    <cellStyle name="Normal 3 3 2 4 3 2 4" xfId="26181"/>
    <cellStyle name="Normal 3 3 2 4 3 2 5" xfId="26182"/>
    <cellStyle name="Normal 3 3 2 4 3 3" xfId="26183"/>
    <cellStyle name="Normal 3 3 2 4 3 3 2" xfId="26184"/>
    <cellStyle name="Normal 3 3 2 4 3 3 2 2" xfId="26185"/>
    <cellStyle name="Normal 3 3 2 4 3 3 2 3" xfId="26186"/>
    <cellStyle name="Normal 3 3 2 4 3 3 3" xfId="26187"/>
    <cellStyle name="Normal 3 3 2 4 3 3 3 2" xfId="26188"/>
    <cellStyle name="Normal 3 3 2 4 3 3 3 3" xfId="26189"/>
    <cellStyle name="Normal 3 3 2 4 3 3 4" xfId="26190"/>
    <cellStyle name="Normal 3 3 2 4 3 3 5" xfId="26191"/>
    <cellStyle name="Normal 3 3 2 4 3 4" xfId="26192"/>
    <cellStyle name="Normal 3 3 2 4 3 4 2" xfId="26193"/>
    <cellStyle name="Normal 3 3 2 4 3 4 2 2" xfId="26194"/>
    <cellStyle name="Normal 3 3 2 4 3 4 2 3" xfId="26195"/>
    <cellStyle name="Normal 3 3 2 4 3 4 3" xfId="26196"/>
    <cellStyle name="Normal 3 3 2 4 3 4 3 2" xfId="26197"/>
    <cellStyle name="Normal 3 3 2 4 3 4 3 3" xfId="26198"/>
    <cellStyle name="Normal 3 3 2 4 3 4 4" xfId="26199"/>
    <cellStyle name="Normal 3 3 2 4 3 4 5" xfId="26200"/>
    <cellStyle name="Normal 3 3 2 4 3 5" xfId="26201"/>
    <cellStyle name="Normal 3 3 2 4 3 5 2" xfId="26202"/>
    <cellStyle name="Normal 3 3 2 4 3 5 2 2" xfId="26203"/>
    <cellStyle name="Normal 3 3 2 4 3 5 2 3" xfId="26204"/>
    <cellStyle name="Normal 3 3 2 4 3 5 3" xfId="26205"/>
    <cellStyle name="Normal 3 3 2 4 3 5 3 2" xfId="26206"/>
    <cellStyle name="Normal 3 3 2 4 3 5 3 3" xfId="26207"/>
    <cellStyle name="Normal 3 3 2 4 3 5 4" xfId="26208"/>
    <cellStyle name="Normal 3 3 2 4 3 5 5" xfId="26209"/>
    <cellStyle name="Normal 3 3 2 4 3 6" xfId="26210"/>
    <cellStyle name="Normal 3 3 2 4 3 6 2" xfId="26211"/>
    <cellStyle name="Normal 3 3 2 4 3 6 3" xfId="26212"/>
    <cellStyle name="Normal 3 3 2 4 3 7" xfId="26213"/>
    <cellStyle name="Normal 3 3 2 4 3 7 2" xfId="26214"/>
    <cellStyle name="Normal 3 3 2 4 3 7 3" xfId="26215"/>
    <cellStyle name="Normal 3 3 2 4 3 8" xfId="26216"/>
    <cellStyle name="Normal 3 3 2 4 3 9" xfId="26217"/>
    <cellStyle name="Normal 3 3 2 4 4" xfId="26218"/>
    <cellStyle name="Normal 3 3 2 4 4 2" xfId="26219"/>
    <cellStyle name="Normal 3 3 2 4 4 2 2" xfId="26220"/>
    <cellStyle name="Normal 3 3 2 4 4 2 2 2" xfId="26221"/>
    <cellStyle name="Normal 3 3 2 4 4 2 2 3" xfId="26222"/>
    <cellStyle name="Normal 3 3 2 4 4 2 3" xfId="26223"/>
    <cellStyle name="Normal 3 3 2 4 4 2 3 2" xfId="26224"/>
    <cellStyle name="Normal 3 3 2 4 4 2 3 3" xfId="26225"/>
    <cellStyle name="Normal 3 3 2 4 4 2 4" xfId="26226"/>
    <cellStyle name="Normal 3 3 2 4 4 2 5" xfId="26227"/>
    <cellStyle name="Normal 3 3 2 4 4 3" xfId="26228"/>
    <cellStyle name="Normal 3 3 2 4 4 3 2" xfId="26229"/>
    <cellStyle name="Normal 3 3 2 4 4 3 2 2" xfId="26230"/>
    <cellStyle name="Normal 3 3 2 4 4 3 2 3" xfId="26231"/>
    <cellStyle name="Normal 3 3 2 4 4 3 3" xfId="26232"/>
    <cellStyle name="Normal 3 3 2 4 4 3 3 2" xfId="26233"/>
    <cellStyle name="Normal 3 3 2 4 4 3 3 3" xfId="26234"/>
    <cellStyle name="Normal 3 3 2 4 4 3 4" xfId="26235"/>
    <cellStyle name="Normal 3 3 2 4 4 3 5" xfId="26236"/>
    <cellStyle name="Normal 3 3 2 4 4 4" xfId="26237"/>
    <cellStyle name="Normal 3 3 2 4 4 4 2" xfId="26238"/>
    <cellStyle name="Normal 3 3 2 4 4 4 2 2" xfId="26239"/>
    <cellStyle name="Normal 3 3 2 4 4 4 2 3" xfId="26240"/>
    <cellStyle name="Normal 3 3 2 4 4 4 3" xfId="26241"/>
    <cellStyle name="Normal 3 3 2 4 4 4 3 2" xfId="26242"/>
    <cellStyle name="Normal 3 3 2 4 4 4 3 3" xfId="26243"/>
    <cellStyle name="Normal 3 3 2 4 4 4 4" xfId="26244"/>
    <cellStyle name="Normal 3 3 2 4 4 4 5" xfId="26245"/>
    <cellStyle name="Normal 3 3 2 4 4 5" xfId="26246"/>
    <cellStyle name="Normal 3 3 2 4 4 5 2" xfId="26247"/>
    <cellStyle name="Normal 3 3 2 4 4 5 2 2" xfId="26248"/>
    <cellStyle name="Normal 3 3 2 4 4 5 2 3" xfId="26249"/>
    <cellStyle name="Normal 3 3 2 4 4 5 3" xfId="26250"/>
    <cellStyle name="Normal 3 3 2 4 4 5 3 2" xfId="26251"/>
    <cellStyle name="Normal 3 3 2 4 4 5 3 3" xfId="26252"/>
    <cellStyle name="Normal 3 3 2 4 4 5 4" xfId="26253"/>
    <cellStyle name="Normal 3 3 2 4 4 5 5" xfId="26254"/>
    <cellStyle name="Normal 3 3 2 4 4 6" xfId="26255"/>
    <cellStyle name="Normal 3 3 2 4 4 6 2" xfId="26256"/>
    <cellStyle name="Normal 3 3 2 4 4 6 3" xfId="26257"/>
    <cellStyle name="Normal 3 3 2 4 4 7" xfId="26258"/>
    <cellStyle name="Normal 3 3 2 4 4 7 2" xfId="26259"/>
    <cellStyle name="Normal 3 3 2 4 4 7 3" xfId="26260"/>
    <cellStyle name="Normal 3 3 2 4 4 8" xfId="26261"/>
    <cellStyle name="Normal 3 3 2 4 4 9" xfId="26262"/>
    <cellStyle name="Normal 3 3 2 4 5" xfId="26263"/>
    <cellStyle name="Normal 3 3 2 4 5 2" xfId="26264"/>
    <cellStyle name="Normal 3 3 2 4 5 2 2" xfId="26265"/>
    <cellStyle name="Normal 3 3 2 4 5 2 2 2" xfId="26266"/>
    <cellStyle name="Normal 3 3 2 4 5 2 2 3" xfId="26267"/>
    <cellStyle name="Normal 3 3 2 4 5 2 3" xfId="26268"/>
    <cellStyle name="Normal 3 3 2 4 5 2 3 2" xfId="26269"/>
    <cellStyle name="Normal 3 3 2 4 5 2 3 3" xfId="26270"/>
    <cellStyle name="Normal 3 3 2 4 5 2 4" xfId="26271"/>
    <cellStyle name="Normal 3 3 2 4 5 2 5" xfId="26272"/>
    <cellStyle name="Normal 3 3 2 4 5 3" xfId="26273"/>
    <cellStyle name="Normal 3 3 2 4 5 3 2" xfId="26274"/>
    <cellStyle name="Normal 3 3 2 4 5 3 2 2" xfId="26275"/>
    <cellStyle name="Normal 3 3 2 4 5 3 2 3" xfId="26276"/>
    <cellStyle name="Normal 3 3 2 4 5 3 3" xfId="26277"/>
    <cellStyle name="Normal 3 3 2 4 5 3 3 2" xfId="26278"/>
    <cellStyle name="Normal 3 3 2 4 5 3 3 3" xfId="26279"/>
    <cellStyle name="Normal 3 3 2 4 5 3 4" xfId="26280"/>
    <cellStyle name="Normal 3 3 2 4 5 3 5" xfId="26281"/>
    <cellStyle name="Normal 3 3 2 4 5 4" xfId="26282"/>
    <cellStyle name="Normal 3 3 2 4 5 4 2" xfId="26283"/>
    <cellStyle name="Normal 3 3 2 4 5 4 2 2" xfId="26284"/>
    <cellStyle name="Normal 3 3 2 4 5 4 2 3" xfId="26285"/>
    <cellStyle name="Normal 3 3 2 4 5 4 3" xfId="26286"/>
    <cellStyle name="Normal 3 3 2 4 5 4 3 2" xfId="26287"/>
    <cellStyle name="Normal 3 3 2 4 5 4 3 3" xfId="26288"/>
    <cellStyle name="Normal 3 3 2 4 5 4 4" xfId="26289"/>
    <cellStyle name="Normal 3 3 2 4 5 4 5" xfId="26290"/>
    <cellStyle name="Normal 3 3 2 4 5 5" xfId="26291"/>
    <cellStyle name="Normal 3 3 2 4 5 5 2" xfId="26292"/>
    <cellStyle name="Normal 3 3 2 4 5 5 2 2" xfId="26293"/>
    <cellStyle name="Normal 3 3 2 4 5 5 2 3" xfId="26294"/>
    <cellStyle name="Normal 3 3 2 4 5 5 3" xfId="26295"/>
    <cellStyle name="Normal 3 3 2 4 5 5 3 2" xfId="26296"/>
    <cellStyle name="Normal 3 3 2 4 5 5 3 3" xfId="26297"/>
    <cellStyle name="Normal 3 3 2 4 5 5 4" xfId="26298"/>
    <cellStyle name="Normal 3 3 2 4 5 5 5" xfId="26299"/>
    <cellStyle name="Normal 3 3 2 4 5 6" xfId="26300"/>
    <cellStyle name="Normal 3 3 2 4 5 6 2" xfId="26301"/>
    <cellStyle name="Normal 3 3 2 4 5 6 3" xfId="26302"/>
    <cellStyle name="Normal 3 3 2 4 5 7" xfId="26303"/>
    <cellStyle name="Normal 3 3 2 4 5 7 2" xfId="26304"/>
    <cellStyle name="Normal 3 3 2 4 5 7 3" xfId="26305"/>
    <cellStyle name="Normal 3 3 2 4 5 8" xfId="26306"/>
    <cellStyle name="Normal 3 3 2 4 5 9" xfId="26307"/>
    <cellStyle name="Normal 3 3 2 4 6" xfId="26308"/>
    <cellStyle name="Normal 3 3 2 4 6 2" xfId="26309"/>
    <cellStyle name="Normal 3 3 2 4 6 2 2" xfId="26310"/>
    <cellStyle name="Normal 3 3 2 4 6 2 2 2" xfId="26311"/>
    <cellStyle name="Normal 3 3 2 4 6 2 2 3" xfId="26312"/>
    <cellStyle name="Normal 3 3 2 4 6 2 3" xfId="26313"/>
    <cellStyle name="Normal 3 3 2 4 6 2 3 2" xfId="26314"/>
    <cellStyle name="Normal 3 3 2 4 6 2 3 3" xfId="26315"/>
    <cellStyle name="Normal 3 3 2 4 6 2 4" xfId="26316"/>
    <cellStyle name="Normal 3 3 2 4 6 2 5" xfId="26317"/>
    <cellStyle name="Normal 3 3 2 4 6 3" xfId="26318"/>
    <cellStyle name="Normal 3 3 2 4 6 3 2" xfId="26319"/>
    <cellStyle name="Normal 3 3 2 4 6 3 2 2" xfId="26320"/>
    <cellStyle name="Normal 3 3 2 4 6 3 2 3" xfId="26321"/>
    <cellStyle name="Normal 3 3 2 4 6 3 3" xfId="26322"/>
    <cellStyle name="Normal 3 3 2 4 6 3 3 2" xfId="26323"/>
    <cellStyle name="Normal 3 3 2 4 6 3 3 3" xfId="26324"/>
    <cellStyle name="Normal 3 3 2 4 6 3 4" xfId="26325"/>
    <cellStyle name="Normal 3 3 2 4 6 3 5" xfId="26326"/>
    <cellStyle name="Normal 3 3 2 4 6 4" xfId="26327"/>
    <cellStyle name="Normal 3 3 2 4 6 4 2" xfId="26328"/>
    <cellStyle name="Normal 3 3 2 4 6 4 2 2" xfId="26329"/>
    <cellStyle name="Normal 3 3 2 4 6 4 2 3" xfId="26330"/>
    <cellStyle name="Normal 3 3 2 4 6 4 3" xfId="26331"/>
    <cellStyle name="Normal 3 3 2 4 6 4 3 2" xfId="26332"/>
    <cellStyle name="Normal 3 3 2 4 6 4 3 3" xfId="26333"/>
    <cellStyle name="Normal 3 3 2 4 6 4 4" xfId="26334"/>
    <cellStyle name="Normal 3 3 2 4 6 4 5" xfId="26335"/>
    <cellStyle name="Normal 3 3 2 4 6 5" xfId="26336"/>
    <cellStyle name="Normal 3 3 2 4 6 5 2" xfId="26337"/>
    <cellStyle name="Normal 3 3 2 4 6 5 2 2" xfId="26338"/>
    <cellStyle name="Normal 3 3 2 4 6 5 2 3" xfId="26339"/>
    <cellStyle name="Normal 3 3 2 4 6 5 3" xfId="26340"/>
    <cellStyle name="Normal 3 3 2 4 6 5 3 2" xfId="26341"/>
    <cellStyle name="Normal 3 3 2 4 6 5 3 3" xfId="26342"/>
    <cellStyle name="Normal 3 3 2 4 6 5 4" xfId="26343"/>
    <cellStyle name="Normal 3 3 2 4 6 5 5" xfId="26344"/>
    <cellStyle name="Normal 3 3 2 4 6 6" xfId="26345"/>
    <cellStyle name="Normal 3 3 2 4 6 6 2" xfId="26346"/>
    <cellStyle name="Normal 3 3 2 4 6 6 3" xfId="26347"/>
    <cellStyle name="Normal 3 3 2 4 6 7" xfId="26348"/>
    <cellStyle name="Normal 3 3 2 4 6 7 2" xfId="26349"/>
    <cellStyle name="Normal 3 3 2 4 6 7 3" xfId="26350"/>
    <cellStyle name="Normal 3 3 2 4 6 8" xfId="26351"/>
    <cellStyle name="Normal 3 3 2 4 6 9" xfId="26352"/>
    <cellStyle name="Normal 3 3 2 4 7" xfId="26353"/>
    <cellStyle name="Normal 3 3 2 4 7 2" xfId="26354"/>
    <cellStyle name="Normal 3 3 2 4 7 2 2" xfId="26355"/>
    <cellStyle name="Normal 3 3 2 4 7 2 2 2" xfId="26356"/>
    <cellStyle name="Normal 3 3 2 4 7 2 2 3" xfId="26357"/>
    <cellStyle name="Normal 3 3 2 4 7 2 3" xfId="26358"/>
    <cellStyle name="Normal 3 3 2 4 7 2 3 2" xfId="26359"/>
    <cellStyle name="Normal 3 3 2 4 7 2 3 3" xfId="26360"/>
    <cellStyle name="Normal 3 3 2 4 7 2 4" xfId="26361"/>
    <cellStyle name="Normal 3 3 2 4 7 2 5" xfId="26362"/>
    <cellStyle name="Normal 3 3 2 4 7 3" xfId="26363"/>
    <cellStyle name="Normal 3 3 2 4 7 3 2" xfId="26364"/>
    <cellStyle name="Normal 3 3 2 4 7 3 2 2" xfId="26365"/>
    <cellStyle name="Normal 3 3 2 4 7 3 2 3" xfId="26366"/>
    <cellStyle name="Normal 3 3 2 4 7 3 3" xfId="26367"/>
    <cellStyle name="Normal 3 3 2 4 7 3 3 2" xfId="26368"/>
    <cellStyle name="Normal 3 3 2 4 7 3 3 3" xfId="26369"/>
    <cellStyle name="Normal 3 3 2 4 7 3 4" xfId="26370"/>
    <cellStyle name="Normal 3 3 2 4 7 3 5" xfId="26371"/>
    <cellStyle name="Normal 3 3 2 4 7 4" xfId="26372"/>
    <cellStyle name="Normal 3 3 2 4 7 4 2" xfId="26373"/>
    <cellStyle name="Normal 3 3 2 4 7 4 2 2" xfId="26374"/>
    <cellStyle name="Normal 3 3 2 4 7 4 2 3" xfId="26375"/>
    <cellStyle name="Normal 3 3 2 4 7 4 3" xfId="26376"/>
    <cellStyle name="Normal 3 3 2 4 7 4 3 2" xfId="26377"/>
    <cellStyle name="Normal 3 3 2 4 7 4 3 3" xfId="26378"/>
    <cellStyle name="Normal 3 3 2 4 7 4 4" xfId="26379"/>
    <cellStyle name="Normal 3 3 2 4 7 4 5" xfId="26380"/>
    <cellStyle name="Normal 3 3 2 4 7 5" xfId="26381"/>
    <cellStyle name="Normal 3 3 2 4 7 5 2" xfId="26382"/>
    <cellStyle name="Normal 3 3 2 4 7 5 2 2" xfId="26383"/>
    <cellStyle name="Normal 3 3 2 4 7 5 2 3" xfId="26384"/>
    <cellStyle name="Normal 3 3 2 4 7 5 3" xfId="26385"/>
    <cellStyle name="Normal 3 3 2 4 7 5 3 2" xfId="26386"/>
    <cellStyle name="Normal 3 3 2 4 7 5 3 3" xfId="26387"/>
    <cellStyle name="Normal 3 3 2 4 7 5 4" xfId="26388"/>
    <cellStyle name="Normal 3 3 2 4 7 5 5" xfId="26389"/>
    <cellStyle name="Normal 3 3 2 4 7 6" xfId="26390"/>
    <cellStyle name="Normal 3 3 2 4 7 6 2" xfId="26391"/>
    <cellStyle name="Normal 3 3 2 4 7 6 3" xfId="26392"/>
    <cellStyle name="Normal 3 3 2 4 7 7" xfId="26393"/>
    <cellStyle name="Normal 3 3 2 4 7 7 2" xfId="26394"/>
    <cellStyle name="Normal 3 3 2 4 7 7 3" xfId="26395"/>
    <cellStyle name="Normal 3 3 2 4 7 8" xfId="26396"/>
    <cellStyle name="Normal 3 3 2 4 7 9" xfId="26397"/>
    <cellStyle name="Normal 3 3 2 4 8" xfId="26398"/>
    <cellStyle name="Normal 3 3 2 4 8 2" xfId="26399"/>
    <cellStyle name="Normal 3 3 2 4 8 2 2" xfId="26400"/>
    <cellStyle name="Normal 3 3 2 4 8 2 3" xfId="26401"/>
    <cellStyle name="Normal 3 3 2 4 8 3" xfId="26402"/>
    <cellStyle name="Normal 3 3 2 4 8 3 2" xfId="26403"/>
    <cellStyle name="Normal 3 3 2 4 8 3 3" xfId="26404"/>
    <cellStyle name="Normal 3 3 2 4 8 4" xfId="26405"/>
    <cellStyle name="Normal 3 3 2 4 8 5" xfId="26406"/>
    <cellStyle name="Normal 3 3 2 4 9" xfId="26407"/>
    <cellStyle name="Normal 3 3 2 4 9 2" xfId="26408"/>
    <cellStyle name="Normal 3 3 2 4 9 2 2" xfId="26409"/>
    <cellStyle name="Normal 3 3 2 4 9 2 3" xfId="26410"/>
    <cellStyle name="Normal 3 3 2 4 9 3" xfId="26411"/>
    <cellStyle name="Normal 3 3 2 4 9 3 2" xfId="26412"/>
    <cellStyle name="Normal 3 3 2 4 9 3 3" xfId="26413"/>
    <cellStyle name="Normal 3 3 2 4 9 4" xfId="26414"/>
    <cellStyle name="Normal 3 3 2 4 9 5" xfId="26415"/>
    <cellStyle name="Normal 3 3 2 5" xfId="26416"/>
    <cellStyle name="Normal 3 3 2 5 2" xfId="26417"/>
    <cellStyle name="Normal 3 3 2 5 2 2" xfId="26418"/>
    <cellStyle name="Normal 3 3 2 5 2 2 2" xfId="26419"/>
    <cellStyle name="Normal 3 3 2 5 2 2 3" xfId="26420"/>
    <cellStyle name="Normal 3 3 2 5 2 3" xfId="26421"/>
    <cellStyle name="Normal 3 3 2 5 2 3 2" xfId="26422"/>
    <cellStyle name="Normal 3 3 2 5 2 3 3" xfId="26423"/>
    <cellStyle name="Normal 3 3 2 5 2 4" xfId="26424"/>
    <cellStyle name="Normal 3 3 2 5 2 5" xfId="26425"/>
    <cellStyle name="Normal 3 3 2 5 3" xfId="26426"/>
    <cellStyle name="Normal 3 3 2 5 3 2" xfId="26427"/>
    <cellStyle name="Normal 3 3 2 5 3 2 2" xfId="26428"/>
    <cellStyle name="Normal 3 3 2 5 3 2 3" xfId="26429"/>
    <cellStyle name="Normal 3 3 2 5 3 3" xfId="26430"/>
    <cellStyle name="Normal 3 3 2 5 3 3 2" xfId="26431"/>
    <cellStyle name="Normal 3 3 2 5 3 3 3" xfId="26432"/>
    <cellStyle name="Normal 3 3 2 5 3 4" xfId="26433"/>
    <cellStyle name="Normal 3 3 2 5 3 5" xfId="26434"/>
    <cellStyle name="Normal 3 3 2 5 4" xfId="26435"/>
    <cellStyle name="Normal 3 3 2 5 4 2" xfId="26436"/>
    <cellStyle name="Normal 3 3 2 5 4 2 2" xfId="26437"/>
    <cellStyle name="Normal 3 3 2 5 4 2 3" xfId="26438"/>
    <cellStyle name="Normal 3 3 2 5 4 3" xfId="26439"/>
    <cellStyle name="Normal 3 3 2 5 4 3 2" xfId="26440"/>
    <cellStyle name="Normal 3 3 2 5 4 3 3" xfId="26441"/>
    <cellStyle name="Normal 3 3 2 5 4 4" xfId="26442"/>
    <cellStyle name="Normal 3 3 2 5 4 5" xfId="26443"/>
    <cellStyle name="Normal 3 3 2 5 5" xfId="26444"/>
    <cellStyle name="Normal 3 3 2 5 5 2" xfId="26445"/>
    <cellStyle name="Normal 3 3 2 5 5 2 2" xfId="26446"/>
    <cellStyle name="Normal 3 3 2 5 5 2 3" xfId="26447"/>
    <cellStyle name="Normal 3 3 2 5 5 3" xfId="26448"/>
    <cellStyle name="Normal 3 3 2 5 5 3 2" xfId="26449"/>
    <cellStyle name="Normal 3 3 2 5 5 3 3" xfId="26450"/>
    <cellStyle name="Normal 3 3 2 5 5 4" xfId="26451"/>
    <cellStyle name="Normal 3 3 2 5 5 5" xfId="26452"/>
    <cellStyle name="Normal 3 3 2 5 6" xfId="26453"/>
    <cellStyle name="Normal 3 3 2 5 6 2" xfId="26454"/>
    <cellStyle name="Normal 3 3 2 5 6 3" xfId="26455"/>
    <cellStyle name="Normal 3 3 2 5 7" xfId="26456"/>
    <cellStyle name="Normal 3 3 2 5 7 2" xfId="26457"/>
    <cellStyle name="Normal 3 3 2 5 7 3" xfId="26458"/>
    <cellStyle name="Normal 3 3 2 5 8" xfId="26459"/>
    <cellStyle name="Normal 3 3 2 5 9" xfId="26460"/>
    <cellStyle name="Normal 3 3 2 6" xfId="26461"/>
    <cellStyle name="Normal 3 3 2 6 2" xfId="26462"/>
    <cellStyle name="Normal 3 3 2 6 2 2" xfId="26463"/>
    <cellStyle name="Normal 3 3 2 6 2 2 2" xfId="26464"/>
    <cellStyle name="Normal 3 3 2 6 2 2 3" xfId="26465"/>
    <cellStyle name="Normal 3 3 2 6 2 3" xfId="26466"/>
    <cellStyle name="Normal 3 3 2 6 2 3 2" xfId="26467"/>
    <cellStyle name="Normal 3 3 2 6 2 3 3" xfId="26468"/>
    <cellStyle name="Normal 3 3 2 6 2 4" xfId="26469"/>
    <cellStyle name="Normal 3 3 2 6 2 5" xfId="26470"/>
    <cellStyle name="Normal 3 3 2 6 3" xfId="26471"/>
    <cellStyle name="Normal 3 3 2 6 3 2" xfId="26472"/>
    <cellStyle name="Normal 3 3 2 6 3 2 2" xfId="26473"/>
    <cellStyle name="Normal 3 3 2 6 3 2 3" xfId="26474"/>
    <cellStyle name="Normal 3 3 2 6 3 3" xfId="26475"/>
    <cellStyle name="Normal 3 3 2 6 3 3 2" xfId="26476"/>
    <cellStyle name="Normal 3 3 2 6 3 3 3" xfId="26477"/>
    <cellStyle name="Normal 3 3 2 6 3 4" xfId="26478"/>
    <cellStyle name="Normal 3 3 2 6 3 5" xfId="26479"/>
    <cellStyle name="Normal 3 3 2 6 4" xfId="26480"/>
    <cellStyle name="Normal 3 3 2 6 4 2" xfId="26481"/>
    <cellStyle name="Normal 3 3 2 6 4 2 2" xfId="26482"/>
    <cellStyle name="Normal 3 3 2 6 4 2 3" xfId="26483"/>
    <cellStyle name="Normal 3 3 2 6 4 3" xfId="26484"/>
    <cellStyle name="Normal 3 3 2 6 4 3 2" xfId="26485"/>
    <cellStyle name="Normal 3 3 2 6 4 3 3" xfId="26486"/>
    <cellStyle name="Normal 3 3 2 6 4 4" xfId="26487"/>
    <cellStyle name="Normal 3 3 2 6 4 5" xfId="26488"/>
    <cellStyle name="Normal 3 3 2 6 5" xfId="26489"/>
    <cellStyle name="Normal 3 3 2 6 5 2" xfId="26490"/>
    <cellStyle name="Normal 3 3 2 6 5 2 2" xfId="26491"/>
    <cellStyle name="Normal 3 3 2 6 5 2 3" xfId="26492"/>
    <cellStyle name="Normal 3 3 2 6 5 3" xfId="26493"/>
    <cellStyle name="Normal 3 3 2 6 5 3 2" xfId="26494"/>
    <cellStyle name="Normal 3 3 2 6 5 3 3" xfId="26495"/>
    <cellStyle name="Normal 3 3 2 6 5 4" xfId="26496"/>
    <cellStyle name="Normal 3 3 2 6 5 5" xfId="26497"/>
    <cellStyle name="Normal 3 3 2 6 6" xfId="26498"/>
    <cellStyle name="Normal 3 3 2 6 6 2" xfId="26499"/>
    <cellStyle name="Normal 3 3 2 6 6 3" xfId="26500"/>
    <cellStyle name="Normal 3 3 2 6 7" xfId="26501"/>
    <cellStyle name="Normal 3 3 2 6 7 2" xfId="26502"/>
    <cellStyle name="Normal 3 3 2 6 7 3" xfId="26503"/>
    <cellStyle name="Normal 3 3 2 6 8" xfId="26504"/>
    <cellStyle name="Normal 3 3 2 6 9" xfId="26505"/>
    <cellStyle name="Normal 3 3 2 7" xfId="26506"/>
    <cellStyle name="Normal 3 3 2 7 2" xfId="26507"/>
    <cellStyle name="Normal 3 3 2 7 2 2" xfId="26508"/>
    <cellStyle name="Normal 3 3 2 7 2 2 2" xfId="26509"/>
    <cellStyle name="Normal 3 3 2 7 2 2 3" xfId="26510"/>
    <cellStyle name="Normal 3 3 2 7 2 3" xfId="26511"/>
    <cellStyle name="Normal 3 3 2 7 2 3 2" xfId="26512"/>
    <cellStyle name="Normal 3 3 2 7 2 3 3" xfId="26513"/>
    <cellStyle name="Normal 3 3 2 7 2 4" xfId="26514"/>
    <cellStyle name="Normal 3 3 2 7 2 5" xfId="26515"/>
    <cellStyle name="Normal 3 3 2 7 3" xfId="26516"/>
    <cellStyle name="Normal 3 3 2 7 3 2" xfId="26517"/>
    <cellStyle name="Normal 3 3 2 7 3 2 2" xfId="26518"/>
    <cellStyle name="Normal 3 3 2 7 3 2 3" xfId="26519"/>
    <cellStyle name="Normal 3 3 2 7 3 3" xfId="26520"/>
    <cellStyle name="Normal 3 3 2 7 3 3 2" xfId="26521"/>
    <cellStyle name="Normal 3 3 2 7 3 3 3" xfId="26522"/>
    <cellStyle name="Normal 3 3 2 7 3 4" xfId="26523"/>
    <cellStyle name="Normal 3 3 2 7 3 5" xfId="26524"/>
    <cellStyle name="Normal 3 3 2 7 4" xfId="26525"/>
    <cellStyle name="Normal 3 3 2 7 4 2" xfId="26526"/>
    <cellStyle name="Normal 3 3 2 7 4 2 2" xfId="26527"/>
    <cellStyle name="Normal 3 3 2 7 4 2 3" xfId="26528"/>
    <cellStyle name="Normal 3 3 2 7 4 3" xfId="26529"/>
    <cellStyle name="Normal 3 3 2 7 4 3 2" xfId="26530"/>
    <cellStyle name="Normal 3 3 2 7 4 3 3" xfId="26531"/>
    <cellStyle name="Normal 3 3 2 7 4 4" xfId="26532"/>
    <cellStyle name="Normal 3 3 2 7 4 5" xfId="26533"/>
    <cellStyle name="Normal 3 3 2 7 5" xfId="26534"/>
    <cellStyle name="Normal 3 3 2 7 5 2" xfId="26535"/>
    <cellStyle name="Normal 3 3 2 7 5 2 2" xfId="26536"/>
    <cellStyle name="Normal 3 3 2 7 5 2 3" xfId="26537"/>
    <cellStyle name="Normal 3 3 2 7 5 3" xfId="26538"/>
    <cellStyle name="Normal 3 3 2 7 5 3 2" xfId="26539"/>
    <cellStyle name="Normal 3 3 2 7 5 3 3" xfId="26540"/>
    <cellStyle name="Normal 3 3 2 7 5 4" xfId="26541"/>
    <cellStyle name="Normal 3 3 2 7 5 5" xfId="26542"/>
    <cellStyle name="Normal 3 3 2 7 6" xfId="26543"/>
    <cellStyle name="Normal 3 3 2 7 6 2" xfId="26544"/>
    <cellStyle name="Normal 3 3 2 7 6 3" xfId="26545"/>
    <cellStyle name="Normal 3 3 2 7 7" xfId="26546"/>
    <cellStyle name="Normal 3 3 2 7 7 2" xfId="26547"/>
    <cellStyle name="Normal 3 3 2 7 7 3" xfId="26548"/>
    <cellStyle name="Normal 3 3 2 7 8" xfId="26549"/>
    <cellStyle name="Normal 3 3 2 7 9" xfId="26550"/>
    <cellStyle name="Normal 3 3 2 8" xfId="26551"/>
    <cellStyle name="Normal 3 3 2 8 2" xfId="26552"/>
    <cellStyle name="Normal 3 3 2 8 2 2" xfId="26553"/>
    <cellStyle name="Normal 3 3 2 8 2 2 2" xfId="26554"/>
    <cellStyle name="Normal 3 3 2 8 2 2 3" xfId="26555"/>
    <cellStyle name="Normal 3 3 2 8 2 3" xfId="26556"/>
    <cellStyle name="Normal 3 3 2 8 2 3 2" xfId="26557"/>
    <cellStyle name="Normal 3 3 2 8 2 3 3" xfId="26558"/>
    <cellStyle name="Normal 3 3 2 8 2 4" xfId="26559"/>
    <cellStyle name="Normal 3 3 2 8 2 5" xfId="26560"/>
    <cellStyle name="Normal 3 3 2 8 3" xfId="26561"/>
    <cellStyle name="Normal 3 3 2 8 3 2" xfId="26562"/>
    <cellStyle name="Normal 3 3 2 8 3 2 2" xfId="26563"/>
    <cellStyle name="Normal 3 3 2 8 3 2 3" xfId="26564"/>
    <cellStyle name="Normal 3 3 2 8 3 3" xfId="26565"/>
    <cellStyle name="Normal 3 3 2 8 3 3 2" xfId="26566"/>
    <cellStyle name="Normal 3 3 2 8 3 3 3" xfId="26567"/>
    <cellStyle name="Normal 3 3 2 8 3 4" xfId="26568"/>
    <cellStyle name="Normal 3 3 2 8 3 5" xfId="26569"/>
    <cellStyle name="Normal 3 3 2 8 4" xfId="26570"/>
    <cellStyle name="Normal 3 3 2 8 4 2" xfId="26571"/>
    <cellStyle name="Normal 3 3 2 8 4 2 2" xfId="26572"/>
    <cellStyle name="Normal 3 3 2 8 4 2 3" xfId="26573"/>
    <cellStyle name="Normal 3 3 2 8 4 3" xfId="26574"/>
    <cellStyle name="Normal 3 3 2 8 4 3 2" xfId="26575"/>
    <cellStyle name="Normal 3 3 2 8 4 3 3" xfId="26576"/>
    <cellStyle name="Normal 3 3 2 8 4 4" xfId="26577"/>
    <cellStyle name="Normal 3 3 2 8 4 5" xfId="26578"/>
    <cellStyle name="Normal 3 3 2 8 5" xfId="26579"/>
    <cellStyle name="Normal 3 3 2 8 5 2" xfId="26580"/>
    <cellStyle name="Normal 3 3 2 8 5 2 2" xfId="26581"/>
    <cellStyle name="Normal 3 3 2 8 5 2 3" xfId="26582"/>
    <cellStyle name="Normal 3 3 2 8 5 3" xfId="26583"/>
    <cellStyle name="Normal 3 3 2 8 5 3 2" xfId="26584"/>
    <cellStyle name="Normal 3 3 2 8 5 3 3" xfId="26585"/>
    <cellStyle name="Normal 3 3 2 8 5 4" xfId="26586"/>
    <cellStyle name="Normal 3 3 2 8 5 5" xfId="26587"/>
    <cellStyle name="Normal 3 3 2 8 6" xfId="26588"/>
    <cellStyle name="Normal 3 3 2 8 6 2" xfId="26589"/>
    <cellStyle name="Normal 3 3 2 8 6 3" xfId="26590"/>
    <cellStyle name="Normal 3 3 2 8 7" xfId="26591"/>
    <cellStyle name="Normal 3 3 2 8 7 2" xfId="26592"/>
    <cellStyle name="Normal 3 3 2 8 7 3" xfId="26593"/>
    <cellStyle name="Normal 3 3 2 8 8" xfId="26594"/>
    <cellStyle name="Normal 3 3 2 8 9" xfId="26595"/>
    <cellStyle name="Normal 3 3 2 9" xfId="26596"/>
    <cellStyle name="Normal 3 3 2 9 2" xfId="26597"/>
    <cellStyle name="Normal 3 3 2 9 2 2" xfId="26598"/>
    <cellStyle name="Normal 3 3 2 9 2 2 2" xfId="26599"/>
    <cellStyle name="Normal 3 3 2 9 2 2 3" xfId="26600"/>
    <cellStyle name="Normal 3 3 2 9 2 3" xfId="26601"/>
    <cellStyle name="Normal 3 3 2 9 2 3 2" xfId="26602"/>
    <cellStyle name="Normal 3 3 2 9 2 3 3" xfId="26603"/>
    <cellStyle name="Normal 3 3 2 9 2 4" xfId="26604"/>
    <cellStyle name="Normal 3 3 2 9 2 5" xfId="26605"/>
    <cellStyle name="Normal 3 3 2 9 3" xfId="26606"/>
    <cellStyle name="Normal 3 3 2 9 3 2" xfId="26607"/>
    <cellStyle name="Normal 3 3 2 9 3 2 2" xfId="26608"/>
    <cellStyle name="Normal 3 3 2 9 3 2 3" xfId="26609"/>
    <cellStyle name="Normal 3 3 2 9 3 3" xfId="26610"/>
    <cellStyle name="Normal 3 3 2 9 3 3 2" xfId="26611"/>
    <cellStyle name="Normal 3 3 2 9 3 3 3" xfId="26612"/>
    <cellStyle name="Normal 3 3 2 9 3 4" xfId="26613"/>
    <cellStyle name="Normal 3 3 2 9 3 5" xfId="26614"/>
    <cellStyle name="Normal 3 3 2 9 4" xfId="26615"/>
    <cellStyle name="Normal 3 3 2 9 4 2" xfId="26616"/>
    <cellStyle name="Normal 3 3 2 9 4 2 2" xfId="26617"/>
    <cellStyle name="Normal 3 3 2 9 4 2 3" xfId="26618"/>
    <cellStyle name="Normal 3 3 2 9 4 3" xfId="26619"/>
    <cellStyle name="Normal 3 3 2 9 4 3 2" xfId="26620"/>
    <cellStyle name="Normal 3 3 2 9 4 3 3" xfId="26621"/>
    <cellStyle name="Normal 3 3 2 9 4 4" xfId="26622"/>
    <cellStyle name="Normal 3 3 2 9 4 5" xfId="26623"/>
    <cellStyle name="Normal 3 3 2 9 5" xfId="26624"/>
    <cellStyle name="Normal 3 3 2 9 5 2" xfId="26625"/>
    <cellStyle name="Normal 3 3 2 9 5 2 2" xfId="26626"/>
    <cellStyle name="Normal 3 3 2 9 5 2 3" xfId="26627"/>
    <cellStyle name="Normal 3 3 2 9 5 3" xfId="26628"/>
    <cellStyle name="Normal 3 3 2 9 5 3 2" xfId="26629"/>
    <cellStyle name="Normal 3 3 2 9 5 3 3" xfId="26630"/>
    <cellStyle name="Normal 3 3 2 9 5 4" xfId="26631"/>
    <cellStyle name="Normal 3 3 2 9 5 5" xfId="26632"/>
    <cellStyle name="Normal 3 3 2 9 6" xfId="26633"/>
    <cellStyle name="Normal 3 3 2 9 6 2" xfId="26634"/>
    <cellStyle name="Normal 3 3 2 9 6 3" xfId="26635"/>
    <cellStyle name="Normal 3 3 2 9 7" xfId="26636"/>
    <cellStyle name="Normal 3 3 2 9 7 2" xfId="26637"/>
    <cellStyle name="Normal 3 3 2 9 7 3" xfId="26638"/>
    <cellStyle name="Normal 3 3 2 9 8" xfId="26639"/>
    <cellStyle name="Normal 3 3 2 9 9" xfId="26640"/>
    <cellStyle name="Normal 3 3 20" xfId="26641"/>
    <cellStyle name="Normal 3 3 20 2" xfId="26642"/>
    <cellStyle name="Normal 3 3 20 3" xfId="26643"/>
    <cellStyle name="Normal 3 3 21" xfId="26644"/>
    <cellStyle name="Normal 3 3 21 2" xfId="26645"/>
    <cellStyle name="Normal 3 3 21 3" xfId="26646"/>
    <cellStyle name="Normal 3 3 22" xfId="26647"/>
    <cellStyle name="Normal 3 3 23" xfId="26648"/>
    <cellStyle name="Normal 3 3 3" xfId="26649"/>
    <cellStyle name="Normal 3 3 3 10" xfId="26650"/>
    <cellStyle name="Normal 3 3 3 10 2" xfId="26651"/>
    <cellStyle name="Normal 3 3 3 10 2 2" xfId="26652"/>
    <cellStyle name="Normal 3 3 3 10 2 2 2" xfId="26653"/>
    <cellStyle name="Normal 3 3 3 10 2 2 3" xfId="26654"/>
    <cellStyle name="Normal 3 3 3 10 2 3" xfId="26655"/>
    <cellStyle name="Normal 3 3 3 10 2 3 2" xfId="26656"/>
    <cellStyle name="Normal 3 3 3 10 2 3 3" xfId="26657"/>
    <cellStyle name="Normal 3 3 3 10 2 4" xfId="26658"/>
    <cellStyle name="Normal 3 3 3 10 2 5" xfId="26659"/>
    <cellStyle name="Normal 3 3 3 10 3" xfId="26660"/>
    <cellStyle name="Normal 3 3 3 10 3 2" xfId="26661"/>
    <cellStyle name="Normal 3 3 3 10 3 2 2" xfId="26662"/>
    <cellStyle name="Normal 3 3 3 10 3 2 3" xfId="26663"/>
    <cellStyle name="Normal 3 3 3 10 3 3" xfId="26664"/>
    <cellStyle name="Normal 3 3 3 10 3 3 2" xfId="26665"/>
    <cellStyle name="Normal 3 3 3 10 3 3 3" xfId="26666"/>
    <cellStyle name="Normal 3 3 3 10 3 4" xfId="26667"/>
    <cellStyle name="Normal 3 3 3 10 3 5" xfId="26668"/>
    <cellStyle name="Normal 3 3 3 10 4" xfId="26669"/>
    <cellStyle name="Normal 3 3 3 10 4 2" xfId="26670"/>
    <cellStyle name="Normal 3 3 3 10 4 2 2" xfId="26671"/>
    <cellStyle name="Normal 3 3 3 10 4 2 3" xfId="26672"/>
    <cellStyle name="Normal 3 3 3 10 4 3" xfId="26673"/>
    <cellStyle name="Normal 3 3 3 10 4 3 2" xfId="26674"/>
    <cellStyle name="Normal 3 3 3 10 4 3 3" xfId="26675"/>
    <cellStyle name="Normal 3 3 3 10 4 4" xfId="26676"/>
    <cellStyle name="Normal 3 3 3 10 4 5" xfId="26677"/>
    <cellStyle name="Normal 3 3 3 10 5" xfId="26678"/>
    <cellStyle name="Normal 3 3 3 10 5 2" xfId="26679"/>
    <cellStyle name="Normal 3 3 3 10 5 2 2" xfId="26680"/>
    <cellStyle name="Normal 3 3 3 10 5 2 3" xfId="26681"/>
    <cellStyle name="Normal 3 3 3 10 5 3" xfId="26682"/>
    <cellStyle name="Normal 3 3 3 10 5 3 2" xfId="26683"/>
    <cellStyle name="Normal 3 3 3 10 5 3 3" xfId="26684"/>
    <cellStyle name="Normal 3 3 3 10 5 4" xfId="26685"/>
    <cellStyle name="Normal 3 3 3 10 5 5" xfId="26686"/>
    <cellStyle name="Normal 3 3 3 10 6" xfId="26687"/>
    <cellStyle name="Normal 3 3 3 10 6 2" xfId="26688"/>
    <cellStyle name="Normal 3 3 3 10 6 3" xfId="26689"/>
    <cellStyle name="Normal 3 3 3 10 7" xfId="26690"/>
    <cellStyle name="Normal 3 3 3 10 7 2" xfId="26691"/>
    <cellStyle name="Normal 3 3 3 10 7 3" xfId="26692"/>
    <cellStyle name="Normal 3 3 3 10 8" xfId="26693"/>
    <cellStyle name="Normal 3 3 3 10 9" xfId="26694"/>
    <cellStyle name="Normal 3 3 3 11" xfId="26695"/>
    <cellStyle name="Normal 3 3 3 11 2" xfId="26696"/>
    <cellStyle name="Normal 3 3 3 11 2 2" xfId="26697"/>
    <cellStyle name="Normal 3 3 3 11 2 3" xfId="26698"/>
    <cellStyle name="Normal 3 3 3 11 3" xfId="26699"/>
    <cellStyle name="Normal 3 3 3 11 3 2" xfId="26700"/>
    <cellStyle name="Normal 3 3 3 11 3 3" xfId="26701"/>
    <cellStyle name="Normal 3 3 3 11 4" xfId="26702"/>
    <cellStyle name="Normal 3 3 3 11 5" xfId="26703"/>
    <cellStyle name="Normal 3 3 3 12" xfId="26704"/>
    <cellStyle name="Normal 3 3 3 12 2" xfId="26705"/>
    <cellStyle name="Normal 3 3 3 12 2 2" xfId="26706"/>
    <cellStyle name="Normal 3 3 3 12 2 3" xfId="26707"/>
    <cellStyle name="Normal 3 3 3 12 3" xfId="26708"/>
    <cellStyle name="Normal 3 3 3 12 3 2" xfId="26709"/>
    <cellStyle name="Normal 3 3 3 12 3 3" xfId="26710"/>
    <cellStyle name="Normal 3 3 3 12 4" xfId="26711"/>
    <cellStyle name="Normal 3 3 3 12 5" xfId="26712"/>
    <cellStyle name="Normal 3 3 3 13" xfId="26713"/>
    <cellStyle name="Normal 3 3 3 13 2" xfId="26714"/>
    <cellStyle name="Normal 3 3 3 13 2 2" xfId="26715"/>
    <cellStyle name="Normal 3 3 3 13 2 3" xfId="26716"/>
    <cellStyle name="Normal 3 3 3 13 3" xfId="26717"/>
    <cellStyle name="Normal 3 3 3 13 3 2" xfId="26718"/>
    <cellStyle name="Normal 3 3 3 13 3 3" xfId="26719"/>
    <cellStyle name="Normal 3 3 3 13 4" xfId="26720"/>
    <cellStyle name="Normal 3 3 3 13 5" xfId="26721"/>
    <cellStyle name="Normal 3 3 3 14" xfId="26722"/>
    <cellStyle name="Normal 3 3 3 14 2" xfId="26723"/>
    <cellStyle name="Normal 3 3 3 14 2 2" xfId="26724"/>
    <cellStyle name="Normal 3 3 3 14 2 3" xfId="26725"/>
    <cellStyle name="Normal 3 3 3 14 3" xfId="26726"/>
    <cellStyle name="Normal 3 3 3 14 3 2" xfId="26727"/>
    <cellStyle name="Normal 3 3 3 14 3 3" xfId="26728"/>
    <cellStyle name="Normal 3 3 3 14 4" xfId="26729"/>
    <cellStyle name="Normal 3 3 3 14 5" xfId="26730"/>
    <cellStyle name="Normal 3 3 3 15" xfId="26731"/>
    <cellStyle name="Normal 3 3 3 15 2" xfId="26732"/>
    <cellStyle name="Normal 3 3 3 15 3" xfId="26733"/>
    <cellStyle name="Normal 3 3 3 16" xfId="26734"/>
    <cellStyle name="Normal 3 3 3 16 2" xfId="26735"/>
    <cellStyle name="Normal 3 3 3 16 3" xfId="26736"/>
    <cellStyle name="Normal 3 3 3 17" xfId="26737"/>
    <cellStyle name="Normal 3 3 3 17 2" xfId="26738"/>
    <cellStyle name="Normal 3 3 3 17 3" xfId="26739"/>
    <cellStyle name="Normal 3 3 3 18" xfId="26740"/>
    <cellStyle name="Normal 3 3 3 19" xfId="26741"/>
    <cellStyle name="Normal 3 3 3 2" xfId="26742"/>
    <cellStyle name="Normal 3 3 3 2 10" xfId="26743"/>
    <cellStyle name="Normal 3 3 3 2 10 2" xfId="26744"/>
    <cellStyle name="Normal 3 3 3 2 10 2 2" xfId="26745"/>
    <cellStyle name="Normal 3 3 3 2 10 2 3" xfId="26746"/>
    <cellStyle name="Normal 3 3 3 2 10 3" xfId="26747"/>
    <cellStyle name="Normal 3 3 3 2 10 3 2" xfId="26748"/>
    <cellStyle name="Normal 3 3 3 2 10 3 3" xfId="26749"/>
    <cellStyle name="Normal 3 3 3 2 10 4" xfId="26750"/>
    <cellStyle name="Normal 3 3 3 2 10 5" xfId="26751"/>
    <cellStyle name="Normal 3 3 3 2 11" xfId="26752"/>
    <cellStyle name="Normal 3 3 3 2 11 2" xfId="26753"/>
    <cellStyle name="Normal 3 3 3 2 11 2 2" xfId="26754"/>
    <cellStyle name="Normal 3 3 3 2 11 2 3" xfId="26755"/>
    <cellStyle name="Normal 3 3 3 2 11 3" xfId="26756"/>
    <cellStyle name="Normal 3 3 3 2 11 3 2" xfId="26757"/>
    <cellStyle name="Normal 3 3 3 2 11 3 3" xfId="26758"/>
    <cellStyle name="Normal 3 3 3 2 11 4" xfId="26759"/>
    <cellStyle name="Normal 3 3 3 2 11 5" xfId="26760"/>
    <cellStyle name="Normal 3 3 3 2 12" xfId="26761"/>
    <cellStyle name="Normal 3 3 3 2 12 2" xfId="26762"/>
    <cellStyle name="Normal 3 3 3 2 12 3" xfId="26763"/>
    <cellStyle name="Normal 3 3 3 2 13" xfId="26764"/>
    <cellStyle name="Normal 3 3 3 2 13 2" xfId="26765"/>
    <cellStyle name="Normal 3 3 3 2 13 3" xfId="26766"/>
    <cellStyle name="Normal 3 3 3 2 14" xfId="26767"/>
    <cellStyle name="Normal 3 3 3 2 14 2" xfId="26768"/>
    <cellStyle name="Normal 3 3 3 2 14 3" xfId="26769"/>
    <cellStyle name="Normal 3 3 3 2 15" xfId="26770"/>
    <cellStyle name="Normal 3 3 3 2 16" xfId="26771"/>
    <cellStyle name="Normal 3 3 3 2 2" xfId="26772"/>
    <cellStyle name="Normal 3 3 3 2 2 2" xfId="26773"/>
    <cellStyle name="Normal 3 3 3 2 2 2 2" xfId="26774"/>
    <cellStyle name="Normal 3 3 3 2 2 2 2 2" xfId="26775"/>
    <cellStyle name="Normal 3 3 3 2 2 2 2 3" xfId="26776"/>
    <cellStyle name="Normal 3 3 3 2 2 2 3" xfId="26777"/>
    <cellStyle name="Normal 3 3 3 2 2 2 3 2" xfId="26778"/>
    <cellStyle name="Normal 3 3 3 2 2 2 3 3" xfId="26779"/>
    <cellStyle name="Normal 3 3 3 2 2 2 4" xfId="26780"/>
    <cellStyle name="Normal 3 3 3 2 2 2 5" xfId="26781"/>
    <cellStyle name="Normal 3 3 3 2 2 3" xfId="26782"/>
    <cellStyle name="Normal 3 3 3 2 2 3 2" xfId="26783"/>
    <cellStyle name="Normal 3 3 3 2 2 3 2 2" xfId="26784"/>
    <cellStyle name="Normal 3 3 3 2 2 3 2 3" xfId="26785"/>
    <cellStyle name="Normal 3 3 3 2 2 3 3" xfId="26786"/>
    <cellStyle name="Normal 3 3 3 2 2 3 3 2" xfId="26787"/>
    <cellStyle name="Normal 3 3 3 2 2 3 3 3" xfId="26788"/>
    <cellStyle name="Normal 3 3 3 2 2 3 4" xfId="26789"/>
    <cellStyle name="Normal 3 3 3 2 2 3 5" xfId="26790"/>
    <cellStyle name="Normal 3 3 3 2 2 4" xfId="26791"/>
    <cellStyle name="Normal 3 3 3 2 2 4 2" xfId="26792"/>
    <cellStyle name="Normal 3 3 3 2 2 4 2 2" xfId="26793"/>
    <cellStyle name="Normal 3 3 3 2 2 4 2 3" xfId="26794"/>
    <cellStyle name="Normal 3 3 3 2 2 4 3" xfId="26795"/>
    <cellStyle name="Normal 3 3 3 2 2 4 3 2" xfId="26796"/>
    <cellStyle name="Normal 3 3 3 2 2 4 3 3" xfId="26797"/>
    <cellStyle name="Normal 3 3 3 2 2 4 4" xfId="26798"/>
    <cellStyle name="Normal 3 3 3 2 2 4 5" xfId="26799"/>
    <cellStyle name="Normal 3 3 3 2 2 5" xfId="26800"/>
    <cellStyle name="Normal 3 3 3 2 2 5 2" xfId="26801"/>
    <cellStyle name="Normal 3 3 3 2 2 5 2 2" xfId="26802"/>
    <cellStyle name="Normal 3 3 3 2 2 5 2 3" xfId="26803"/>
    <cellStyle name="Normal 3 3 3 2 2 5 3" xfId="26804"/>
    <cellStyle name="Normal 3 3 3 2 2 5 3 2" xfId="26805"/>
    <cellStyle name="Normal 3 3 3 2 2 5 3 3" xfId="26806"/>
    <cellStyle name="Normal 3 3 3 2 2 5 4" xfId="26807"/>
    <cellStyle name="Normal 3 3 3 2 2 5 5" xfId="26808"/>
    <cellStyle name="Normal 3 3 3 2 2 6" xfId="26809"/>
    <cellStyle name="Normal 3 3 3 2 2 6 2" xfId="26810"/>
    <cellStyle name="Normal 3 3 3 2 2 6 3" xfId="26811"/>
    <cellStyle name="Normal 3 3 3 2 2 7" xfId="26812"/>
    <cellStyle name="Normal 3 3 3 2 2 7 2" xfId="26813"/>
    <cellStyle name="Normal 3 3 3 2 2 7 3" xfId="26814"/>
    <cellStyle name="Normal 3 3 3 2 2 8" xfId="26815"/>
    <cellStyle name="Normal 3 3 3 2 2 9" xfId="26816"/>
    <cellStyle name="Normal 3 3 3 2 3" xfId="26817"/>
    <cellStyle name="Normal 3 3 3 2 3 2" xfId="26818"/>
    <cellStyle name="Normal 3 3 3 2 3 2 2" xfId="26819"/>
    <cellStyle name="Normal 3 3 3 2 3 2 2 2" xfId="26820"/>
    <cellStyle name="Normal 3 3 3 2 3 2 2 3" xfId="26821"/>
    <cellStyle name="Normal 3 3 3 2 3 2 3" xfId="26822"/>
    <cellStyle name="Normal 3 3 3 2 3 2 3 2" xfId="26823"/>
    <cellStyle name="Normal 3 3 3 2 3 2 3 3" xfId="26824"/>
    <cellStyle name="Normal 3 3 3 2 3 2 4" xfId="26825"/>
    <cellStyle name="Normal 3 3 3 2 3 2 5" xfId="26826"/>
    <cellStyle name="Normal 3 3 3 2 3 3" xfId="26827"/>
    <cellStyle name="Normal 3 3 3 2 3 3 2" xfId="26828"/>
    <cellStyle name="Normal 3 3 3 2 3 3 2 2" xfId="26829"/>
    <cellStyle name="Normal 3 3 3 2 3 3 2 3" xfId="26830"/>
    <cellStyle name="Normal 3 3 3 2 3 3 3" xfId="26831"/>
    <cellStyle name="Normal 3 3 3 2 3 3 3 2" xfId="26832"/>
    <cellStyle name="Normal 3 3 3 2 3 3 3 3" xfId="26833"/>
    <cellStyle name="Normal 3 3 3 2 3 3 4" xfId="26834"/>
    <cellStyle name="Normal 3 3 3 2 3 3 5" xfId="26835"/>
    <cellStyle name="Normal 3 3 3 2 3 4" xfId="26836"/>
    <cellStyle name="Normal 3 3 3 2 3 4 2" xfId="26837"/>
    <cellStyle name="Normal 3 3 3 2 3 4 2 2" xfId="26838"/>
    <cellStyle name="Normal 3 3 3 2 3 4 2 3" xfId="26839"/>
    <cellStyle name="Normal 3 3 3 2 3 4 3" xfId="26840"/>
    <cellStyle name="Normal 3 3 3 2 3 4 3 2" xfId="26841"/>
    <cellStyle name="Normal 3 3 3 2 3 4 3 3" xfId="26842"/>
    <cellStyle name="Normal 3 3 3 2 3 4 4" xfId="26843"/>
    <cellStyle name="Normal 3 3 3 2 3 4 5" xfId="26844"/>
    <cellStyle name="Normal 3 3 3 2 3 5" xfId="26845"/>
    <cellStyle name="Normal 3 3 3 2 3 5 2" xfId="26846"/>
    <cellStyle name="Normal 3 3 3 2 3 5 2 2" xfId="26847"/>
    <cellStyle name="Normal 3 3 3 2 3 5 2 3" xfId="26848"/>
    <cellStyle name="Normal 3 3 3 2 3 5 3" xfId="26849"/>
    <cellStyle name="Normal 3 3 3 2 3 5 3 2" xfId="26850"/>
    <cellStyle name="Normal 3 3 3 2 3 5 3 3" xfId="26851"/>
    <cellStyle name="Normal 3 3 3 2 3 5 4" xfId="26852"/>
    <cellStyle name="Normal 3 3 3 2 3 5 5" xfId="26853"/>
    <cellStyle name="Normal 3 3 3 2 3 6" xfId="26854"/>
    <cellStyle name="Normal 3 3 3 2 3 6 2" xfId="26855"/>
    <cellStyle name="Normal 3 3 3 2 3 6 3" xfId="26856"/>
    <cellStyle name="Normal 3 3 3 2 3 7" xfId="26857"/>
    <cellStyle name="Normal 3 3 3 2 3 7 2" xfId="26858"/>
    <cellStyle name="Normal 3 3 3 2 3 7 3" xfId="26859"/>
    <cellStyle name="Normal 3 3 3 2 3 8" xfId="26860"/>
    <cellStyle name="Normal 3 3 3 2 3 9" xfId="26861"/>
    <cellStyle name="Normal 3 3 3 2 4" xfId="26862"/>
    <cellStyle name="Normal 3 3 3 2 4 2" xfId="26863"/>
    <cellStyle name="Normal 3 3 3 2 4 2 2" xfId="26864"/>
    <cellStyle name="Normal 3 3 3 2 4 2 2 2" xfId="26865"/>
    <cellStyle name="Normal 3 3 3 2 4 2 2 3" xfId="26866"/>
    <cellStyle name="Normal 3 3 3 2 4 2 3" xfId="26867"/>
    <cellStyle name="Normal 3 3 3 2 4 2 3 2" xfId="26868"/>
    <cellStyle name="Normal 3 3 3 2 4 2 3 3" xfId="26869"/>
    <cellStyle name="Normal 3 3 3 2 4 2 4" xfId="26870"/>
    <cellStyle name="Normal 3 3 3 2 4 2 5" xfId="26871"/>
    <cellStyle name="Normal 3 3 3 2 4 3" xfId="26872"/>
    <cellStyle name="Normal 3 3 3 2 4 3 2" xfId="26873"/>
    <cellStyle name="Normal 3 3 3 2 4 3 2 2" xfId="26874"/>
    <cellStyle name="Normal 3 3 3 2 4 3 2 3" xfId="26875"/>
    <cellStyle name="Normal 3 3 3 2 4 3 3" xfId="26876"/>
    <cellStyle name="Normal 3 3 3 2 4 3 3 2" xfId="26877"/>
    <cellStyle name="Normal 3 3 3 2 4 3 3 3" xfId="26878"/>
    <cellStyle name="Normal 3 3 3 2 4 3 4" xfId="26879"/>
    <cellStyle name="Normal 3 3 3 2 4 3 5" xfId="26880"/>
    <cellStyle name="Normal 3 3 3 2 4 4" xfId="26881"/>
    <cellStyle name="Normal 3 3 3 2 4 4 2" xfId="26882"/>
    <cellStyle name="Normal 3 3 3 2 4 4 2 2" xfId="26883"/>
    <cellStyle name="Normal 3 3 3 2 4 4 2 3" xfId="26884"/>
    <cellStyle name="Normal 3 3 3 2 4 4 3" xfId="26885"/>
    <cellStyle name="Normal 3 3 3 2 4 4 3 2" xfId="26886"/>
    <cellStyle name="Normal 3 3 3 2 4 4 3 3" xfId="26887"/>
    <cellStyle name="Normal 3 3 3 2 4 4 4" xfId="26888"/>
    <cellStyle name="Normal 3 3 3 2 4 4 5" xfId="26889"/>
    <cellStyle name="Normal 3 3 3 2 4 5" xfId="26890"/>
    <cellStyle name="Normal 3 3 3 2 4 5 2" xfId="26891"/>
    <cellStyle name="Normal 3 3 3 2 4 5 2 2" xfId="26892"/>
    <cellStyle name="Normal 3 3 3 2 4 5 2 3" xfId="26893"/>
    <cellStyle name="Normal 3 3 3 2 4 5 3" xfId="26894"/>
    <cellStyle name="Normal 3 3 3 2 4 5 3 2" xfId="26895"/>
    <cellStyle name="Normal 3 3 3 2 4 5 3 3" xfId="26896"/>
    <cellStyle name="Normal 3 3 3 2 4 5 4" xfId="26897"/>
    <cellStyle name="Normal 3 3 3 2 4 5 5" xfId="26898"/>
    <cellStyle name="Normal 3 3 3 2 4 6" xfId="26899"/>
    <cellStyle name="Normal 3 3 3 2 4 6 2" xfId="26900"/>
    <cellStyle name="Normal 3 3 3 2 4 6 3" xfId="26901"/>
    <cellStyle name="Normal 3 3 3 2 4 7" xfId="26902"/>
    <cellStyle name="Normal 3 3 3 2 4 7 2" xfId="26903"/>
    <cellStyle name="Normal 3 3 3 2 4 7 3" xfId="26904"/>
    <cellStyle name="Normal 3 3 3 2 4 8" xfId="26905"/>
    <cellStyle name="Normal 3 3 3 2 4 9" xfId="26906"/>
    <cellStyle name="Normal 3 3 3 2 5" xfId="26907"/>
    <cellStyle name="Normal 3 3 3 2 5 2" xfId="26908"/>
    <cellStyle name="Normal 3 3 3 2 5 2 2" xfId="26909"/>
    <cellStyle name="Normal 3 3 3 2 5 2 2 2" xfId="26910"/>
    <cellStyle name="Normal 3 3 3 2 5 2 2 3" xfId="26911"/>
    <cellStyle name="Normal 3 3 3 2 5 2 3" xfId="26912"/>
    <cellStyle name="Normal 3 3 3 2 5 2 3 2" xfId="26913"/>
    <cellStyle name="Normal 3 3 3 2 5 2 3 3" xfId="26914"/>
    <cellStyle name="Normal 3 3 3 2 5 2 4" xfId="26915"/>
    <cellStyle name="Normal 3 3 3 2 5 2 5" xfId="26916"/>
    <cellStyle name="Normal 3 3 3 2 5 3" xfId="26917"/>
    <cellStyle name="Normal 3 3 3 2 5 3 2" xfId="26918"/>
    <cellStyle name="Normal 3 3 3 2 5 3 2 2" xfId="26919"/>
    <cellStyle name="Normal 3 3 3 2 5 3 2 3" xfId="26920"/>
    <cellStyle name="Normal 3 3 3 2 5 3 3" xfId="26921"/>
    <cellStyle name="Normal 3 3 3 2 5 3 3 2" xfId="26922"/>
    <cellStyle name="Normal 3 3 3 2 5 3 3 3" xfId="26923"/>
    <cellStyle name="Normal 3 3 3 2 5 3 4" xfId="26924"/>
    <cellStyle name="Normal 3 3 3 2 5 3 5" xfId="26925"/>
    <cellStyle name="Normal 3 3 3 2 5 4" xfId="26926"/>
    <cellStyle name="Normal 3 3 3 2 5 4 2" xfId="26927"/>
    <cellStyle name="Normal 3 3 3 2 5 4 2 2" xfId="26928"/>
    <cellStyle name="Normal 3 3 3 2 5 4 2 3" xfId="26929"/>
    <cellStyle name="Normal 3 3 3 2 5 4 3" xfId="26930"/>
    <cellStyle name="Normal 3 3 3 2 5 4 3 2" xfId="26931"/>
    <cellStyle name="Normal 3 3 3 2 5 4 3 3" xfId="26932"/>
    <cellStyle name="Normal 3 3 3 2 5 4 4" xfId="26933"/>
    <cellStyle name="Normal 3 3 3 2 5 4 5" xfId="26934"/>
    <cellStyle name="Normal 3 3 3 2 5 5" xfId="26935"/>
    <cellStyle name="Normal 3 3 3 2 5 5 2" xfId="26936"/>
    <cellStyle name="Normal 3 3 3 2 5 5 2 2" xfId="26937"/>
    <cellStyle name="Normal 3 3 3 2 5 5 2 3" xfId="26938"/>
    <cellStyle name="Normal 3 3 3 2 5 5 3" xfId="26939"/>
    <cellStyle name="Normal 3 3 3 2 5 5 3 2" xfId="26940"/>
    <cellStyle name="Normal 3 3 3 2 5 5 3 3" xfId="26941"/>
    <cellStyle name="Normal 3 3 3 2 5 5 4" xfId="26942"/>
    <cellStyle name="Normal 3 3 3 2 5 5 5" xfId="26943"/>
    <cellStyle name="Normal 3 3 3 2 5 6" xfId="26944"/>
    <cellStyle name="Normal 3 3 3 2 5 6 2" xfId="26945"/>
    <cellStyle name="Normal 3 3 3 2 5 6 3" xfId="26946"/>
    <cellStyle name="Normal 3 3 3 2 5 7" xfId="26947"/>
    <cellStyle name="Normal 3 3 3 2 5 7 2" xfId="26948"/>
    <cellStyle name="Normal 3 3 3 2 5 7 3" xfId="26949"/>
    <cellStyle name="Normal 3 3 3 2 5 8" xfId="26950"/>
    <cellStyle name="Normal 3 3 3 2 5 9" xfId="26951"/>
    <cellStyle name="Normal 3 3 3 2 6" xfId="26952"/>
    <cellStyle name="Normal 3 3 3 2 6 2" xfId="26953"/>
    <cellStyle name="Normal 3 3 3 2 6 2 2" xfId="26954"/>
    <cellStyle name="Normal 3 3 3 2 6 2 2 2" xfId="26955"/>
    <cellStyle name="Normal 3 3 3 2 6 2 2 3" xfId="26956"/>
    <cellStyle name="Normal 3 3 3 2 6 2 3" xfId="26957"/>
    <cellStyle name="Normal 3 3 3 2 6 2 3 2" xfId="26958"/>
    <cellStyle name="Normal 3 3 3 2 6 2 3 3" xfId="26959"/>
    <cellStyle name="Normal 3 3 3 2 6 2 4" xfId="26960"/>
    <cellStyle name="Normal 3 3 3 2 6 2 5" xfId="26961"/>
    <cellStyle name="Normal 3 3 3 2 6 3" xfId="26962"/>
    <cellStyle name="Normal 3 3 3 2 6 3 2" xfId="26963"/>
    <cellStyle name="Normal 3 3 3 2 6 3 2 2" xfId="26964"/>
    <cellStyle name="Normal 3 3 3 2 6 3 2 3" xfId="26965"/>
    <cellStyle name="Normal 3 3 3 2 6 3 3" xfId="26966"/>
    <cellStyle name="Normal 3 3 3 2 6 3 3 2" xfId="26967"/>
    <cellStyle name="Normal 3 3 3 2 6 3 3 3" xfId="26968"/>
    <cellStyle name="Normal 3 3 3 2 6 3 4" xfId="26969"/>
    <cellStyle name="Normal 3 3 3 2 6 3 5" xfId="26970"/>
    <cellStyle name="Normal 3 3 3 2 6 4" xfId="26971"/>
    <cellStyle name="Normal 3 3 3 2 6 4 2" xfId="26972"/>
    <cellStyle name="Normal 3 3 3 2 6 4 2 2" xfId="26973"/>
    <cellStyle name="Normal 3 3 3 2 6 4 2 3" xfId="26974"/>
    <cellStyle name="Normal 3 3 3 2 6 4 3" xfId="26975"/>
    <cellStyle name="Normal 3 3 3 2 6 4 3 2" xfId="26976"/>
    <cellStyle name="Normal 3 3 3 2 6 4 3 3" xfId="26977"/>
    <cellStyle name="Normal 3 3 3 2 6 4 4" xfId="26978"/>
    <cellStyle name="Normal 3 3 3 2 6 4 5" xfId="26979"/>
    <cellStyle name="Normal 3 3 3 2 6 5" xfId="26980"/>
    <cellStyle name="Normal 3 3 3 2 6 5 2" xfId="26981"/>
    <cellStyle name="Normal 3 3 3 2 6 5 2 2" xfId="26982"/>
    <cellStyle name="Normal 3 3 3 2 6 5 2 3" xfId="26983"/>
    <cellStyle name="Normal 3 3 3 2 6 5 3" xfId="26984"/>
    <cellStyle name="Normal 3 3 3 2 6 5 3 2" xfId="26985"/>
    <cellStyle name="Normal 3 3 3 2 6 5 3 3" xfId="26986"/>
    <cellStyle name="Normal 3 3 3 2 6 5 4" xfId="26987"/>
    <cellStyle name="Normal 3 3 3 2 6 5 5" xfId="26988"/>
    <cellStyle name="Normal 3 3 3 2 6 6" xfId="26989"/>
    <cellStyle name="Normal 3 3 3 2 6 6 2" xfId="26990"/>
    <cellStyle name="Normal 3 3 3 2 6 6 3" xfId="26991"/>
    <cellStyle name="Normal 3 3 3 2 6 7" xfId="26992"/>
    <cellStyle name="Normal 3 3 3 2 6 7 2" xfId="26993"/>
    <cellStyle name="Normal 3 3 3 2 6 7 3" xfId="26994"/>
    <cellStyle name="Normal 3 3 3 2 6 8" xfId="26995"/>
    <cellStyle name="Normal 3 3 3 2 6 9" xfId="26996"/>
    <cellStyle name="Normal 3 3 3 2 7" xfId="26997"/>
    <cellStyle name="Normal 3 3 3 2 7 2" xfId="26998"/>
    <cellStyle name="Normal 3 3 3 2 7 2 2" xfId="26999"/>
    <cellStyle name="Normal 3 3 3 2 7 2 2 2" xfId="27000"/>
    <cellStyle name="Normal 3 3 3 2 7 2 2 3" xfId="27001"/>
    <cellStyle name="Normal 3 3 3 2 7 2 3" xfId="27002"/>
    <cellStyle name="Normal 3 3 3 2 7 2 3 2" xfId="27003"/>
    <cellStyle name="Normal 3 3 3 2 7 2 3 3" xfId="27004"/>
    <cellStyle name="Normal 3 3 3 2 7 2 4" xfId="27005"/>
    <cellStyle name="Normal 3 3 3 2 7 2 5" xfId="27006"/>
    <cellStyle name="Normal 3 3 3 2 7 3" xfId="27007"/>
    <cellStyle name="Normal 3 3 3 2 7 3 2" xfId="27008"/>
    <cellStyle name="Normal 3 3 3 2 7 3 2 2" xfId="27009"/>
    <cellStyle name="Normal 3 3 3 2 7 3 2 3" xfId="27010"/>
    <cellStyle name="Normal 3 3 3 2 7 3 3" xfId="27011"/>
    <cellStyle name="Normal 3 3 3 2 7 3 3 2" xfId="27012"/>
    <cellStyle name="Normal 3 3 3 2 7 3 3 3" xfId="27013"/>
    <cellStyle name="Normal 3 3 3 2 7 3 4" xfId="27014"/>
    <cellStyle name="Normal 3 3 3 2 7 3 5" xfId="27015"/>
    <cellStyle name="Normal 3 3 3 2 7 4" xfId="27016"/>
    <cellStyle name="Normal 3 3 3 2 7 4 2" xfId="27017"/>
    <cellStyle name="Normal 3 3 3 2 7 4 2 2" xfId="27018"/>
    <cellStyle name="Normal 3 3 3 2 7 4 2 3" xfId="27019"/>
    <cellStyle name="Normal 3 3 3 2 7 4 3" xfId="27020"/>
    <cellStyle name="Normal 3 3 3 2 7 4 3 2" xfId="27021"/>
    <cellStyle name="Normal 3 3 3 2 7 4 3 3" xfId="27022"/>
    <cellStyle name="Normal 3 3 3 2 7 4 4" xfId="27023"/>
    <cellStyle name="Normal 3 3 3 2 7 4 5" xfId="27024"/>
    <cellStyle name="Normal 3 3 3 2 7 5" xfId="27025"/>
    <cellStyle name="Normal 3 3 3 2 7 5 2" xfId="27026"/>
    <cellStyle name="Normal 3 3 3 2 7 5 2 2" xfId="27027"/>
    <cellStyle name="Normal 3 3 3 2 7 5 2 3" xfId="27028"/>
    <cellStyle name="Normal 3 3 3 2 7 5 3" xfId="27029"/>
    <cellStyle name="Normal 3 3 3 2 7 5 3 2" xfId="27030"/>
    <cellStyle name="Normal 3 3 3 2 7 5 3 3" xfId="27031"/>
    <cellStyle name="Normal 3 3 3 2 7 5 4" xfId="27032"/>
    <cellStyle name="Normal 3 3 3 2 7 5 5" xfId="27033"/>
    <cellStyle name="Normal 3 3 3 2 7 6" xfId="27034"/>
    <cellStyle name="Normal 3 3 3 2 7 6 2" xfId="27035"/>
    <cellStyle name="Normal 3 3 3 2 7 6 3" xfId="27036"/>
    <cellStyle name="Normal 3 3 3 2 7 7" xfId="27037"/>
    <cellStyle name="Normal 3 3 3 2 7 7 2" xfId="27038"/>
    <cellStyle name="Normal 3 3 3 2 7 7 3" xfId="27039"/>
    <cellStyle name="Normal 3 3 3 2 7 8" xfId="27040"/>
    <cellStyle name="Normal 3 3 3 2 7 9" xfId="27041"/>
    <cellStyle name="Normal 3 3 3 2 8" xfId="27042"/>
    <cellStyle name="Normal 3 3 3 2 8 2" xfId="27043"/>
    <cellStyle name="Normal 3 3 3 2 8 2 2" xfId="27044"/>
    <cellStyle name="Normal 3 3 3 2 8 2 3" xfId="27045"/>
    <cellStyle name="Normal 3 3 3 2 8 3" xfId="27046"/>
    <cellStyle name="Normal 3 3 3 2 8 3 2" xfId="27047"/>
    <cellStyle name="Normal 3 3 3 2 8 3 3" xfId="27048"/>
    <cellStyle name="Normal 3 3 3 2 8 4" xfId="27049"/>
    <cellStyle name="Normal 3 3 3 2 8 5" xfId="27050"/>
    <cellStyle name="Normal 3 3 3 2 9" xfId="27051"/>
    <cellStyle name="Normal 3 3 3 2 9 2" xfId="27052"/>
    <cellStyle name="Normal 3 3 3 2 9 2 2" xfId="27053"/>
    <cellStyle name="Normal 3 3 3 2 9 2 3" xfId="27054"/>
    <cellStyle name="Normal 3 3 3 2 9 3" xfId="27055"/>
    <cellStyle name="Normal 3 3 3 2 9 3 2" xfId="27056"/>
    <cellStyle name="Normal 3 3 3 2 9 3 3" xfId="27057"/>
    <cellStyle name="Normal 3 3 3 2 9 4" xfId="27058"/>
    <cellStyle name="Normal 3 3 3 2 9 5" xfId="27059"/>
    <cellStyle name="Normal 3 3 3 3" xfId="27060"/>
    <cellStyle name="Normal 3 3 3 3 10" xfId="27061"/>
    <cellStyle name="Normal 3 3 3 3 10 2" xfId="27062"/>
    <cellStyle name="Normal 3 3 3 3 10 2 2" xfId="27063"/>
    <cellStyle name="Normal 3 3 3 3 10 2 3" xfId="27064"/>
    <cellStyle name="Normal 3 3 3 3 10 3" xfId="27065"/>
    <cellStyle name="Normal 3 3 3 3 10 3 2" xfId="27066"/>
    <cellStyle name="Normal 3 3 3 3 10 3 3" xfId="27067"/>
    <cellStyle name="Normal 3 3 3 3 10 4" xfId="27068"/>
    <cellStyle name="Normal 3 3 3 3 10 5" xfId="27069"/>
    <cellStyle name="Normal 3 3 3 3 11" xfId="27070"/>
    <cellStyle name="Normal 3 3 3 3 11 2" xfId="27071"/>
    <cellStyle name="Normal 3 3 3 3 11 2 2" xfId="27072"/>
    <cellStyle name="Normal 3 3 3 3 11 2 3" xfId="27073"/>
    <cellStyle name="Normal 3 3 3 3 11 3" xfId="27074"/>
    <cellStyle name="Normal 3 3 3 3 11 3 2" xfId="27075"/>
    <cellStyle name="Normal 3 3 3 3 11 3 3" xfId="27076"/>
    <cellStyle name="Normal 3 3 3 3 11 4" xfId="27077"/>
    <cellStyle name="Normal 3 3 3 3 11 5" xfId="27078"/>
    <cellStyle name="Normal 3 3 3 3 12" xfId="27079"/>
    <cellStyle name="Normal 3 3 3 3 12 2" xfId="27080"/>
    <cellStyle name="Normal 3 3 3 3 12 3" xfId="27081"/>
    <cellStyle name="Normal 3 3 3 3 13" xfId="27082"/>
    <cellStyle name="Normal 3 3 3 3 13 2" xfId="27083"/>
    <cellStyle name="Normal 3 3 3 3 13 3" xfId="27084"/>
    <cellStyle name="Normal 3 3 3 3 14" xfId="27085"/>
    <cellStyle name="Normal 3 3 3 3 14 2" xfId="27086"/>
    <cellStyle name="Normal 3 3 3 3 14 3" xfId="27087"/>
    <cellStyle name="Normal 3 3 3 3 15" xfId="27088"/>
    <cellStyle name="Normal 3 3 3 3 16" xfId="27089"/>
    <cellStyle name="Normal 3 3 3 3 2" xfId="27090"/>
    <cellStyle name="Normal 3 3 3 3 2 2" xfId="27091"/>
    <cellStyle name="Normal 3 3 3 3 2 2 2" xfId="27092"/>
    <cellStyle name="Normal 3 3 3 3 2 2 2 2" xfId="27093"/>
    <cellStyle name="Normal 3 3 3 3 2 2 2 3" xfId="27094"/>
    <cellStyle name="Normal 3 3 3 3 2 2 3" xfId="27095"/>
    <cellStyle name="Normal 3 3 3 3 2 2 3 2" xfId="27096"/>
    <cellStyle name="Normal 3 3 3 3 2 2 3 3" xfId="27097"/>
    <cellStyle name="Normal 3 3 3 3 2 2 4" xfId="27098"/>
    <cellStyle name="Normal 3 3 3 3 2 2 5" xfId="27099"/>
    <cellStyle name="Normal 3 3 3 3 2 3" xfId="27100"/>
    <cellStyle name="Normal 3 3 3 3 2 3 2" xfId="27101"/>
    <cellStyle name="Normal 3 3 3 3 2 3 2 2" xfId="27102"/>
    <cellStyle name="Normal 3 3 3 3 2 3 2 3" xfId="27103"/>
    <cellStyle name="Normal 3 3 3 3 2 3 3" xfId="27104"/>
    <cellStyle name="Normal 3 3 3 3 2 3 3 2" xfId="27105"/>
    <cellStyle name="Normal 3 3 3 3 2 3 3 3" xfId="27106"/>
    <cellStyle name="Normal 3 3 3 3 2 3 4" xfId="27107"/>
    <cellStyle name="Normal 3 3 3 3 2 3 5" xfId="27108"/>
    <cellStyle name="Normal 3 3 3 3 2 4" xfId="27109"/>
    <cellStyle name="Normal 3 3 3 3 2 4 2" xfId="27110"/>
    <cellStyle name="Normal 3 3 3 3 2 4 2 2" xfId="27111"/>
    <cellStyle name="Normal 3 3 3 3 2 4 2 3" xfId="27112"/>
    <cellStyle name="Normal 3 3 3 3 2 4 3" xfId="27113"/>
    <cellStyle name="Normal 3 3 3 3 2 4 3 2" xfId="27114"/>
    <cellStyle name="Normal 3 3 3 3 2 4 3 3" xfId="27115"/>
    <cellStyle name="Normal 3 3 3 3 2 4 4" xfId="27116"/>
    <cellStyle name="Normal 3 3 3 3 2 4 5" xfId="27117"/>
    <cellStyle name="Normal 3 3 3 3 2 5" xfId="27118"/>
    <cellStyle name="Normal 3 3 3 3 2 5 2" xfId="27119"/>
    <cellStyle name="Normal 3 3 3 3 2 5 2 2" xfId="27120"/>
    <cellStyle name="Normal 3 3 3 3 2 5 2 3" xfId="27121"/>
    <cellStyle name="Normal 3 3 3 3 2 5 3" xfId="27122"/>
    <cellStyle name="Normal 3 3 3 3 2 5 3 2" xfId="27123"/>
    <cellStyle name="Normal 3 3 3 3 2 5 3 3" xfId="27124"/>
    <cellStyle name="Normal 3 3 3 3 2 5 4" xfId="27125"/>
    <cellStyle name="Normal 3 3 3 3 2 5 5" xfId="27126"/>
    <cellStyle name="Normal 3 3 3 3 2 6" xfId="27127"/>
    <cellStyle name="Normal 3 3 3 3 2 6 2" xfId="27128"/>
    <cellStyle name="Normal 3 3 3 3 2 6 3" xfId="27129"/>
    <cellStyle name="Normal 3 3 3 3 2 7" xfId="27130"/>
    <cellStyle name="Normal 3 3 3 3 2 7 2" xfId="27131"/>
    <cellStyle name="Normal 3 3 3 3 2 7 3" xfId="27132"/>
    <cellStyle name="Normal 3 3 3 3 2 8" xfId="27133"/>
    <cellStyle name="Normal 3 3 3 3 2 9" xfId="27134"/>
    <cellStyle name="Normal 3 3 3 3 3" xfId="27135"/>
    <cellStyle name="Normal 3 3 3 3 3 2" xfId="27136"/>
    <cellStyle name="Normal 3 3 3 3 3 2 2" xfId="27137"/>
    <cellStyle name="Normal 3 3 3 3 3 2 2 2" xfId="27138"/>
    <cellStyle name="Normal 3 3 3 3 3 2 2 3" xfId="27139"/>
    <cellStyle name="Normal 3 3 3 3 3 2 3" xfId="27140"/>
    <cellStyle name="Normal 3 3 3 3 3 2 3 2" xfId="27141"/>
    <cellStyle name="Normal 3 3 3 3 3 2 3 3" xfId="27142"/>
    <cellStyle name="Normal 3 3 3 3 3 2 4" xfId="27143"/>
    <cellStyle name="Normal 3 3 3 3 3 2 5" xfId="27144"/>
    <cellStyle name="Normal 3 3 3 3 3 3" xfId="27145"/>
    <cellStyle name="Normal 3 3 3 3 3 3 2" xfId="27146"/>
    <cellStyle name="Normal 3 3 3 3 3 3 2 2" xfId="27147"/>
    <cellStyle name="Normal 3 3 3 3 3 3 2 3" xfId="27148"/>
    <cellStyle name="Normal 3 3 3 3 3 3 3" xfId="27149"/>
    <cellStyle name="Normal 3 3 3 3 3 3 3 2" xfId="27150"/>
    <cellStyle name="Normal 3 3 3 3 3 3 3 3" xfId="27151"/>
    <cellStyle name="Normal 3 3 3 3 3 3 4" xfId="27152"/>
    <cellStyle name="Normal 3 3 3 3 3 3 5" xfId="27153"/>
    <cellStyle name="Normal 3 3 3 3 3 4" xfId="27154"/>
    <cellStyle name="Normal 3 3 3 3 3 4 2" xfId="27155"/>
    <cellStyle name="Normal 3 3 3 3 3 4 2 2" xfId="27156"/>
    <cellStyle name="Normal 3 3 3 3 3 4 2 3" xfId="27157"/>
    <cellStyle name="Normal 3 3 3 3 3 4 3" xfId="27158"/>
    <cellStyle name="Normal 3 3 3 3 3 4 3 2" xfId="27159"/>
    <cellStyle name="Normal 3 3 3 3 3 4 3 3" xfId="27160"/>
    <cellStyle name="Normal 3 3 3 3 3 4 4" xfId="27161"/>
    <cellStyle name="Normal 3 3 3 3 3 4 5" xfId="27162"/>
    <cellStyle name="Normal 3 3 3 3 3 5" xfId="27163"/>
    <cellStyle name="Normal 3 3 3 3 3 5 2" xfId="27164"/>
    <cellStyle name="Normal 3 3 3 3 3 5 2 2" xfId="27165"/>
    <cellStyle name="Normal 3 3 3 3 3 5 2 3" xfId="27166"/>
    <cellStyle name="Normal 3 3 3 3 3 5 3" xfId="27167"/>
    <cellStyle name="Normal 3 3 3 3 3 5 3 2" xfId="27168"/>
    <cellStyle name="Normal 3 3 3 3 3 5 3 3" xfId="27169"/>
    <cellStyle name="Normal 3 3 3 3 3 5 4" xfId="27170"/>
    <cellStyle name="Normal 3 3 3 3 3 5 5" xfId="27171"/>
    <cellStyle name="Normal 3 3 3 3 3 6" xfId="27172"/>
    <cellStyle name="Normal 3 3 3 3 3 6 2" xfId="27173"/>
    <cellStyle name="Normal 3 3 3 3 3 6 3" xfId="27174"/>
    <cellStyle name="Normal 3 3 3 3 3 7" xfId="27175"/>
    <cellStyle name="Normal 3 3 3 3 3 7 2" xfId="27176"/>
    <cellStyle name="Normal 3 3 3 3 3 7 3" xfId="27177"/>
    <cellStyle name="Normal 3 3 3 3 3 8" xfId="27178"/>
    <cellStyle name="Normal 3 3 3 3 3 9" xfId="27179"/>
    <cellStyle name="Normal 3 3 3 3 4" xfId="27180"/>
    <cellStyle name="Normal 3 3 3 3 4 2" xfId="27181"/>
    <cellStyle name="Normal 3 3 3 3 4 2 2" xfId="27182"/>
    <cellStyle name="Normal 3 3 3 3 4 2 2 2" xfId="27183"/>
    <cellStyle name="Normal 3 3 3 3 4 2 2 3" xfId="27184"/>
    <cellStyle name="Normal 3 3 3 3 4 2 3" xfId="27185"/>
    <cellStyle name="Normal 3 3 3 3 4 2 3 2" xfId="27186"/>
    <cellStyle name="Normal 3 3 3 3 4 2 3 3" xfId="27187"/>
    <cellStyle name="Normal 3 3 3 3 4 2 4" xfId="27188"/>
    <cellStyle name="Normal 3 3 3 3 4 2 5" xfId="27189"/>
    <cellStyle name="Normal 3 3 3 3 4 3" xfId="27190"/>
    <cellStyle name="Normal 3 3 3 3 4 3 2" xfId="27191"/>
    <cellStyle name="Normal 3 3 3 3 4 3 2 2" xfId="27192"/>
    <cellStyle name="Normal 3 3 3 3 4 3 2 3" xfId="27193"/>
    <cellStyle name="Normal 3 3 3 3 4 3 3" xfId="27194"/>
    <cellStyle name="Normal 3 3 3 3 4 3 3 2" xfId="27195"/>
    <cellStyle name="Normal 3 3 3 3 4 3 3 3" xfId="27196"/>
    <cellStyle name="Normal 3 3 3 3 4 3 4" xfId="27197"/>
    <cellStyle name="Normal 3 3 3 3 4 3 5" xfId="27198"/>
    <cellStyle name="Normal 3 3 3 3 4 4" xfId="27199"/>
    <cellStyle name="Normal 3 3 3 3 4 4 2" xfId="27200"/>
    <cellStyle name="Normal 3 3 3 3 4 4 2 2" xfId="27201"/>
    <cellStyle name="Normal 3 3 3 3 4 4 2 3" xfId="27202"/>
    <cellStyle name="Normal 3 3 3 3 4 4 3" xfId="27203"/>
    <cellStyle name="Normal 3 3 3 3 4 4 3 2" xfId="27204"/>
    <cellStyle name="Normal 3 3 3 3 4 4 3 3" xfId="27205"/>
    <cellStyle name="Normal 3 3 3 3 4 4 4" xfId="27206"/>
    <cellStyle name="Normal 3 3 3 3 4 4 5" xfId="27207"/>
    <cellStyle name="Normal 3 3 3 3 4 5" xfId="27208"/>
    <cellStyle name="Normal 3 3 3 3 4 5 2" xfId="27209"/>
    <cellStyle name="Normal 3 3 3 3 4 5 2 2" xfId="27210"/>
    <cellStyle name="Normal 3 3 3 3 4 5 2 3" xfId="27211"/>
    <cellStyle name="Normal 3 3 3 3 4 5 3" xfId="27212"/>
    <cellStyle name="Normal 3 3 3 3 4 5 3 2" xfId="27213"/>
    <cellStyle name="Normal 3 3 3 3 4 5 3 3" xfId="27214"/>
    <cellStyle name="Normal 3 3 3 3 4 5 4" xfId="27215"/>
    <cellStyle name="Normal 3 3 3 3 4 5 5" xfId="27216"/>
    <cellStyle name="Normal 3 3 3 3 4 6" xfId="27217"/>
    <cellStyle name="Normal 3 3 3 3 4 6 2" xfId="27218"/>
    <cellStyle name="Normal 3 3 3 3 4 6 3" xfId="27219"/>
    <cellStyle name="Normal 3 3 3 3 4 7" xfId="27220"/>
    <cellStyle name="Normal 3 3 3 3 4 7 2" xfId="27221"/>
    <cellStyle name="Normal 3 3 3 3 4 7 3" xfId="27222"/>
    <cellStyle name="Normal 3 3 3 3 4 8" xfId="27223"/>
    <cellStyle name="Normal 3 3 3 3 4 9" xfId="27224"/>
    <cellStyle name="Normal 3 3 3 3 5" xfId="27225"/>
    <cellStyle name="Normal 3 3 3 3 5 2" xfId="27226"/>
    <cellStyle name="Normal 3 3 3 3 5 2 2" xfId="27227"/>
    <cellStyle name="Normal 3 3 3 3 5 2 2 2" xfId="27228"/>
    <cellStyle name="Normal 3 3 3 3 5 2 2 3" xfId="27229"/>
    <cellStyle name="Normal 3 3 3 3 5 2 3" xfId="27230"/>
    <cellStyle name="Normal 3 3 3 3 5 2 3 2" xfId="27231"/>
    <cellStyle name="Normal 3 3 3 3 5 2 3 3" xfId="27232"/>
    <cellStyle name="Normal 3 3 3 3 5 2 4" xfId="27233"/>
    <cellStyle name="Normal 3 3 3 3 5 2 5" xfId="27234"/>
    <cellStyle name="Normal 3 3 3 3 5 3" xfId="27235"/>
    <cellStyle name="Normal 3 3 3 3 5 3 2" xfId="27236"/>
    <cellStyle name="Normal 3 3 3 3 5 3 2 2" xfId="27237"/>
    <cellStyle name="Normal 3 3 3 3 5 3 2 3" xfId="27238"/>
    <cellStyle name="Normal 3 3 3 3 5 3 3" xfId="27239"/>
    <cellStyle name="Normal 3 3 3 3 5 3 3 2" xfId="27240"/>
    <cellStyle name="Normal 3 3 3 3 5 3 3 3" xfId="27241"/>
    <cellStyle name="Normal 3 3 3 3 5 3 4" xfId="27242"/>
    <cellStyle name="Normal 3 3 3 3 5 3 5" xfId="27243"/>
    <cellStyle name="Normal 3 3 3 3 5 4" xfId="27244"/>
    <cellStyle name="Normal 3 3 3 3 5 4 2" xfId="27245"/>
    <cellStyle name="Normal 3 3 3 3 5 4 2 2" xfId="27246"/>
    <cellStyle name="Normal 3 3 3 3 5 4 2 3" xfId="27247"/>
    <cellStyle name="Normal 3 3 3 3 5 4 3" xfId="27248"/>
    <cellStyle name="Normal 3 3 3 3 5 4 3 2" xfId="27249"/>
    <cellStyle name="Normal 3 3 3 3 5 4 3 3" xfId="27250"/>
    <cellStyle name="Normal 3 3 3 3 5 4 4" xfId="27251"/>
    <cellStyle name="Normal 3 3 3 3 5 4 5" xfId="27252"/>
    <cellStyle name="Normal 3 3 3 3 5 5" xfId="27253"/>
    <cellStyle name="Normal 3 3 3 3 5 5 2" xfId="27254"/>
    <cellStyle name="Normal 3 3 3 3 5 5 2 2" xfId="27255"/>
    <cellStyle name="Normal 3 3 3 3 5 5 2 3" xfId="27256"/>
    <cellStyle name="Normal 3 3 3 3 5 5 3" xfId="27257"/>
    <cellStyle name="Normal 3 3 3 3 5 5 3 2" xfId="27258"/>
    <cellStyle name="Normal 3 3 3 3 5 5 3 3" xfId="27259"/>
    <cellStyle name="Normal 3 3 3 3 5 5 4" xfId="27260"/>
    <cellStyle name="Normal 3 3 3 3 5 5 5" xfId="27261"/>
    <cellStyle name="Normal 3 3 3 3 5 6" xfId="27262"/>
    <cellStyle name="Normal 3 3 3 3 5 6 2" xfId="27263"/>
    <cellStyle name="Normal 3 3 3 3 5 6 3" xfId="27264"/>
    <cellStyle name="Normal 3 3 3 3 5 7" xfId="27265"/>
    <cellStyle name="Normal 3 3 3 3 5 7 2" xfId="27266"/>
    <cellStyle name="Normal 3 3 3 3 5 7 3" xfId="27267"/>
    <cellStyle name="Normal 3 3 3 3 5 8" xfId="27268"/>
    <cellStyle name="Normal 3 3 3 3 5 9" xfId="27269"/>
    <cellStyle name="Normal 3 3 3 3 6" xfId="27270"/>
    <cellStyle name="Normal 3 3 3 3 6 2" xfId="27271"/>
    <cellStyle name="Normal 3 3 3 3 6 2 2" xfId="27272"/>
    <cellStyle name="Normal 3 3 3 3 6 2 2 2" xfId="27273"/>
    <cellStyle name="Normal 3 3 3 3 6 2 2 3" xfId="27274"/>
    <cellStyle name="Normal 3 3 3 3 6 2 3" xfId="27275"/>
    <cellStyle name="Normal 3 3 3 3 6 2 3 2" xfId="27276"/>
    <cellStyle name="Normal 3 3 3 3 6 2 3 3" xfId="27277"/>
    <cellStyle name="Normal 3 3 3 3 6 2 4" xfId="27278"/>
    <cellStyle name="Normal 3 3 3 3 6 2 5" xfId="27279"/>
    <cellStyle name="Normal 3 3 3 3 6 3" xfId="27280"/>
    <cellStyle name="Normal 3 3 3 3 6 3 2" xfId="27281"/>
    <cellStyle name="Normal 3 3 3 3 6 3 2 2" xfId="27282"/>
    <cellStyle name="Normal 3 3 3 3 6 3 2 3" xfId="27283"/>
    <cellStyle name="Normal 3 3 3 3 6 3 3" xfId="27284"/>
    <cellStyle name="Normal 3 3 3 3 6 3 3 2" xfId="27285"/>
    <cellStyle name="Normal 3 3 3 3 6 3 3 3" xfId="27286"/>
    <cellStyle name="Normal 3 3 3 3 6 3 4" xfId="27287"/>
    <cellStyle name="Normal 3 3 3 3 6 3 5" xfId="27288"/>
    <cellStyle name="Normal 3 3 3 3 6 4" xfId="27289"/>
    <cellStyle name="Normal 3 3 3 3 6 4 2" xfId="27290"/>
    <cellStyle name="Normal 3 3 3 3 6 4 2 2" xfId="27291"/>
    <cellStyle name="Normal 3 3 3 3 6 4 2 3" xfId="27292"/>
    <cellStyle name="Normal 3 3 3 3 6 4 3" xfId="27293"/>
    <cellStyle name="Normal 3 3 3 3 6 4 3 2" xfId="27294"/>
    <cellStyle name="Normal 3 3 3 3 6 4 3 3" xfId="27295"/>
    <cellStyle name="Normal 3 3 3 3 6 4 4" xfId="27296"/>
    <cellStyle name="Normal 3 3 3 3 6 4 5" xfId="27297"/>
    <cellStyle name="Normal 3 3 3 3 6 5" xfId="27298"/>
    <cellStyle name="Normal 3 3 3 3 6 5 2" xfId="27299"/>
    <cellStyle name="Normal 3 3 3 3 6 5 2 2" xfId="27300"/>
    <cellStyle name="Normal 3 3 3 3 6 5 2 3" xfId="27301"/>
    <cellStyle name="Normal 3 3 3 3 6 5 3" xfId="27302"/>
    <cellStyle name="Normal 3 3 3 3 6 5 3 2" xfId="27303"/>
    <cellStyle name="Normal 3 3 3 3 6 5 3 3" xfId="27304"/>
    <cellStyle name="Normal 3 3 3 3 6 5 4" xfId="27305"/>
    <cellStyle name="Normal 3 3 3 3 6 5 5" xfId="27306"/>
    <cellStyle name="Normal 3 3 3 3 6 6" xfId="27307"/>
    <cellStyle name="Normal 3 3 3 3 6 6 2" xfId="27308"/>
    <cellStyle name="Normal 3 3 3 3 6 6 3" xfId="27309"/>
    <cellStyle name="Normal 3 3 3 3 6 7" xfId="27310"/>
    <cellStyle name="Normal 3 3 3 3 6 7 2" xfId="27311"/>
    <cellStyle name="Normal 3 3 3 3 6 7 3" xfId="27312"/>
    <cellStyle name="Normal 3 3 3 3 6 8" xfId="27313"/>
    <cellStyle name="Normal 3 3 3 3 6 9" xfId="27314"/>
    <cellStyle name="Normal 3 3 3 3 7" xfId="27315"/>
    <cellStyle name="Normal 3 3 3 3 7 2" xfId="27316"/>
    <cellStyle name="Normal 3 3 3 3 7 2 2" xfId="27317"/>
    <cellStyle name="Normal 3 3 3 3 7 2 2 2" xfId="27318"/>
    <cellStyle name="Normal 3 3 3 3 7 2 2 3" xfId="27319"/>
    <cellStyle name="Normal 3 3 3 3 7 2 3" xfId="27320"/>
    <cellStyle name="Normal 3 3 3 3 7 2 3 2" xfId="27321"/>
    <cellStyle name="Normal 3 3 3 3 7 2 3 3" xfId="27322"/>
    <cellStyle name="Normal 3 3 3 3 7 2 4" xfId="27323"/>
    <cellStyle name="Normal 3 3 3 3 7 2 5" xfId="27324"/>
    <cellStyle name="Normal 3 3 3 3 7 3" xfId="27325"/>
    <cellStyle name="Normal 3 3 3 3 7 3 2" xfId="27326"/>
    <cellStyle name="Normal 3 3 3 3 7 3 2 2" xfId="27327"/>
    <cellStyle name="Normal 3 3 3 3 7 3 2 3" xfId="27328"/>
    <cellStyle name="Normal 3 3 3 3 7 3 3" xfId="27329"/>
    <cellStyle name="Normal 3 3 3 3 7 3 3 2" xfId="27330"/>
    <cellStyle name="Normal 3 3 3 3 7 3 3 3" xfId="27331"/>
    <cellStyle name="Normal 3 3 3 3 7 3 4" xfId="27332"/>
    <cellStyle name="Normal 3 3 3 3 7 3 5" xfId="27333"/>
    <cellStyle name="Normal 3 3 3 3 7 4" xfId="27334"/>
    <cellStyle name="Normal 3 3 3 3 7 4 2" xfId="27335"/>
    <cellStyle name="Normal 3 3 3 3 7 4 2 2" xfId="27336"/>
    <cellStyle name="Normal 3 3 3 3 7 4 2 3" xfId="27337"/>
    <cellStyle name="Normal 3 3 3 3 7 4 3" xfId="27338"/>
    <cellStyle name="Normal 3 3 3 3 7 4 3 2" xfId="27339"/>
    <cellStyle name="Normal 3 3 3 3 7 4 3 3" xfId="27340"/>
    <cellStyle name="Normal 3 3 3 3 7 4 4" xfId="27341"/>
    <cellStyle name="Normal 3 3 3 3 7 4 5" xfId="27342"/>
    <cellStyle name="Normal 3 3 3 3 7 5" xfId="27343"/>
    <cellStyle name="Normal 3 3 3 3 7 5 2" xfId="27344"/>
    <cellStyle name="Normal 3 3 3 3 7 5 2 2" xfId="27345"/>
    <cellStyle name="Normal 3 3 3 3 7 5 2 3" xfId="27346"/>
    <cellStyle name="Normal 3 3 3 3 7 5 3" xfId="27347"/>
    <cellStyle name="Normal 3 3 3 3 7 5 3 2" xfId="27348"/>
    <cellStyle name="Normal 3 3 3 3 7 5 3 3" xfId="27349"/>
    <cellStyle name="Normal 3 3 3 3 7 5 4" xfId="27350"/>
    <cellStyle name="Normal 3 3 3 3 7 5 5" xfId="27351"/>
    <cellStyle name="Normal 3 3 3 3 7 6" xfId="27352"/>
    <cellStyle name="Normal 3 3 3 3 7 6 2" xfId="27353"/>
    <cellStyle name="Normal 3 3 3 3 7 6 3" xfId="27354"/>
    <cellStyle name="Normal 3 3 3 3 7 7" xfId="27355"/>
    <cellStyle name="Normal 3 3 3 3 7 7 2" xfId="27356"/>
    <cellStyle name="Normal 3 3 3 3 7 7 3" xfId="27357"/>
    <cellStyle name="Normal 3 3 3 3 7 8" xfId="27358"/>
    <cellStyle name="Normal 3 3 3 3 7 9" xfId="27359"/>
    <cellStyle name="Normal 3 3 3 3 8" xfId="27360"/>
    <cellStyle name="Normal 3 3 3 3 8 2" xfId="27361"/>
    <cellStyle name="Normal 3 3 3 3 8 2 2" xfId="27362"/>
    <cellStyle name="Normal 3 3 3 3 8 2 3" xfId="27363"/>
    <cellStyle name="Normal 3 3 3 3 8 3" xfId="27364"/>
    <cellStyle name="Normal 3 3 3 3 8 3 2" xfId="27365"/>
    <cellStyle name="Normal 3 3 3 3 8 3 3" xfId="27366"/>
    <cellStyle name="Normal 3 3 3 3 8 4" xfId="27367"/>
    <cellStyle name="Normal 3 3 3 3 8 5" xfId="27368"/>
    <cellStyle name="Normal 3 3 3 3 9" xfId="27369"/>
    <cellStyle name="Normal 3 3 3 3 9 2" xfId="27370"/>
    <cellStyle name="Normal 3 3 3 3 9 2 2" xfId="27371"/>
    <cellStyle name="Normal 3 3 3 3 9 2 3" xfId="27372"/>
    <cellStyle name="Normal 3 3 3 3 9 3" xfId="27373"/>
    <cellStyle name="Normal 3 3 3 3 9 3 2" xfId="27374"/>
    <cellStyle name="Normal 3 3 3 3 9 3 3" xfId="27375"/>
    <cellStyle name="Normal 3 3 3 3 9 4" xfId="27376"/>
    <cellStyle name="Normal 3 3 3 3 9 5" xfId="27377"/>
    <cellStyle name="Normal 3 3 3 4" xfId="27378"/>
    <cellStyle name="Normal 3 3 3 4 10" xfId="27379"/>
    <cellStyle name="Normal 3 3 3 4 10 2" xfId="27380"/>
    <cellStyle name="Normal 3 3 3 4 10 2 2" xfId="27381"/>
    <cellStyle name="Normal 3 3 3 4 10 2 3" xfId="27382"/>
    <cellStyle name="Normal 3 3 3 4 10 3" xfId="27383"/>
    <cellStyle name="Normal 3 3 3 4 10 3 2" xfId="27384"/>
    <cellStyle name="Normal 3 3 3 4 10 3 3" xfId="27385"/>
    <cellStyle name="Normal 3 3 3 4 10 4" xfId="27386"/>
    <cellStyle name="Normal 3 3 3 4 10 5" xfId="27387"/>
    <cellStyle name="Normal 3 3 3 4 11" xfId="27388"/>
    <cellStyle name="Normal 3 3 3 4 11 2" xfId="27389"/>
    <cellStyle name="Normal 3 3 3 4 11 2 2" xfId="27390"/>
    <cellStyle name="Normal 3 3 3 4 11 2 3" xfId="27391"/>
    <cellStyle name="Normal 3 3 3 4 11 3" xfId="27392"/>
    <cellStyle name="Normal 3 3 3 4 11 3 2" xfId="27393"/>
    <cellStyle name="Normal 3 3 3 4 11 3 3" xfId="27394"/>
    <cellStyle name="Normal 3 3 3 4 11 4" xfId="27395"/>
    <cellStyle name="Normal 3 3 3 4 11 5" xfId="27396"/>
    <cellStyle name="Normal 3 3 3 4 12" xfId="27397"/>
    <cellStyle name="Normal 3 3 3 4 12 2" xfId="27398"/>
    <cellStyle name="Normal 3 3 3 4 12 3" xfId="27399"/>
    <cellStyle name="Normal 3 3 3 4 13" xfId="27400"/>
    <cellStyle name="Normal 3 3 3 4 13 2" xfId="27401"/>
    <cellStyle name="Normal 3 3 3 4 13 3" xfId="27402"/>
    <cellStyle name="Normal 3 3 3 4 14" xfId="27403"/>
    <cellStyle name="Normal 3 3 3 4 14 2" xfId="27404"/>
    <cellStyle name="Normal 3 3 3 4 14 3" xfId="27405"/>
    <cellStyle name="Normal 3 3 3 4 15" xfId="27406"/>
    <cellStyle name="Normal 3 3 3 4 16" xfId="27407"/>
    <cellStyle name="Normal 3 3 3 4 2" xfId="27408"/>
    <cellStyle name="Normal 3 3 3 4 2 2" xfId="27409"/>
    <cellStyle name="Normal 3 3 3 4 2 2 2" xfId="27410"/>
    <cellStyle name="Normal 3 3 3 4 2 2 2 2" xfId="27411"/>
    <cellStyle name="Normal 3 3 3 4 2 2 2 3" xfId="27412"/>
    <cellStyle name="Normal 3 3 3 4 2 2 3" xfId="27413"/>
    <cellStyle name="Normal 3 3 3 4 2 2 3 2" xfId="27414"/>
    <cellStyle name="Normal 3 3 3 4 2 2 3 3" xfId="27415"/>
    <cellStyle name="Normal 3 3 3 4 2 2 4" xfId="27416"/>
    <cellStyle name="Normal 3 3 3 4 2 2 5" xfId="27417"/>
    <cellStyle name="Normal 3 3 3 4 2 3" xfId="27418"/>
    <cellStyle name="Normal 3 3 3 4 2 3 2" xfId="27419"/>
    <cellStyle name="Normal 3 3 3 4 2 3 2 2" xfId="27420"/>
    <cellStyle name="Normal 3 3 3 4 2 3 2 3" xfId="27421"/>
    <cellStyle name="Normal 3 3 3 4 2 3 3" xfId="27422"/>
    <cellStyle name="Normal 3 3 3 4 2 3 3 2" xfId="27423"/>
    <cellStyle name="Normal 3 3 3 4 2 3 3 3" xfId="27424"/>
    <cellStyle name="Normal 3 3 3 4 2 3 4" xfId="27425"/>
    <cellStyle name="Normal 3 3 3 4 2 3 5" xfId="27426"/>
    <cellStyle name="Normal 3 3 3 4 2 4" xfId="27427"/>
    <cellStyle name="Normal 3 3 3 4 2 4 2" xfId="27428"/>
    <cellStyle name="Normal 3 3 3 4 2 4 2 2" xfId="27429"/>
    <cellStyle name="Normal 3 3 3 4 2 4 2 3" xfId="27430"/>
    <cellStyle name="Normal 3 3 3 4 2 4 3" xfId="27431"/>
    <cellStyle name="Normal 3 3 3 4 2 4 3 2" xfId="27432"/>
    <cellStyle name="Normal 3 3 3 4 2 4 3 3" xfId="27433"/>
    <cellStyle name="Normal 3 3 3 4 2 4 4" xfId="27434"/>
    <cellStyle name="Normal 3 3 3 4 2 4 5" xfId="27435"/>
    <cellStyle name="Normal 3 3 3 4 2 5" xfId="27436"/>
    <cellStyle name="Normal 3 3 3 4 2 5 2" xfId="27437"/>
    <cellStyle name="Normal 3 3 3 4 2 5 2 2" xfId="27438"/>
    <cellStyle name="Normal 3 3 3 4 2 5 2 3" xfId="27439"/>
    <cellStyle name="Normal 3 3 3 4 2 5 3" xfId="27440"/>
    <cellStyle name="Normal 3 3 3 4 2 5 3 2" xfId="27441"/>
    <cellStyle name="Normal 3 3 3 4 2 5 3 3" xfId="27442"/>
    <cellStyle name="Normal 3 3 3 4 2 5 4" xfId="27443"/>
    <cellStyle name="Normal 3 3 3 4 2 5 5" xfId="27444"/>
    <cellStyle name="Normal 3 3 3 4 2 6" xfId="27445"/>
    <cellStyle name="Normal 3 3 3 4 2 6 2" xfId="27446"/>
    <cellStyle name="Normal 3 3 3 4 2 6 3" xfId="27447"/>
    <cellStyle name="Normal 3 3 3 4 2 7" xfId="27448"/>
    <cellStyle name="Normal 3 3 3 4 2 7 2" xfId="27449"/>
    <cellStyle name="Normal 3 3 3 4 2 7 3" xfId="27450"/>
    <cellStyle name="Normal 3 3 3 4 2 8" xfId="27451"/>
    <cellStyle name="Normal 3 3 3 4 2 9" xfId="27452"/>
    <cellStyle name="Normal 3 3 3 4 3" xfId="27453"/>
    <cellStyle name="Normal 3 3 3 4 3 2" xfId="27454"/>
    <cellStyle name="Normal 3 3 3 4 3 2 2" xfId="27455"/>
    <cellStyle name="Normal 3 3 3 4 3 2 2 2" xfId="27456"/>
    <cellStyle name="Normal 3 3 3 4 3 2 2 3" xfId="27457"/>
    <cellStyle name="Normal 3 3 3 4 3 2 3" xfId="27458"/>
    <cellStyle name="Normal 3 3 3 4 3 2 3 2" xfId="27459"/>
    <cellStyle name="Normal 3 3 3 4 3 2 3 3" xfId="27460"/>
    <cellStyle name="Normal 3 3 3 4 3 2 4" xfId="27461"/>
    <cellStyle name="Normal 3 3 3 4 3 2 5" xfId="27462"/>
    <cellStyle name="Normal 3 3 3 4 3 3" xfId="27463"/>
    <cellStyle name="Normal 3 3 3 4 3 3 2" xfId="27464"/>
    <cellStyle name="Normal 3 3 3 4 3 3 2 2" xfId="27465"/>
    <cellStyle name="Normal 3 3 3 4 3 3 2 3" xfId="27466"/>
    <cellStyle name="Normal 3 3 3 4 3 3 3" xfId="27467"/>
    <cellStyle name="Normal 3 3 3 4 3 3 3 2" xfId="27468"/>
    <cellStyle name="Normal 3 3 3 4 3 3 3 3" xfId="27469"/>
    <cellStyle name="Normal 3 3 3 4 3 3 4" xfId="27470"/>
    <cellStyle name="Normal 3 3 3 4 3 3 5" xfId="27471"/>
    <cellStyle name="Normal 3 3 3 4 3 4" xfId="27472"/>
    <cellStyle name="Normal 3 3 3 4 3 4 2" xfId="27473"/>
    <cellStyle name="Normal 3 3 3 4 3 4 2 2" xfId="27474"/>
    <cellStyle name="Normal 3 3 3 4 3 4 2 3" xfId="27475"/>
    <cellStyle name="Normal 3 3 3 4 3 4 3" xfId="27476"/>
    <cellStyle name="Normal 3 3 3 4 3 4 3 2" xfId="27477"/>
    <cellStyle name="Normal 3 3 3 4 3 4 3 3" xfId="27478"/>
    <cellStyle name="Normal 3 3 3 4 3 4 4" xfId="27479"/>
    <cellStyle name="Normal 3 3 3 4 3 4 5" xfId="27480"/>
    <cellStyle name="Normal 3 3 3 4 3 5" xfId="27481"/>
    <cellStyle name="Normal 3 3 3 4 3 5 2" xfId="27482"/>
    <cellStyle name="Normal 3 3 3 4 3 5 2 2" xfId="27483"/>
    <cellStyle name="Normal 3 3 3 4 3 5 2 3" xfId="27484"/>
    <cellStyle name="Normal 3 3 3 4 3 5 3" xfId="27485"/>
    <cellStyle name="Normal 3 3 3 4 3 5 3 2" xfId="27486"/>
    <cellStyle name="Normal 3 3 3 4 3 5 3 3" xfId="27487"/>
    <cellStyle name="Normal 3 3 3 4 3 5 4" xfId="27488"/>
    <cellStyle name="Normal 3 3 3 4 3 5 5" xfId="27489"/>
    <cellStyle name="Normal 3 3 3 4 3 6" xfId="27490"/>
    <cellStyle name="Normal 3 3 3 4 3 6 2" xfId="27491"/>
    <cellStyle name="Normal 3 3 3 4 3 6 3" xfId="27492"/>
    <cellStyle name="Normal 3 3 3 4 3 7" xfId="27493"/>
    <cellStyle name="Normal 3 3 3 4 3 7 2" xfId="27494"/>
    <cellStyle name="Normal 3 3 3 4 3 7 3" xfId="27495"/>
    <cellStyle name="Normal 3 3 3 4 3 8" xfId="27496"/>
    <cellStyle name="Normal 3 3 3 4 3 9" xfId="27497"/>
    <cellStyle name="Normal 3 3 3 4 4" xfId="27498"/>
    <cellStyle name="Normal 3 3 3 4 4 2" xfId="27499"/>
    <cellStyle name="Normal 3 3 3 4 4 2 2" xfId="27500"/>
    <cellStyle name="Normal 3 3 3 4 4 2 2 2" xfId="27501"/>
    <cellStyle name="Normal 3 3 3 4 4 2 2 3" xfId="27502"/>
    <cellStyle name="Normal 3 3 3 4 4 2 3" xfId="27503"/>
    <cellStyle name="Normal 3 3 3 4 4 2 3 2" xfId="27504"/>
    <cellStyle name="Normal 3 3 3 4 4 2 3 3" xfId="27505"/>
    <cellStyle name="Normal 3 3 3 4 4 2 4" xfId="27506"/>
    <cellStyle name="Normal 3 3 3 4 4 2 5" xfId="27507"/>
    <cellStyle name="Normal 3 3 3 4 4 3" xfId="27508"/>
    <cellStyle name="Normal 3 3 3 4 4 3 2" xfId="27509"/>
    <cellStyle name="Normal 3 3 3 4 4 3 2 2" xfId="27510"/>
    <cellStyle name="Normal 3 3 3 4 4 3 2 3" xfId="27511"/>
    <cellStyle name="Normal 3 3 3 4 4 3 3" xfId="27512"/>
    <cellStyle name="Normal 3 3 3 4 4 3 3 2" xfId="27513"/>
    <cellStyle name="Normal 3 3 3 4 4 3 3 3" xfId="27514"/>
    <cellStyle name="Normal 3 3 3 4 4 3 4" xfId="27515"/>
    <cellStyle name="Normal 3 3 3 4 4 3 5" xfId="27516"/>
    <cellStyle name="Normal 3 3 3 4 4 4" xfId="27517"/>
    <cellStyle name="Normal 3 3 3 4 4 4 2" xfId="27518"/>
    <cellStyle name="Normal 3 3 3 4 4 4 2 2" xfId="27519"/>
    <cellStyle name="Normal 3 3 3 4 4 4 2 3" xfId="27520"/>
    <cellStyle name="Normal 3 3 3 4 4 4 3" xfId="27521"/>
    <cellStyle name="Normal 3 3 3 4 4 4 3 2" xfId="27522"/>
    <cellStyle name="Normal 3 3 3 4 4 4 3 3" xfId="27523"/>
    <cellStyle name="Normal 3 3 3 4 4 4 4" xfId="27524"/>
    <cellStyle name="Normal 3 3 3 4 4 4 5" xfId="27525"/>
    <cellStyle name="Normal 3 3 3 4 4 5" xfId="27526"/>
    <cellStyle name="Normal 3 3 3 4 4 5 2" xfId="27527"/>
    <cellStyle name="Normal 3 3 3 4 4 5 2 2" xfId="27528"/>
    <cellStyle name="Normal 3 3 3 4 4 5 2 3" xfId="27529"/>
    <cellStyle name="Normal 3 3 3 4 4 5 3" xfId="27530"/>
    <cellStyle name="Normal 3 3 3 4 4 5 3 2" xfId="27531"/>
    <cellStyle name="Normal 3 3 3 4 4 5 3 3" xfId="27532"/>
    <cellStyle name="Normal 3 3 3 4 4 5 4" xfId="27533"/>
    <cellStyle name="Normal 3 3 3 4 4 5 5" xfId="27534"/>
    <cellStyle name="Normal 3 3 3 4 4 6" xfId="27535"/>
    <cellStyle name="Normal 3 3 3 4 4 6 2" xfId="27536"/>
    <cellStyle name="Normal 3 3 3 4 4 6 3" xfId="27537"/>
    <cellStyle name="Normal 3 3 3 4 4 7" xfId="27538"/>
    <cellStyle name="Normal 3 3 3 4 4 7 2" xfId="27539"/>
    <cellStyle name="Normal 3 3 3 4 4 7 3" xfId="27540"/>
    <cellStyle name="Normal 3 3 3 4 4 8" xfId="27541"/>
    <cellStyle name="Normal 3 3 3 4 4 9" xfId="27542"/>
    <cellStyle name="Normal 3 3 3 4 5" xfId="27543"/>
    <cellStyle name="Normal 3 3 3 4 5 2" xfId="27544"/>
    <cellStyle name="Normal 3 3 3 4 5 2 2" xfId="27545"/>
    <cellStyle name="Normal 3 3 3 4 5 2 2 2" xfId="27546"/>
    <cellStyle name="Normal 3 3 3 4 5 2 2 3" xfId="27547"/>
    <cellStyle name="Normal 3 3 3 4 5 2 3" xfId="27548"/>
    <cellStyle name="Normal 3 3 3 4 5 2 3 2" xfId="27549"/>
    <cellStyle name="Normal 3 3 3 4 5 2 3 3" xfId="27550"/>
    <cellStyle name="Normal 3 3 3 4 5 2 4" xfId="27551"/>
    <cellStyle name="Normal 3 3 3 4 5 2 5" xfId="27552"/>
    <cellStyle name="Normal 3 3 3 4 5 3" xfId="27553"/>
    <cellStyle name="Normal 3 3 3 4 5 3 2" xfId="27554"/>
    <cellStyle name="Normal 3 3 3 4 5 3 2 2" xfId="27555"/>
    <cellStyle name="Normal 3 3 3 4 5 3 2 3" xfId="27556"/>
    <cellStyle name="Normal 3 3 3 4 5 3 3" xfId="27557"/>
    <cellStyle name="Normal 3 3 3 4 5 3 3 2" xfId="27558"/>
    <cellStyle name="Normal 3 3 3 4 5 3 3 3" xfId="27559"/>
    <cellStyle name="Normal 3 3 3 4 5 3 4" xfId="27560"/>
    <cellStyle name="Normal 3 3 3 4 5 3 5" xfId="27561"/>
    <cellStyle name="Normal 3 3 3 4 5 4" xfId="27562"/>
    <cellStyle name="Normal 3 3 3 4 5 4 2" xfId="27563"/>
    <cellStyle name="Normal 3 3 3 4 5 4 2 2" xfId="27564"/>
    <cellStyle name="Normal 3 3 3 4 5 4 2 3" xfId="27565"/>
    <cellStyle name="Normal 3 3 3 4 5 4 3" xfId="27566"/>
    <cellStyle name="Normal 3 3 3 4 5 4 3 2" xfId="27567"/>
    <cellStyle name="Normal 3 3 3 4 5 4 3 3" xfId="27568"/>
    <cellStyle name="Normal 3 3 3 4 5 4 4" xfId="27569"/>
    <cellStyle name="Normal 3 3 3 4 5 4 5" xfId="27570"/>
    <cellStyle name="Normal 3 3 3 4 5 5" xfId="27571"/>
    <cellStyle name="Normal 3 3 3 4 5 5 2" xfId="27572"/>
    <cellStyle name="Normal 3 3 3 4 5 5 2 2" xfId="27573"/>
    <cellStyle name="Normal 3 3 3 4 5 5 2 3" xfId="27574"/>
    <cellStyle name="Normal 3 3 3 4 5 5 3" xfId="27575"/>
    <cellStyle name="Normal 3 3 3 4 5 5 3 2" xfId="27576"/>
    <cellStyle name="Normal 3 3 3 4 5 5 3 3" xfId="27577"/>
    <cellStyle name="Normal 3 3 3 4 5 5 4" xfId="27578"/>
    <cellStyle name="Normal 3 3 3 4 5 5 5" xfId="27579"/>
    <cellStyle name="Normal 3 3 3 4 5 6" xfId="27580"/>
    <cellStyle name="Normal 3 3 3 4 5 6 2" xfId="27581"/>
    <cellStyle name="Normal 3 3 3 4 5 6 3" xfId="27582"/>
    <cellStyle name="Normal 3 3 3 4 5 7" xfId="27583"/>
    <cellStyle name="Normal 3 3 3 4 5 7 2" xfId="27584"/>
    <cellStyle name="Normal 3 3 3 4 5 7 3" xfId="27585"/>
    <cellStyle name="Normal 3 3 3 4 5 8" xfId="27586"/>
    <cellStyle name="Normal 3 3 3 4 5 9" xfId="27587"/>
    <cellStyle name="Normal 3 3 3 4 6" xfId="27588"/>
    <cellStyle name="Normal 3 3 3 4 6 2" xfId="27589"/>
    <cellStyle name="Normal 3 3 3 4 6 2 2" xfId="27590"/>
    <cellStyle name="Normal 3 3 3 4 6 2 2 2" xfId="27591"/>
    <cellStyle name="Normal 3 3 3 4 6 2 2 3" xfId="27592"/>
    <cellStyle name="Normal 3 3 3 4 6 2 3" xfId="27593"/>
    <cellStyle name="Normal 3 3 3 4 6 2 3 2" xfId="27594"/>
    <cellStyle name="Normal 3 3 3 4 6 2 3 3" xfId="27595"/>
    <cellStyle name="Normal 3 3 3 4 6 2 4" xfId="27596"/>
    <cellStyle name="Normal 3 3 3 4 6 2 5" xfId="27597"/>
    <cellStyle name="Normal 3 3 3 4 6 3" xfId="27598"/>
    <cellStyle name="Normal 3 3 3 4 6 3 2" xfId="27599"/>
    <cellStyle name="Normal 3 3 3 4 6 3 2 2" xfId="27600"/>
    <cellStyle name="Normal 3 3 3 4 6 3 2 3" xfId="27601"/>
    <cellStyle name="Normal 3 3 3 4 6 3 3" xfId="27602"/>
    <cellStyle name="Normal 3 3 3 4 6 3 3 2" xfId="27603"/>
    <cellStyle name="Normal 3 3 3 4 6 3 3 3" xfId="27604"/>
    <cellStyle name="Normal 3 3 3 4 6 3 4" xfId="27605"/>
    <cellStyle name="Normal 3 3 3 4 6 3 5" xfId="27606"/>
    <cellStyle name="Normal 3 3 3 4 6 4" xfId="27607"/>
    <cellStyle name="Normal 3 3 3 4 6 4 2" xfId="27608"/>
    <cellStyle name="Normal 3 3 3 4 6 4 2 2" xfId="27609"/>
    <cellStyle name="Normal 3 3 3 4 6 4 2 3" xfId="27610"/>
    <cellStyle name="Normal 3 3 3 4 6 4 3" xfId="27611"/>
    <cellStyle name="Normal 3 3 3 4 6 4 3 2" xfId="27612"/>
    <cellStyle name="Normal 3 3 3 4 6 4 3 3" xfId="27613"/>
    <cellStyle name="Normal 3 3 3 4 6 4 4" xfId="27614"/>
    <cellStyle name="Normal 3 3 3 4 6 4 5" xfId="27615"/>
    <cellStyle name="Normal 3 3 3 4 6 5" xfId="27616"/>
    <cellStyle name="Normal 3 3 3 4 6 5 2" xfId="27617"/>
    <cellStyle name="Normal 3 3 3 4 6 5 2 2" xfId="27618"/>
    <cellStyle name="Normal 3 3 3 4 6 5 2 3" xfId="27619"/>
    <cellStyle name="Normal 3 3 3 4 6 5 3" xfId="27620"/>
    <cellStyle name="Normal 3 3 3 4 6 5 3 2" xfId="27621"/>
    <cellStyle name="Normal 3 3 3 4 6 5 3 3" xfId="27622"/>
    <cellStyle name="Normal 3 3 3 4 6 5 4" xfId="27623"/>
    <cellStyle name="Normal 3 3 3 4 6 5 5" xfId="27624"/>
    <cellStyle name="Normal 3 3 3 4 6 6" xfId="27625"/>
    <cellStyle name="Normal 3 3 3 4 6 6 2" xfId="27626"/>
    <cellStyle name="Normal 3 3 3 4 6 6 3" xfId="27627"/>
    <cellStyle name="Normal 3 3 3 4 6 7" xfId="27628"/>
    <cellStyle name="Normal 3 3 3 4 6 7 2" xfId="27629"/>
    <cellStyle name="Normal 3 3 3 4 6 7 3" xfId="27630"/>
    <cellStyle name="Normal 3 3 3 4 6 8" xfId="27631"/>
    <cellStyle name="Normal 3 3 3 4 6 9" xfId="27632"/>
    <cellStyle name="Normal 3 3 3 4 7" xfId="27633"/>
    <cellStyle name="Normal 3 3 3 4 7 2" xfId="27634"/>
    <cellStyle name="Normal 3 3 3 4 7 2 2" xfId="27635"/>
    <cellStyle name="Normal 3 3 3 4 7 2 2 2" xfId="27636"/>
    <cellStyle name="Normal 3 3 3 4 7 2 2 3" xfId="27637"/>
    <cellStyle name="Normal 3 3 3 4 7 2 3" xfId="27638"/>
    <cellStyle name="Normal 3 3 3 4 7 2 3 2" xfId="27639"/>
    <cellStyle name="Normal 3 3 3 4 7 2 3 3" xfId="27640"/>
    <cellStyle name="Normal 3 3 3 4 7 2 4" xfId="27641"/>
    <cellStyle name="Normal 3 3 3 4 7 2 5" xfId="27642"/>
    <cellStyle name="Normal 3 3 3 4 7 3" xfId="27643"/>
    <cellStyle name="Normal 3 3 3 4 7 3 2" xfId="27644"/>
    <cellStyle name="Normal 3 3 3 4 7 3 2 2" xfId="27645"/>
    <cellStyle name="Normal 3 3 3 4 7 3 2 3" xfId="27646"/>
    <cellStyle name="Normal 3 3 3 4 7 3 3" xfId="27647"/>
    <cellStyle name="Normal 3 3 3 4 7 3 3 2" xfId="27648"/>
    <cellStyle name="Normal 3 3 3 4 7 3 3 3" xfId="27649"/>
    <cellStyle name="Normal 3 3 3 4 7 3 4" xfId="27650"/>
    <cellStyle name="Normal 3 3 3 4 7 3 5" xfId="27651"/>
    <cellStyle name="Normal 3 3 3 4 7 4" xfId="27652"/>
    <cellStyle name="Normal 3 3 3 4 7 4 2" xfId="27653"/>
    <cellStyle name="Normal 3 3 3 4 7 4 2 2" xfId="27654"/>
    <cellStyle name="Normal 3 3 3 4 7 4 2 3" xfId="27655"/>
    <cellStyle name="Normal 3 3 3 4 7 4 3" xfId="27656"/>
    <cellStyle name="Normal 3 3 3 4 7 4 3 2" xfId="27657"/>
    <cellStyle name="Normal 3 3 3 4 7 4 3 3" xfId="27658"/>
    <cellStyle name="Normal 3 3 3 4 7 4 4" xfId="27659"/>
    <cellStyle name="Normal 3 3 3 4 7 4 5" xfId="27660"/>
    <cellStyle name="Normal 3 3 3 4 7 5" xfId="27661"/>
    <cellStyle name="Normal 3 3 3 4 7 5 2" xfId="27662"/>
    <cellStyle name="Normal 3 3 3 4 7 5 2 2" xfId="27663"/>
    <cellStyle name="Normal 3 3 3 4 7 5 2 3" xfId="27664"/>
    <cellStyle name="Normal 3 3 3 4 7 5 3" xfId="27665"/>
    <cellStyle name="Normal 3 3 3 4 7 5 3 2" xfId="27666"/>
    <cellStyle name="Normal 3 3 3 4 7 5 3 3" xfId="27667"/>
    <cellStyle name="Normal 3 3 3 4 7 5 4" xfId="27668"/>
    <cellStyle name="Normal 3 3 3 4 7 5 5" xfId="27669"/>
    <cellStyle name="Normal 3 3 3 4 7 6" xfId="27670"/>
    <cellStyle name="Normal 3 3 3 4 7 6 2" xfId="27671"/>
    <cellStyle name="Normal 3 3 3 4 7 6 3" xfId="27672"/>
    <cellStyle name="Normal 3 3 3 4 7 7" xfId="27673"/>
    <cellStyle name="Normal 3 3 3 4 7 7 2" xfId="27674"/>
    <cellStyle name="Normal 3 3 3 4 7 7 3" xfId="27675"/>
    <cellStyle name="Normal 3 3 3 4 7 8" xfId="27676"/>
    <cellStyle name="Normal 3 3 3 4 7 9" xfId="27677"/>
    <cellStyle name="Normal 3 3 3 4 8" xfId="27678"/>
    <cellStyle name="Normal 3 3 3 4 8 2" xfId="27679"/>
    <cellStyle name="Normal 3 3 3 4 8 2 2" xfId="27680"/>
    <cellStyle name="Normal 3 3 3 4 8 2 3" xfId="27681"/>
    <cellStyle name="Normal 3 3 3 4 8 3" xfId="27682"/>
    <cellStyle name="Normal 3 3 3 4 8 3 2" xfId="27683"/>
    <cellStyle name="Normal 3 3 3 4 8 3 3" xfId="27684"/>
    <cellStyle name="Normal 3 3 3 4 8 4" xfId="27685"/>
    <cellStyle name="Normal 3 3 3 4 8 5" xfId="27686"/>
    <cellStyle name="Normal 3 3 3 4 9" xfId="27687"/>
    <cellStyle name="Normal 3 3 3 4 9 2" xfId="27688"/>
    <cellStyle name="Normal 3 3 3 4 9 2 2" xfId="27689"/>
    <cellStyle name="Normal 3 3 3 4 9 2 3" xfId="27690"/>
    <cellStyle name="Normal 3 3 3 4 9 3" xfId="27691"/>
    <cellStyle name="Normal 3 3 3 4 9 3 2" xfId="27692"/>
    <cellStyle name="Normal 3 3 3 4 9 3 3" xfId="27693"/>
    <cellStyle name="Normal 3 3 3 4 9 4" xfId="27694"/>
    <cellStyle name="Normal 3 3 3 4 9 5" xfId="27695"/>
    <cellStyle name="Normal 3 3 3 5" xfId="27696"/>
    <cellStyle name="Normal 3 3 3 5 2" xfId="27697"/>
    <cellStyle name="Normal 3 3 3 5 2 2" xfId="27698"/>
    <cellStyle name="Normal 3 3 3 5 2 2 2" xfId="27699"/>
    <cellStyle name="Normal 3 3 3 5 2 2 3" xfId="27700"/>
    <cellStyle name="Normal 3 3 3 5 2 3" xfId="27701"/>
    <cellStyle name="Normal 3 3 3 5 2 3 2" xfId="27702"/>
    <cellStyle name="Normal 3 3 3 5 2 3 3" xfId="27703"/>
    <cellStyle name="Normal 3 3 3 5 2 4" xfId="27704"/>
    <cellStyle name="Normal 3 3 3 5 2 5" xfId="27705"/>
    <cellStyle name="Normal 3 3 3 5 3" xfId="27706"/>
    <cellStyle name="Normal 3 3 3 5 3 2" xfId="27707"/>
    <cellStyle name="Normal 3 3 3 5 3 2 2" xfId="27708"/>
    <cellStyle name="Normal 3 3 3 5 3 2 3" xfId="27709"/>
    <cellStyle name="Normal 3 3 3 5 3 3" xfId="27710"/>
    <cellStyle name="Normal 3 3 3 5 3 3 2" xfId="27711"/>
    <cellStyle name="Normal 3 3 3 5 3 3 3" xfId="27712"/>
    <cellStyle name="Normal 3 3 3 5 3 4" xfId="27713"/>
    <cellStyle name="Normal 3 3 3 5 3 5" xfId="27714"/>
    <cellStyle name="Normal 3 3 3 5 4" xfId="27715"/>
    <cellStyle name="Normal 3 3 3 5 4 2" xfId="27716"/>
    <cellStyle name="Normal 3 3 3 5 4 2 2" xfId="27717"/>
    <cellStyle name="Normal 3 3 3 5 4 2 3" xfId="27718"/>
    <cellStyle name="Normal 3 3 3 5 4 3" xfId="27719"/>
    <cellStyle name="Normal 3 3 3 5 4 3 2" xfId="27720"/>
    <cellStyle name="Normal 3 3 3 5 4 3 3" xfId="27721"/>
    <cellStyle name="Normal 3 3 3 5 4 4" xfId="27722"/>
    <cellStyle name="Normal 3 3 3 5 4 5" xfId="27723"/>
    <cellStyle name="Normal 3 3 3 5 5" xfId="27724"/>
    <cellStyle name="Normal 3 3 3 5 5 2" xfId="27725"/>
    <cellStyle name="Normal 3 3 3 5 5 2 2" xfId="27726"/>
    <cellStyle name="Normal 3 3 3 5 5 2 3" xfId="27727"/>
    <cellStyle name="Normal 3 3 3 5 5 3" xfId="27728"/>
    <cellStyle name="Normal 3 3 3 5 5 3 2" xfId="27729"/>
    <cellStyle name="Normal 3 3 3 5 5 3 3" xfId="27730"/>
    <cellStyle name="Normal 3 3 3 5 5 4" xfId="27731"/>
    <cellStyle name="Normal 3 3 3 5 5 5" xfId="27732"/>
    <cellStyle name="Normal 3 3 3 5 6" xfId="27733"/>
    <cellStyle name="Normal 3 3 3 5 6 2" xfId="27734"/>
    <cellStyle name="Normal 3 3 3 5 6 3" xfId="27735"/>
    <cellStyle name="Normal 3 3 3 5 7" xfId="27736"/>
    <cellStyle name="Normal 3 3 3 5 7 2" xfId="27737"/>
    <cellStyle name="Normal 3 3 3 5 7 3" xfId="27738"/>
    <cellStyle name="Normal 3 3 3 5 8" xfId="27739"/>
    <cellStyle name="Normal 3 3 3 5 9" xfId="27740"/>
    <cellStyle name="Normal 3 3 3 6" xfId="27741"/>
    <cellStyle name="Normal 3 3 3 6 2" xfId="27742"/>
    <cellStyle name="Normal 3 3 3 6 2 2" xfId="27743"/>
    <cellStyle name="Normal 3 3 3 6 2 2 2" xfId="27744"/>
    <cellStyle name="Normal 3 3 3 6 2 2 3" xfId="27745"/>
    <cellStyle name="Normal 3 3 3 6 2 3" xfId="27746"/>
    <cellStyle name="Normal 3 3 3 6 2 3 2" xfId="27747"/>
    <cellStyle name="Normal 3 3 3 6 2 3 3" xfId="27748"/>
    <cellStyle name="Normal 3 3 3 6 2 4" xfId="27749"/>
    <cellStyle name="Normal 3 3 3 6 2 5" xfId="27750"/>
    <cellStyle name="Normal 3 3 3 6 3" xfId="27751"/>
    <cellStyle name="Normal 3 3 3 6 3 2" xfId="27752"/>
    <cellStyle name="Normal 3 3 3 6 3 2 2" xfId="27753"/>
    <cellStyle name="Normal 3 3 3 6 3 2 3" xfId="27754"/>
    <cellStyle name="Normal 3 3 3 6 3 3" xfId="27755"/>
    <cellStyle name="Normal 3 3 3 6 3 3 2" xfId="27756"/>
    <cellStyle name="Normal 3 3 3 6 3 3 3" xfId="27757"/>
    <cellStyle name="Normal 3 3 3 6 3 4" xfId="27758"/>
    <cellStyle name="Normal 3 3 3 6 3 5" xfId="27759"/>
    <cellStyle name="Normal 3 3 3 6 4" xfId="27760"/>
    <cellStyle name="Normal 3 3 3 6 4 2" xfId="27761"/>
    <cellStyle name="Normal 3 3 3 6 4 2 2" xfId="27762"/>
    <cellStyle name="Normal 3 3 3 6 4 2 3" xfId="27763"/>
    <cellStyle name="Normal 3 3 3 6 4 3" xfId="27764"/>
    <cellStyle name="Normal 3 3 3 6 4 3 2" xfId="27765"/>
    <cellStyle name="Normal 3 3 3 6 4 3 3" xfId="27766"/>
    <cellStyle name="Normal 3 3 3 6 4 4" xfId="27767"/>
    <cellStyle name="Normal 3 3 3 6 4 5" xfId="27768"/>
    <cellStyle name="Normal 3 3 3 6 5" xfId="27769"/>
    <cellStyle name="Normal 3 3 3 6 5 2" xfId="27770"/>
    <cellStyle name="Normal 3 3 3 6 5 2 2" xfId="27771"/>
    <cellStyle name="Normal 3 3 3 6 5 2 3" xfId="27772"/>
    <cellStyle name="Normal 3 3 3 6 5 3" xfId="27773"/>
    <cellStyle name="Normal 3 3 3 6 5 3 2" xfId="27774"/>
    <cellStyle name="Normal 3 3 3 6 5 3 3" xfId="27775"/>
    <cellStyle name="Normal 3 3 3 6 5 4" xfId="27776"/>
    <cellStyle name="Normal 3 3 3 6 5 5" xfId="27777"/>
    <cellStyle name="Normal 3 3 3 6 6" xfId="27778"/>
    <cellStyle name="Normal 3 3 3 6 6 2" xfId="27779"/>
    <cellStyle name="Normal 3 3 3 6 6 3" xfId="27780"/>
    <cellStyle name="Normal 3 3 3 6 7" xfId="27781"/>
    <cellStyle name="Normal 3 3 3 6 7 2" xfId="27782"/>
    <cellStyle name="Normal 3 3 3 6 7 3" xfId="27783"/>
    <cellStyle name="Normal 3 3 3 6 8" xfId="27784"/>
    <cellStyle name="Normal 3 3 3 6 9" xfId="27785"/>
    <cellStyle name="Normal 3 3 3 7" xfId="27786"/>
    <cellStyle name="Normal 3 3 3 7 2" xfId="27787"/>
    <cellStyle name="Normal 3 3 3 7 2 2" xfId="27788"/>
    <cellStyle name="Normal 3 3 3 7 2 2 2" xfId="27789"/>
    <cellStyle name="Normal 3 3 3 7 2 2 3" xfId="27790"/>
    <cellStyle name="Normal 3 3 3 7 2 3" xfId="27791"/>
    <cellStyle name="Normal 3 3 3 7 2 3 2" xfId="27792"/>
    <cellStyle name="Normal 3 3 3 7 2 3 3" xfId="27793"/>
    <cellStyle name="Normal 3 3 3 7 2 4" xfId="27794"/>
    <cellStyle name="Normal 3 3 3 7 2 5" xfId="27795"/>
    <cellStyle name="Normal 3 3 3 7 3" xfId="27796"/>
    <cellStyle name="Normal 3 3 3 7 3 2" xfId="27797"/>
    <cellStyle name="Normal 3 3 3 7 3 2 2" xfId="27798"/>
    <cellStyle name="Normal 3 3 3 7 3 2 3" xfId="27799"/>
    <cellStyle name="Normal 3 3 3 7 3 3" xfId="27800"/>
    <cellStyle name="Normal 3 3 3 7 3 3 2" xfId="27801"/>
    <cellStyle name="Normal 3 3 3 7 3 3 3" xfId="27802"/>
    <cellStyle name="Normal 3 3 3 7 3 4" xfId="27803"/>
    <cellStyle name="Normal 3 3 3 7 3 5" xfId="27804"/>
    <cellStyle name="Normal 3 3 3 7 4" xfId="27805"/>
    <cellStyle name="Normal 3 3 3 7 4 2" xfId="27806"/>
    <cellStyle name="Normal 3 3 3 7 4 2 2" xfId="27807"/>
    <cellStyle name="Normal 3 3 3 7 4 2 3" xfId="27808"/>
    <cellStyle name="Normal 3 3 3 7 4 3" xfId="27809"/>
    <cellStyle name="Normal 3 3 3 7 4 3 2" xfId="27810"/>
    <cellStyle name="Normal 3 3 3 7 4 3 3" xfId="27811"/>
    <cellStyle name="Normal 3 3 3 7 4 4" xfId="27812"/>
    <cellStyle name="Normal 3 3 3 7 4 5" xfId="27813"/>
    <cellStyle name="Normal 3 3 3 7 5" xfId="27814"/>
    <cellStyle name="Normal 3 3 3 7 5 2" xfId="27815"/>
    <cellStyle name="Normal 3 3 3 7 5 2 2" xfId="27816"/>
    <cellStyle name="Normal 3 3 3 7 5 2 3" xfId="27817"/>
    <cellStyle name="Normal 3 3 3 7 5 3" xfId="27818"/>
    <cellStyle name="Normal 3 3 3 7 5 3 2" xfId="27819"/>
    <cellStyle name="Normal 3 3 3 7 5 3 3" xfId="27820"/>
    <cellStyle name="Normal 3 3 3 7 5 4" xfId="27821"/>
    <cellStyle name="Normal 3 3 3 7 5 5" xfId="27822"/>
    <cellStyle name="Normal 3 3 3 7 6" xfId="27823"/>
    <cellStyle name="Normal 3 3 3 7 6 2" xfId="27824"/>
    <cellStyle name="Normal 3 3 3 7 6 3" xfId="27825"/>
    <cellStyle name="Normal 3 3 3 7 7" xfId="27826"/>
    <cellStyle name="Normal 3 3 3 7 7 2" xfId="27827"/>
    <cellStyle name="Normal 3 3 3 7 7 3" xfId="27828"/>
    <cellStyle name="Normal 3 3 3 7 8" xfId="27829"/>
    <cellStyle name="Normal 3 3 3 7 9" xfId="27830"/>
    <cellStyle name="Normal 3 3 3 8" xfId="27831"/>
    <cellStyle name="Normal 3 3 3 8 2" xfId="27832"/>
    <cellStyle name="Normal 3 3 3 8 2 2" xfId="27833"/>
    <cellStyle name="Normal 3 3 3 8 2 2 2" xfId="27834"/>
    <cellStyle name="Normal 3 3 3 8 2 2 3" xfId="27835"/>
    <cellStyle name="Normal 3 3 3 8 2 3" xfId="27836"/>
    <cellStyle name="Normal 3 3 3 8 2 3 2" xfId="27837"/>
    <cellStyle name="Normal 3 3 3 8 2 3 3" xfId="27838"/>
    <cellStyle name="Normal 3 3 3 8 2 4" xfId="27839"/>
    <cellStyle name="Normal 3 3 3 8 2 5" xfId="27840"/>
    <cellStyle name="Normal 3 3 3 8 3" xfId="27841"/>
    <cellStyle name="Normal 3 3 3 8 3 2" xfId="27842"/>
    <cellStyle name="Normal 3 3 3 8 3 2 2" xfId="27843"/>
    <cellStyle name="Normal 3 3 3 8 3 2 3" xfId="27844"/>
    <cellStyle name="Normal 3 3 3 8 3 3" xfId="27845"/>
    <cellStyle name="Normal 3 3 3 8 3 3 2" xfId="27846"/>
    <cellStyle name="Normal 3 3 3 8 3 3 3" xfId="27847"/>
    <cellStyle name="Normal 3 3 3 8 3 4" xfId="27848"/>
    <cellStyle name="Normal 3 3 3 8 3 5" xfId="27849"/>
    <cellStyle name="Normal 3 3 3 8 4" xfId="27850"/>
    <cellStyle name="Normal 3 3 3 8 4 2" xfId="27851"/>
    <cellStyle name="Normal 3 3 3 8 4 2 2" xfId="27852"/>
    <cellStyle name="Normal 3 3 3 8 4 2 3" xfId="27853"/>
    <cellStyle name="Normal 3 3 3 8 4 3" xfId="27854"/>
    <cellStyle name="Normal 3 3 3 8 4 3 2" xfId="27855"/>
    <cellStyle name="Normal 3 3 3 8 4 3 3" xfId="27856"/>
    <cellStyle name="Normal 3 3 3 8 4 4" xfId="27857"/>
    <cellStyle name="Normal 3 3 3 8 4 5" xfId="27858"/>
    <cellStyle name="Normal 3 3 3 8 5" xfId="27859"/>
    <cellStyle name="Normal 3 3 3 8 5 2" xfId="27860"/>
    <cellStyle name="Normal 3 3 3 8 5 2 2" xfId="27861"/>
    <cellStyle name="Normal 3 3 3 8 5 2 3" xfId="27862"/>
    <cellStyle name="Normal 3 3 3 8 5 3" xfId="27863"/>
    <cellStyle name="Normal 3 3 3 8 5 3 2" xfId="27864"/>
    <cellStyle name="Normal 3 3 3 8 5 3 3" xfId="27865"/>
    <cellStyle name="Normal 3 3 3 8 5 4" xfId="27866"/>
    <cellStyle name="Normal 3 3 3 8 5 5" xfId="27867"/>
    <cellStyle name="Normal 3 3 3 8 6" xfId="27868"/>
    <cellStyle name="Normal 3 3 3 8 6 2" xfId="27869"/>
    <cellStyle name="Normal 3 3 3 8 6 3" xfId="27870"/>
    <cellStyle name="Normal 3 3 3 8 7" xfId="27871"/>
    <cellStyle name="Normal 3 3 3 8 7 2" xfId="27872"/>
    <cellStyle name="Normal 3 3 3 8 7 3" xfId="27873"/>
    <cellStyle name="Normal 3 3 3 8 8" xfId="27874"/>
    <cellStyle name="Normal 3 3 3 8 9" xfId="27875"/>
    <cellStyle name="Normal 3 3 3 9" xfId="27876"/>
    <cellStyle name="Normal 3 3 3 9 2" xfId="27877"/>
    <cellStyle name="Normal 3 3 3 9 2 2" xfId="27878"/>
    <cellStyle name="Normal 3 3 3 9 2 2 2" xfId="27879"/>
    <cellStyle name="Normal 3 3 3 9 2 2 3" xfId="27880"/>
    <cellStyle name="Normal 3 3 3 9 2 3" xfId="27881"/>
    <cellStyle name="Normal 3 3 3 9 2 3 2" xfId="27882"/>
    <cellStyle name="Normal 3 3 3 9 2 3 3" xfId="27883"/>
    <cellStyle name="Normal 3 3 3 9 2 4" xfId="27884"/>
    <cellStyle name="Normal 3 3 3 9 2 5" xfId="27885"/>
    <cellStyle name="Normal 3 3 3 9 3" xfId="27886"/>
    <cellStyle name="Normal 3 3 3 9 3 2" xfId="27887"/>
    <cellStyle name="Normal 3 3 3 9 3 2 2" xfId="27888"/>
    <cellStyle name="Normal 3 3 3 9 3 2 3" xfId="27889"/>
    <cellStyle name="Normal 3 3 3 9 3 3" xfId="27890"/>
    <cellStyle name="Normal 3 3 3 9 3 3 2" xfId="27891"/>
    <cellStyle name="Normal 3 3 3 9 3 3 3" xfId="27892"/>
    <cellStyle name="Normal 3 3 3 9 3 4" xfId="27893"/>
    <cellStyle name="Normal 3 3 3 9 3 5" xfId="27894"/>
    <cellStyle name="Normal 3 3 3 9 4" xfId="27895"/>
    <cellStyle name="Normal 3 3 3 9 4 2" xfId="27896"/>
    <cellStyle name="Normal 3 3 3 9 4 2 2" xfId="27897"/>
    <cellStyle name="Normal 3 3 3 9 4 2 3" xfId="27898"/>
    <cellStyle name="Normal 3 3 3 9 4 3" xfId="27899"/>
    <cellStyle name="Normal 3 3 3 9 4 3 2" xfId="27900"/>
    <cellStyle name="Normal 3 3 3 9 4 3 3" xfId="27901"/>
    <cellStyle name="Normal 3 3 3 9 4 4" xfId="27902"/>
    <cellStyle name="Normal 3 3 3 9 4 5" xfId="27903"/>
    <cellStyle name="Normal 3 3 3 9 5" xfId="27904"/>
    <cellStyle name="Normal 3 3 3 9 5 2" xfId="27905"/>
    <cellStyle name="Normal 3 3 3 9 5 2 2" xfId="27906"/>
    <cellStyle name="Normal 3 3 3 9 5 2 3" xfId="27907"/>
    <cellStyle name="Normal 3 3 3 9 5 3" xfId="27908"/>
    <cellStyle name="Normal 3 3 3 9 5 3 2" xfId="27909"/>
    <cellStyle name="Normal 3 3 3 9 5 3 3" xfId="27910"/>
    <cellStyle name="Normal 3 3 3 9 5 4" xfId="27911"/>
    <cellStyle name="Normal 3 3 3 9 5 5" xfId="27912"/>
    <cellStyle name="Normal 3 3 3 9 6" xfId="27913"/>
    <cellStyle name="Normal 3 3 3 9 6 2" xfId="27914"/>
    <cellStyle name="Normal 3 3 3 9 6 3" xfId="27915"/>
    <cellStyle name="Normal 3 3 3 9 7" xfId="27916"/>
    <cellStyle name="Normal 3 3 3 9 7 2" xfId="27917"/>
    <cellStyle name="Normal 3 3 3 9 7 3" xfId="27918"/>
    <cellStyle name="Normal 3 3 3 9 8" xfId="27919"/>
    <cellStyle name="Normal 3 3 3 9 9" xfId="27920"/>
    <cellStyle name="Normal 3 3 4" xfId="27921"/>
    <cellStyle name="Normal 3 3 4 10" xfId="27922"/>
    <cellStyle name="Normal 3 3 4 10 2" xfId="27923"/>
    <cellStyle name="Normal 3 3 4 10 2 2" xfId="27924"/>
    <cellStyle name="Normal 3 3 4 10 2 2 2" xfId="27925"/>
    <cellStyle name="Normal 3 3 4 10 2 2 3" xfId="27926"/>
    <cellStyle name="Normal 3 3 4 10 2 3" xfId="27927"/>
    <cellStyle name="Normal 3 3 4 10 2 3 2" xfId="27928"/>
    <cellStyle name="Normal 3 3 4 10 2 3 3" xfId="27929"/>
    <cellStyle name="Normal 3 3 4 10 2 4" xfId="27930"/>
    <cellStyle name="Normal 3 3 4 10 2 5" xfId="27931"/>
    <cellStyle name="Normal 3 3 4 10 3" xfId="27932"/>
    <cellStyle name="Normal 3 3 4 10 3 2" xfId="27933"/>
    <cellStyle name="Normal 3 3 4 10 3 2 2" xfId="27934"/>
    <cellStyle name="Normal 3 3 4 10 3 2 3" xfId="27935"/>
    <cellStyle name="Normal 3 3 4 10 3 3" xfId="27936"/>
    <cellStyle name="Normal 3 3 4 10 3 3 2" xfId="27937"/>
    <cellStyle name="Normal 3 3 4 10 3 3 3" xfId="27938"/>
    <cellStyle name="Normal 3 3 4 10 3 4" xfId="27939"/>
    <cellStyle name="Normal 3 3 4 10 3 5" xfId="27940"/>
    <cellStyle name="Normal 3 3 4 10 4" xfId="27941"/>
    <cellStyle name="Normal 3 3 4 10 4 2" xfId="27942"/>
    <cellStyle name="Normal 3 3 4 10 4 2 2" xfId="27943"/>
    <cellStyle name="Normal 3 3 4 10 4 2 3" xfId="27944"/>
    <cellStyle name="Normal 3 3 4 10 4 3" xfId="27945"/>
    <cellStyle name="Normal 3 3 4 10 4 3 2" xfId="27946"/>
    <cellStyle name="Normal 3 3 4 10 4 3 3" xfId="27947"/>
    <cellStyle name="Normal 3 3 4 10 4 4" xfId="27948"/>
    <cellStyle name="Normal 3 3 4 10 4 5" xfId="27949"/>
    <cellStyle name="Normal 3 3 4 10 5" xfId="27950"/>
    <cellStyle name="Normal 3 3 4 10 5 2" xfId="27951"/>
    <cellStyle name="Normal 3 3 4 10 5 2 2" xfId="27952"/>
    <cellStyle name="Normal 3 3 4 10 5 2 3" xfId="27953"/>
    <cellStyle name="Normal 3 3 4 10 5 3" xfId="27954"/>
    <cellStyle name="Normal 3 3 4 10 5 3 2" xfId="27955"/>
    <cellStyle name="Normal 3 3 4 10 5 3 3" xfId="27956"/>
    <cellStyle name="Normal 3 3 4 10 5 4" xfId="27957"/>
    <cellStyle name="Normal 3 3 4 10 5 5" xfId="27958"/>
    <cellStyle name="Normal 3 3 4 10 6" xfId="27959"/>
    <cellStyle name="Normal 3 3 4 10 6 2" xfId="27960"/>
    <cellStyle name="Normal 3 3 4 10 6 3" xfId="27961"/>
    <cellStyle name="Normal 3 3 4 10 7" xfId="27962"/>
    <cellStyle name="Normal 3 3 4 10 7 2" xfId="27963"/>
    <cellStyle name="Normal 3 3 4 10 7 3" xfId="27964"/>
    <cellStyle name="Normal 3 3 4 10 8" xfId="27965"/>
    <cellStyle name="Normal 3 3 4 10 9" xfId="27966"/>
    <cellStyle name="Normal 3 3 4 11" xfId="27967"/>
    <cellStyle name="Normal 3 3 4 11 2" xfId="27968"/>
    <cellStyle name="Normal 3 3 4 11 2 2" xfId="27969"/>
    <cellStyle name="Normal 3 3 4 11 2 3" xfId="27970"/>
    <cellStyle name="Normal 3 3 4 11 3" xfId="27971"/>
    <cellStyle name="Normal 3 3 4 11 3 2" xfId="27972"/>
    <cellStyle name="Normal 3 3 4 11 3 3" xfId="27973"/>
    <cellStyle name="Normal 3 3 4 11 4" xfId="27974"/>
    <cellStyle name="Normal 3 3 4 11 5" xfId="27975"/>
    <cellStyle name="Normal 3 3 4 12" xfId="27976"/>
    <cellStyle name="Normal 3 3 4 12 2" xfId="27977"/>
    <cellStyle name="Normal 3 3 4 12 2 2" xfId="27978"/>
    <cellStyle name="Normal 3 3 4 12 2 3" xfId="27979"/>
    <cellStyle name="Normal 3 3 4 12 3" xfId="27980"/>
    <cellStyle name="Normal 3 3 4 12 3 2" xfId="27981"/>
    <cellStyle name="Normal 3 3 4 12 3 3" xfId="27982"/>
    <cellStyle name="Normal 3 3 4 12 4" xfId="27983"/>
    <cellStyle name="Normal 3 3 4 12 5" xfId="27984"/>
    <cellStyle name="Normal 3 3 4 13" xfId="27985"/>
    <cellStyle name="Normal 3 3 4 13 2" xfId="27986"/>
    <cellStyle name="Normal 3 3 4 13 2 2" xfId="27987"/>
    <cellStyle name="Normal 3 3 4 13 2 3" xfId="27988"/>
    <cellStyle name="Normal 3 3 4 13 3" xfId="27989"/>
    <cellStyle name="Normal 3 3 4 13 3 2" xfId="27990"/>
    <cellStyle name="Normal 3 3 4 13 3 3" xfId="27991"/>
    <cellStyle name="Normal 3 3 4 13 4" xfId="27992"/>
    <cellStyle name="Normal 3 3 4 13 5" xfId="27993"/>
    <cellStyle name="Normal 3 3 4 14" xfId="27994"/>
    <cellStyle name="Normal 3 3 4 14 2" xfId="27995"/>
    <cellStyle name="Normal 3 3 4 14 2 2" xfId="27996"/>
    <cellStyle name="Normal 3 3 4 14 2 3" xfId="27997"/>
    <cellStyle name="Normal 3 3 4 14 3" xfId="27998"/>
    <cellStyle name="Normal 3 3 4 14 3 2" xfId="27999"/>
    <cellStyle name="Normal 3 3 4 14 3 3" xfId="28000"/>
    <cellStyle name="Normal 3 3 4 14 4" xfId="28001"/>
    <cellStyle name="Normal 3 3 4 14 5" xfId="28002"/>
    <cellStyle name="Normal 3 3 4 15" xfId="28003"/>
    <cellStyle name="Normal 3 3 4 15 2" xfId="28004"/>
    <cellStyle name="Normal 3 3 4 15 3" xfId="28005"/>
    <cellStyle name="Normal 3 3 4 16" xfId="28006"/>
    <cellStyle name="Normal 3 3 4 16 2" xfId="28007"/>
    <cellStyle name="Normal 3 3 4 16 3" xfId="28008"/>
    <cellStyle name="Normal 3 3 4 17" xfId="28009"/>
    <cellStyle name="Normal 3 3 4 17 2" xfId="28010"/>
    <cellStyle name="Normal 3 3 4 17 3" xfId="28011"/>
    <cellStyle name="Normal 3 3 4 18" xfId="28012"/>
    <cellStyle name="Normal 3 3 4 19" xfId="28013"/>
    <cellStyle name="Normal 3 3 4 2" xfId="28014"/>
    <cellStyle name="Normal 3 3 4 2 10" xfId="28015"/>
    <cellStyle name="Normal 3 3 4 2 10 2" xfId="28016"/>
    <cellStyle name="Normal 3 3 4 2 10 2 2" xfId="28017"/>
    <cellStyle name="Normal 3 3 4 2 10 2 3" xfId="28018"/>
    <cellStyle name="Normal 3 3 4 2 10 3" xfId="28019"/>
    <cellStyle name="Normal 3 3 4 2 10 3 2" xfId="28020"/>
    <cellStyle name="Normal 3 3 4 2 10 3 3" xfId="28021"/>
    <cellStyle name="Normal 3 3 4 2 10 4" xfId="28022"/>
    <cellStyle name="Normal 3 3 4 2 10 5" xfId="28023"/>
    <cellStyle name="Normal 3 3 4 2 11" xfId="28024"/>
    <cellStyle name="Normal 3 3 4 2 11 2" xfId="28025"/>
    <cellStyle name="Normal 3 3 4 2 11 2 2" xfId="28026"/>
    <cellStyle name="Normal 3 3 4 2 11 2 3" xfId="28027"/>
    <cellStyle name="Normal 3 3 4 2 11 3" xfId="28028"/>
    <cellStyle name="Normal 3 3 4 2 11 3 2" xfId="28029"/>
    <cellStyle name="Normal 3 3 4 2 11 3 3" xfId="28030"/>
    <cellStyle name="Normal 3 3 4 2 11 4" xfId="28031"/>
    <cellStyle name="Normal 3 3 4 2 11 5" xfId="28032"/>
    <cellStyle name="Normal 3 3 4 2 12" xfId="28033"/>
    <cellStyle name="Normal 3 3 4 2 12 2" xfId="28034"/>
    <cellStyle name="Normal 3 3 4 2 12 3" xfId="28035"/>
    <cellStyle name="Normal 3 3 4 2 13" xfId="28036"/>
    <cellStyle name="Normal 3 3 4 2 13 2" xfId="28037"/>
    <cellStyle name="Normal 3 3 4 2 13 3" xfId="28038"/>
    <cellStyle name="Normal 3 3 4 2 14" xfId="28039"/>
    <cellStyle name="Normal 3 3 4 2 14 2" xfId="28040"/>
    <cellStyle name="Normal 3 3 4 2 14 3" xfId="28041"/>
    <cellStyle name="Normal 3 3 4 2 15" xfId="28042"/>
    <cellStyle name="Normal 3 3 4 2 16" xfId="28043"/>
    <cellStyle name="Normal 3 3 4 2 2" xfId="28044"/>
    <cellStyle name="Normal 3 3 4 2 2 2" xfId="28045"/>
    <cellStyle name="Normal 3 3 4 2 2 2 2" xfId="28046"/>
    <cellStyle name="Normal 3 3 4 2 2 2 2 2" xfId="28047"/>
    <cellStyle name="Normal 3 3 4 2 2 2 2 3" xfId="28048"/>
    <cellStyle name="Normal 3 3 4 2 2 2 3" xfId="28049"/>
    <cellStyle name="Normal 3 3 4 2 2 2 3 2" xfId="28050"/>
    <cellStyle name="Normal 3 3 4 2 2 2 3 3" xfId="28051"/>
    <cellStyle name="Normal 3 3 4 2 2 2 4" xfId="28052"/>
    <cellStyle name="Normal 3 3 4 2 2 2 5" xfId="28053"/>
    <cellStyle name="Normal 3 3 4 2 2 3" xfId="28054"/>
    <cellStyle name="Normal 3 3 4 2 2 3 2" xfId="28055"/>
    <cellStyle name="Normal 3 3 4 2 2 3 2 2" xfId="28056"/>
    <cellStyle name="Normal 3 3 4 2 2 3 2 3" xfId="28057"/>
    <cellStyle name="Normal 3 3 4 2 2 3 3" xfId="28058"/>
    <cellStyle name="Normal 3 3 4 2 2 3 3 2" xfId="28059"/>
    <cellStyle name="Normal 3 3 4 2 2 3 3 3" xfId="28060"/>
    <cellStyle name="Normal 3 3 4 2 2 3 4" xfId="28061"/>
    <cellStyle name="Normal 3 3 4 2 2 3 5" xfId="28062"/>
    <cellStyle name="Normal 3 3 4 2 2 4" xfId="28063"/>
    <cellStyle name="Normal 3 3 4 2 2 4 2" xfId="28064"/>
    <cellStyle name="Normal 3 3 4 2 2 4 2 2" xfId="28065"/>
    <cellStyle name="Normal 3 3 4 2 2 4 2 3" xfId="28066"/>
    <cellStyle name="Normal 3 3 4 2 2 4 3" xfId="28067"/>
    <cellStyle name="Normal 3 3 4 2 2 4 3 2" xfId="28068"/>
    <cellStyle name="Normal 3 3 4 2 2 4 3 3" xfId="28069"/>
    <cellStyle name="Normal 3 3 4 2 2 4 4" xfId="28070"/>
    <cellStyle name="Normal 3 3 4 2 2 4 5" xfId="28071"/>
    <cellStyle name="Normal 3 3 4 2 2 5" xfId="28072"/>
    <cellStyle name="Normal 3 3 4 2 2 5 2" xfId="28073"/>
    <cellStyle name="Normal 3 3 4 2 2 5 2 2" xfId="28074"/>
    <cellStyle name="Normal 3 3 4 2 2 5 2 3" xfId="28075"/>
    <cellStyle name="Normal 3 3 4 2 2 5 3" xfId="28076"/>
    <cellStyle name="Normal 3 3 4 2 2 5 3 2" xfId="28077"/>
    <cellStyle name="Normal 3 3 4 2 2 5 3 3" xfId="28078"/>
    <cellStyle name="Normal 3 3 4 2 2 5 4" xfId="28079"/>
    <cellStyle name="Normal 3 3 4 2 2 5 5" xfId="28080"/>
    <cellStyle name="Normal 3 3 4 2 2 6" xfId="28081"/>
    <cellStyle name="Normal 3 3 4 2 2 6 2" xfId="28082"/>
    <cellStyle name="Normal 3 3 4 2 2 6 3" xfId="28083"/>
    <cellStyle name="Normal 3 3 4 2 2 7" xfId="28084"/>
    <cellStyle name="Normal 3 3 4 2 2 7 2" xfId="28085"/>
    <cellStyle name="Normal 3 3 4 2 2 7 3" xfId="28086"/>
    <cellStyle name="Normal 3 3 4 2 2 8" xfId="28087"/>
    <cellStyle name="Normal 3 3 4 2 2 9" xfId="28088"/>
    <cellStyle name="Normal 3 3 4 2 3" xfId="28089"/>
    <cellStyle name="Normal 3 3 4 2 3 2" xfId="28090"/>
    <cellStyle name="Normal 3 3 4 2 3 2 2" xfId="28091"/>
    <cellStyle name="Normal 3 3 4 2 3 2 2 2" xfId="28092"/>
    <cellStyle name="Normal 3 3 4 2 3 2 2 3" xfId="28093"/>
    <cellStyle name="Normal 3 3 4 2 3 2 3" xfId="28094"/>
    <cellStyle name="Normal 3 3 4 2 3 2 3 2" xfId="28095"/>
    <cellStyle name="Normal 3 3 4 2 3 2 3 3" xfId="28096"/>
    <cellStyle name="Normal 3 3 4 2 3 2 4" xfId="28097"/>
    <cellStyle name="Normal 3 3 4 2 3 2 5" xfId="28098"/>
    <cellStyle name="Normal 3 3 4 2 3 3" xfId="28099"/>
    <cellStyle name="Normal 3 3 4 2 3 3 2" xfId="28100"/>
    <cellStyle name="Normal 3 3 4 2 3 3 2 2" xfId="28101"/>
    <cellStyle name="Normal 3 3 4 2 3 3 2 3" xfId="28102"/>
    <cellStyle name="Normal 3 3 4 2 3 3 3" xfId="28103"/>
    <cellStyle name="Normal 3 3 4 2 3 3 3 2" xfId="28104"/>
    <cellStyle name="Normal 3 3 4 2 3 3 3 3" xfId="28105"/>
    <cellStyle name="Normal 3 3 4 2 3 3 4" xfId="28106"/>
    <cellStyle name="Normal 3 3 4 2 3 3 5" xfId="28107"/>
    <cellStyle name="Normal 3 3 4 2 3 4" xfId="28108"/>
    <cellStyle name="Normal 3 3 4 2 3 4 2" xfId="28109"/>
    <cellStyle name="Normal 3 3 4 2 3 4 2 2" xfId="28110"/>
    <cellStyle name="Normal 3 3 4 2 3 4 2 3" xfId="28111"/>
    <cellStyle name="Normal 3 3 4 2 3 4 3" xfId="28112"/>
    <cellStyle name="Normal 3 3 4 2 3 4 3 2" xfId="28113"/>
    <cellStyle name="Normal 3 3 4 2 3 4 3 3" xfId="28114"/>
    <cellStyle name="Normal 3 3 4 2 3 4 4" xfId="28115"/>
    <cellStyle name="Normal 3 3 4 2 3 4 5" xfId="28116"/>
    <cellStyle name="Normal 3 3 4 2 3 5" xfId="28117"/>
    <cellStyle name="Normal 3 3 4 2 3 5 2" xfId="28118"/>
    <cellStyle name="Normal 3 3 4 2 3 5 2 2" xfId="28119"/>
    <cellStyle name="Normal 3 3 4 2 3 5 2 3" xfId="28120"/>
    <cellStyle name="Normal 3 3 4 2 3 5 3" xfId="28121"/>
    <cellStyle name="Normal 3 3 4 2 3 5 3 2" xfId="28122"/>
    <cellStyle name="Normal 3 3 4 2 3 5 3 3" xfId="28123"/>
    <cellStyle name="Normal 3 3 4 2 3 5 4" xfId="28124"/>
    <cellStyle name="Normal 3 3 4 2 3 5 5" xfId="28125"/>
    <cellStyle name="Normal 3 3 4 2 3 6" xfId="28126"/>
    <cellStyle name="Normal 3 3 4 2 3 6 2" xfId="28127"/>
    <cellStyle name="Normal 3 3 4 2 3 6 3" xfId="28128"/>
    <cellStyle name="Normal 3 3 4 2 3 7" xfId="28129"/>
    <cellStyle name="Normal 3 3 4 2 3 7 2" xfId="28130"/>
    <cellStyle name="Normal 3 3 4 2 3 7 3" xfId="28131"/>
    <cellStyle name="Normal 3 3 4 2 3 8" xfId="28132"/>
    <cellStyle name="Normal 3 3 4 2 3 9" xfId="28133"/>
    <cellStyle name="Normal 3 3 4 2 4" xfId="28134"/>
    <cellStyle name="Normal 3 3 4 2 4 2" xfId="28135"/>
    <cellStyle name="Normal 3 3 4 2 4 2 2" xfId="28136"/>
    <cellStyle name="Normal 3 3 4 2 4 2 2 2" xfId="28137"/>
    <cellStyle name="Normal 3 3 4 2 4 2 2 3" xfId="28138"/>
    <cellStyle name="Normal 3 3 4 2 4 2 3" xfId="28139"/>
    <cellStyle name="Normal 3 3 4 2 4 2 3 2" xfId="28140"/>
    <cellStyle name="Normal 3 3 4 2 4 2 3 3" xfId="28141"/>
    <cellStyle name="Normal 3 3 4 2 4 2 4" xfId="28142"/>
    <cellStyle name="Normal 3 3 4 2 4 2 5" xfId="28143"/>
    <cellStyle name="Normal 3 3 4 2 4 3" xfId="28144"/>
    <cellStyle name="Normal 3 3 4 2 4 3 2" xfId="28145"/>
    <cellStyle name="Normal 3 3 4 2 4 3 2 2" xfId="28146"/>
    <cellStyle name="Normal 3 3 4 2 4 3 2 3" xfId="28147"/>
    <cellStyle name="Normal 3 3 4 2 4 3 3" xfId="28148"/>
    <cellStyle name="Normal 3 3 4 2 4 3 3 2" xfId="28149"/>
    <cellStyle name="Normal 3 3 4 2 4 3 3 3" xfId="28150"/>
    <cellStyle name="Normal 3 3 4 2 4 3 4" xfId="28151"/>
    <cellStyle name="Normal 3 3 4 2 4 3 5" xfId="28152"/>
    <cellStyle name="Normal 3 3 4 2 4 4" xfId="28153"/>
    <cellStyle name="Normal 3 3 4 2 4 4 2" xfId="28154"/>
    <cellStyle name="Normal 3 3 4 2 4 4 2 2" xfId="28155"/>
    <cellStyle name="Normal 3 3 4 2 4 4 2 3" xfId="28156"/>
    <cellStyle name="Normal 3 3 4 2 4 4 3" xfId="28157"/>
    <cellStyle name="Normal 3 3 4 2 4 4 3 2" xfId="28158"/>
    <cellStyle name="Normal 3 3 4 2 4 4 3 3" xfId="28159"/>
    <cellStyle name="Normal 3 3 4 2 4 4 4" xfId="28160"/>
    <cellStyle name="Normal 3 3 4 2 4 4 5" xfId="28161"/>
    <cellStyle name="Normal 3 3 4 2 4 5" xfId="28162"/>
    <cellStyle name="Normal 3 3 4 2 4 5 2" xfId="28163"/>
    <cellStyle name="Normal 3 3 4 2 4 5 2 2" xfId="28164"/>
    <cellStyle name="Normal 3 3 4 2 4 5 2 3" xfId="28165"/>
    <cellStyle name="Normal 3 3 4 2 4 5 3" xfId="28166"/>
    <cellStyle name="Normal 3 3 4 2 4 5 3 2" xfId="28167"/>
    <cellStyle name="Normal 3 3 4 2 4 5 3 3" xfId="28168"/>
    <cellStyle name="Normal 3 3 4 2 4 5 4" xfId="28169"/>
    <cellStyle name="Normal 3 3 4 2 4 5 5" xfId="28170"/>
    <cellStyle name="Normal 3 3 4 2 4 6" xfId="28171"/>
    <cellStyle name="Normal 3 3 4 2 4 6 2" xfId="28172"/>
    <cellStyle name="Normal 3 3 4 2 4 6 3" xfId="28173"/>
    <cellStyle name="Normal 3 3 4 2 4 7" xfId="28174"/>
    <cellStyle name="Normal 3 3 4 2 4 7 2" xfId="28175"/>
    <cellStyle name="Normal 3 3 4 2 4 7 3" xfId="28176"/>
    <cellStyle name="Normal 3 3 4 2 4 8" xfId="28177"/>
    <cellStyle name="Normal 3 3 4 2 4 9" xfId="28178"/>
    <cellStyle name="Normal 3 3 4 2 5" xfId="28179"/>
    <cellStyle name="Normal 3 3 4 2 5 2" xfId="28180"/>
    <cellStyle name="Normal 3 3 4 2 5 2 2" xfId="28181"/>
    <cellStyle name="Normal 3 3 4 2 5 2 2 2" xfId="28182"/>
    <cellStyle name="Normal 3 3 4 2 5 2 2 3" xfId="28183"/>
    <cellStyle name="Normal 3 3 4 2 5 2 3" xfId="28184"/>
    <cellStyle name="Normal 3 3 4 2 5 2 3 2" xfId="28185"/>
    <cellStyle name="Normal 3 3 4 2 5 2 3 3" xfId="28186"/>
    <cellStyle name="Normal 3 3 4 2 5 2 4" xfId="28187"/>
    <cellStyle name="Normal 3 3 4 2 5 2 5" xfId="28188"/>
    <cellStyle name="Normal 3 3 4 2 5 3" xfId="28189"/>
    <cellStyle name="Normal 3 3 4 2 5 3 2" xfId="28190"/>
    <cellStyle name="Normal 3 3 4 2 5 3 2 2" xfId="28191"/>
    <cellStyle name="Normal 3 3 4 2 5 3 2 3" xfId="28192"/>
    <cellStyle name="Normal 3 3 4 2 5 3 3" xfId="28193"/>
    <cellStyle name="Normal 3 3 4 2 5 3 3 2" xfId="28194"/>
    <cellStyle name="Normal 3 3 4 2 5 3 3 3" xfId="28195"/>
    <cellStyle name="Normal 3 3 4 2 5 3 4" xfId="28196"/>
    <cellStyle name="Normal 3 3 4 2 5 3 5" xfId="28197"/>
    <cellStyle name="Normal 3 3 4 2 5 4" xfId="28198"/>
    <cellStyle name="Normal 3 3 4 2 5 4 2" xfId="28199"/>
    <cellStyle name="Normal 3 3 4 2 5 4 2 2" xfId="28200"/>
    <cellStyle name="Normal 3 3 4 2 5 4 2 3" xfId="28201"/>
    <cellStyle name="Normal 3 3 4 2 5 4 3" xfId="28202"/>
    <cellStyle name="Normal 3 3 4 2 5 4 3 2" xfId="28203"/>
    <cellStyle name="Normal 3 3 4 2 5 4 3 3" xfId="28204"/>
    <cellStyle name="Normal 3 3 4 2 5 4 4" xfId="28205"/>
    <cellStyle name="Normal 3 3 4 2 5 4 5" xfId="28206"/>
    <cellStyle name="Normal 3 3 4 2 5 5" xfId="28207"/>
    <cellStyle name="Normal 3 3 4 2 5 5 2" xfId="28208"/>
    <cellStyle name="Normal 3 3 4 2 5 5 2 2" xfId="28209"/>
    <cellStyle name="Normal 3 3 4 2 5 5 2 3" xfId="28210"/>
    <cellStyle name="Normal 3 3 4 2 5 5 3" xfId="28211"/>
    <cellStyle name="Normal 3 3 4 2 5 5 3 2" xfId="28212"/>
    <cellStyle name="Normal 3 3 4 2 5 5 3 3" xfId="28213"/>
    <cellStyle name="Normal 3 3 4 2 5 5 4" xfId="28214"/>
    <cellStyle name="Normal 3 3 4 2 5 5 5" xfId="28215"/>
    <cellStyle name="Normal 3 3 4 2 5 6" xfId="28216"/>
    <cellStyle name="Normal 3 3 4 2 5 6 2" xfId="28217"/>
    <cellStyle name="Normal 3 3 4 2 5 6 3" xfId="28218"/>
    <cellStyle name="Normal 3 3 4 2 5 7" xfId="28219"/>
    <cellStyle name="Normal 3 3 4 2 5 7 2" xfId="28220"/>
    <cellStyle name="Normal 3 3 4 2 5 7 3" xfId="28221"/>
    <cellStyle name="Normal 3 3 4 2 5 8" xfId="28222"/>
    <cellStyle name="Normal 3 3 4 2 5 9" xfId="28223"/>
    <cellStyle name="Normal 3 3 4 2 6" xfId="28224"/>
    <cellStyle name="Normal 3 3 4 2 6 2" xfId="28225"/>
    <cellStyle name="Normal 3 3 4 2 6 2 2" xfId="28226"/>
    <cellStyle name="Normal 3 3 4 2 6 2 2 2" xfId="28227"/>
    <cellStyle name="Normal 3 3 4 2 6 2 2 3" xfId="28228"/>
    <cellStyle name="Normal 3 3 4 2 6 2 3" xfId="28229"/>
    <cellStyle name="Normal 3 3 4 2 6 2 3 2" xfId="28230"/>
    <cellStyle name="Normal 3 3 4 2 6 2 3 3" xfId="28231"/>
    <cellStyle name="Normal 3 3 4 2 6 2 4" xfId="28232"/>
    <cellStyle name="Normal 3 3 4 2 6 2 5" xfId="28233"/>
    <cellStyle name="Normal 3 3 4 2 6 3" xfId="28234"/>
    <cellStyle name="Normal 3 3 4 2 6 3 2" xfId="28235"/>
    <cellStyle name="Normal 3 3 4 2 6 3 2 2" xfId="28236"/>
    <cellStyle name="Normal 3 3 4 2 6 3 2 3" xfId="28237"/>
    <cellStyle name="Normal 3 3 4 2 6 3 3" xfId="28238"/>
    <cellStyle name="Normal 3 3 4 2 6 3 3 2" xfId="28239"/>
    <cellStyle name="Normal 3 3 4 2 6 3 3 3" xfId="28240"/>
    <cellStyle name="Normal 3 3 4 2 6 3 4" xfId="28241"/>
    <cellStyle name="Normal 3 3 4 2 6 3 5" xfId="28242"/>
    <cellStyle name="Normal 3 3 4 2 6 4" xfId="28243"/>
    <cellStyle name="Normal 3 3 4 2 6 4 2" xfId="28244"/>
    <cellStyle name="Normal 3 3 4 2 6 4 2 2" xfId="28245"/>
    <cellStyle name="Normal 3 3 4 2 6 4 2 3" xfId="28246"/>
    <cellStyle name="Normal 3 3 4 2 6 4 3" xfId="28247"/>
    <cellStyle name="Normal 3 3 4 2 6 4 3 2" xfId="28248"/>
    <cellStyle name="Normal 3 3 4 2 6 4 3 3" xfId="28249"/>
    <cellStyle name="Normal 3 3 4 2 6 4 4" xfId="28250"/>
    <cellStyle name="Normal 3 3 4 2 6 4 5" xfId="28251"/>
    <cellStyle name="Normal 3 3 4 2 6 5" xfId="28252"/>
    <cellStyle name="Normal 3 3 4 2 6 5 2" xfId="28253"/>
    <cellStyle name="Normal 3 3 4 2 6 5 2 2" xfId="28254"/>
    <cellStyle name="Normal 3 3 4 2 6 5 2 3" xfId="28255"/>
    <cellStyle name="Normal 3 3 4 2 6 5 3" xfId="28256"/>
    <cellStyle name="Normal 3 3 4 2 6 5 3 2" xfId="28257"/>
    <cellStyle name="Normal 3 3 4 2 6 5 3 3" xfId="28258"/>
    <cellStyle name="Normal 3 3 4 2 6 5 4" xfId="28259"/>
    <cellStyle name="Normal 3 3 4 2 6 5 5" xfId="28260"/>
    <cellStyle name="Normal 3 3 4 2 6 6" xfId="28261"/>
    <cellStyle name="Normal 3 3 4 2 6 6 2" xfId="28262"/>
    <cellStyle name="Normal 3 3 4 2 6 6 3" xfId="28263"/>
    <cellStyle name="Normal 3 3 4 2 6 7" xfId="28264"/>
    <cellStyle name="Normal 3 3 4 2 6 7 2" xfId="28265"/>
    <cellStyle name="Normal 3 3 4 2 6 7 3" xfId="28266"/>
    <cellStyle name="Normal 3 3 4 2 6 8" xfId="28267"/>
    <cellStyle name="Normal 3 3 4 2 6 9" xfId="28268"/>
    <cellStyle name="Normal 3 3 4 2 7" xfId="28269"/>
    <cellStyle name="Normal 3 3 4 2 7 2" xfId="28270"/>
    <cellStyle name="Normal 3 3 4 2 7 2 2" xfId="28271"/>
    <cellStyle name="Normal 3 3 4 2 7 2 2 2" xfId="28272"/>
    <cellStyle name="Normal 3 3 4 2 7 2 2 3" xfId="28273"/>
    <cellStyle name="Normal 3 3 4 2 7 2 3" xfId="28274"/>
    <cellStyle name="Normal 3 3 4 2 7 2 3 2" xfId="28275"/>
    <cellStyle name="Normal 3 3 4 2 7 2 3 3" xfId="28276"/>
    <cellStyle name="Normal 3 3 4 2 7 2 4" xfId="28277"/>
    <cellStyle name="Normal 3 3 4 2 7 2 5" xfId="28278"/>
    <cellStyle name="Normal 3 3 4 2 7 3" xfId="28279"/>
    <cellStyle name="Normal 3 3 4 2 7 3 2" xfId="28280"/>
    <cellStyle name="Normal 3 3 4 2 7 3 2 2" xfId="28281"/>
    <cellStyle name="Normal 3 3 4 2 7 3 2 3" xfId="28282"/>
    <cellStyle name="Normal 3 3 4 2 7 3 3" xfId="28283"/>
    <cellStyle name="Normal 3 3 4 2 7 3 3 2" xfId="28284"/>
    <cellStyle name="Normal 3 3 4 2 7 3 3 3" xfId="28285"/>
    <cellStyle name="Normal 3 3 4 2 7 3 4" xfId="28286"/>
    <cellStyle name="Normal 3 3 4 2 7 3 5" xfId="28287"/>
    <cellStyle name="Normal 3 3 4 2 7 4" xfId="28288"/>
    <cellStyle name="Normal 3 3 4 2 7 4 2" xfId="28289"/>
    <cellStyle name="Normal 3 3 4 2 7 4 2 2" xfId="28290"/>
    <cellStyle name="Normal 3 3 4 2 7 4 2 3" xfId="28291"/>
    <cellStyle name="Normal 3 3 4 2 7 4 3" xfId="28292"/>
    <cellStyle name="Normal 3 3 4 2 7 4 3 2" xfId="28293"/>
    <cellStyle name="Normal 3 3 4 2 7 4 3 3" xfId="28294"/>
    <cellStyle name="Normal 3 3 4 2 7 4 4" xfId="28295"/>
    <cellStyle name="Normal 3 3 4 2 7 4 5" xfId="28296"/>
    <cellStyle name="Normal 3 3 4 2 7 5" xfId="28297"/>
    <cellStyle name="Normal 3 3 4 2 7 5 2" xfId="28298"/>
    <cellStyle name="Normal 3 3 4 2 7 5 2 2" xfId="28299"/>
    <cellStyle name="Normal 3 3 4 2 7 5 2 3" xfId="28300"/>
    <cellStyle name="Normal 3 3 4 2 7 5 3" xfId="28301"/>
    <cellStyle name="Normal 3 3 4 2 7 5 3 2" xfId="28302"/>
    <cellStyle name="Normal 3 3 4 2 7 5 3 3" xfId="28303"/>
    <cellStyle name="Normal 3 3 4 2 7 5 4" xfId="28304"/>
    <cellStyle name="Normal 3 3 4 2 7 5 5" xfId="28305"/>
    <cellStyle name="Normal 3 3 4 2 7 6" xfId="28306"/>
    <cellStyle name="Normal 3 3 4 2 7 6 2" xfId="28307"/>
    <cellStyle name="Normal 3 3 4 2 7 6 3" xfId="28308"/>
    <cellStyle name="Normal 3 3 4 2 7 7" xfId="28309"/>
    <cellStyle name="Normal 3 3 4 2 7 7 2" xfId="28310"/>
    <cellStyle name="Normal 3 3 4 2 7 7 3" xfId="28311"/>
    <cellStyle name="Normal 3 3 4 2 7 8" xfId="28312"/>
    <cellStyle name="Normal 3 3 4 2 7 9" xfId="28313"/>
    <cellStyle name="Normal 3 3 4 2 8" xfId="28314"/>
    <cellStyle name="Normal 3 3 4 2 8 2" xfId="28315"/>
    <cellStyle name="Normal 3 3 4 2 8 2 2" xfId="28316"/>
    <cellStyle name="Normal 3 3 4 2 8 2 3" xfId="28317"/>
    <cellStyle name="Normal 3 3 4 2 8 3" xfId="28318"/>
    <cellStyle name="Normal 3 3 4 2 8 3 2" xfId="28319"/>
    <cellStyle name="Normal 3 3 4 2 8 3 3" xfId="28320"/>
    <cellStyle name="Normal 3 3 4 2 8 4" xfId="28321"/>
    <cellStyle name="Normal 3 3 4 2 8 5" xfId="28322"/>
    <cellStyle name="Normal 3 3 4 2 9" xfId="28323"/>
    <cellStyle name="Normal 3 3 4 2 9 2" xfId="28324"/>
    <cellStyle name="Normal 3 3 4 2 9 2 2" xfId="28325"/>
    <cellStyle name="Normal 3 3 4 2 9 2 3" xfId="28326"/>
    <cellStyle name="Normal 3 3 4 2 9 3" xfId="28327"/>
    <cellStyle name="Normal 3 3 4 2 9 3 2" xfId="28328"/>
    <cellStyle name="Normal 3 3 4 2 9 3 3" xfId="28329"/>
    <cellStyle name="Normal 3 3 4 2 9 4" xfId="28330"/>
    <cellStyle name="Normal 3 3 4 2 9 5" xfId="28331"/>
    <cellStyle name="Normal 3 3 4 3" xfId="28332"/>
    <cellStyle name="Normal 3 3 4 3 10" xfId="28333"/>
    <cellStyle name="Normal 3 3 4 3 10 2" xfId="28334"/>
    <cellStyle name="Normal 3 3 4 3 10 2 2" xfId="28335"/>
    <cellStyle name="Normal 3 3 4 3 10 2 3" xfId="28336"/>
    <cellStyle name="Normal 3 3 4 3 10 3" xfId="28337"/>
    <cellStyle name="Normal 3 3 4 3 10 3 2" xfId="28338"/>
    <cellStyle name="Normal 3 3 4 3 10 3 3" xfId="28339"/>
    <cellStyle name="Normal 3 3 4 3 10 4" xfId="28340"/>
    <cellStyle name="Normal 3 3 4 3 10 5" xfId="28341"/>
    <cellStyle name="Normal 3 3 4 3 11" xfId="28342"/>
    <cellStyle name="Normal 3 3 4 3 11 2" xfId="28343"/>
    <cellStyle name="Normal 3 3 4 3 11 2 2" xfId="28344"/>
    <cellStyle name="Normal 3 3 4 3 11 2 3" xfId="28345"/>
    <cellStyle name="Normal 3 3 4 3 11 3" xfId="28346"/>
    <cellStyle name="Normal 3 3 4 3 11 3 2" xfId="28347"/>
    <cellStyle name="Normal 3 3 4 3 11 3 3" xfId="28348"/>
    <cellStyle name="Normal 3 3 4 3 11 4" xfId="28349"/>
    <cellStyle name="Normal 3 3 4 3 11 5" xfId="28350"/>
    <cellStyle name="Normal 3 3 4 3 12" xfId="28351"/>
    <cellStyle name="Normal 3 3 4 3 12 2" xfId="28352"/>
    <cellStyle name="Normal 3 3 4 3 12 3" xfId="28353"/>
    <cellStyle name="Normal 3 3 4 3 13" xfId="28354"/>
    <cellStyle name="Normal 3 3 4 3 13 2" xfId="28355"/>
    <cellStyle name="Normal 3 3 4 3 13 3" xfId="28356"/>
    <cellStyle name="Normal 3 3 4 3 14" xfId="28357"/>
    <cellStyle name="Normal 3 3 4 3 14 2" xfId="28358"/>
    <cellStyle name="Normal 3 3 4 3 14 3" xfId="28359"/>
    <cellStyle name="Normal 3 3 4 3 15" xfId="28360"/>
    <cellStyle name="Normal 3 3 4 3 16" xfId="28361"/>
    <cellStyle name="Normal 3 3 4 3 2" xfId="28362"/>
    <cellStyle name="Normal 3 3 4 3 2 2" xfId="28363"/>
    <cellStyle name="Normal 3 3 4 3 2 2 2" xfId="28364"/>
    <cellStyle name="Normal 3 3 4 3 2 2 2 2" xfId="28365"/>
    <cellStyle name="Normal 3 3 4 3 2 2 2 3" xfId="28366"/>
    <cellStyle name="Normal 3 3 4 3 2 2 3" xfId="28367"/>
    <cellStyle name="Normal 3 3 4 3 2 2 3 2" xfId="28368"/>
    <cellStyle name="Normal 3 3 4 3 2 2 3 3" xfId="28369"/>
    <cellStyle name="Normal 3 3 4 3 2 2 4" xfId="28370"/>
    <cellStyle name="Normal 3 3 4 3 2 2 5" xfId="28371"/>
    <cellStyle name="Normal 3 3 4 3 2 3" xfId="28372"/>
    <cellStyle name="Normal 3 3 4 3 2 3 2" xfId="28373"/>
    <cellStyle name="Normal 3 3 4 3 2 3 2 2" xfId="28374"/>
    <cellStyle name="Normal 3 3 4 3 2 3 2 3" xfId="28375"/>
    <cellStyle name="Normal 3 3 4 3 2 3 3" xfId="28376"/>
    <cellStyle name="Normal 3 3 4 3 2 3 3 2" xfId="28377"/>
    <cellStyle name="Normal 3 3 4 3 2 3 3 3" xfId="28378"/>
    <cellStyle name="Normal 3 3 4 3 2 3 4" xfId="28379"/>
    <cellStyle name="Normal 3 3 4 3 2 3 5" xfId="28380"/>
    <cellStyle name="Normal 3 3 4 3 2 4" xfId="28381"/>
    <cellStyle name="Normal 3 3 4 3 2 4 2" xfId="28382"/>
    <cellStyle name="Normal 3 3 4 3 2 4 2 2" xfId="28383"/>
    <cellStyle name="Normal 3 3 4 3 2 4 2 3" xfId="28384"/>
    <cellStyle name="Normal 3 3 4 3 2 4 3" xfId="28385"/>
    <cellStyle name="Normal 3 3 4 3 2 4 3 2" xfId="28386"/>
    <cellStyle name="Normal 3 3 4 3 2 4 3 3" xfId="28387"/>
    <cellStyle name="Normal 3 3 4 3 2 4 4" xfId="28388"/>
    <cellStyle name="Normal 3 3 4 3 2 4 5" xfId="28389"/>
    <cellStyle name="Normal 3 3 4 3 2 5" xfId="28390"/>
    <cellStyle name="Normal 3 3 4 3 2 5 2" xfId="28391"/>
    <cellStyle name="Normal 3 3 4 3 2 5 2 2" xfId="28392"/>
    <cellStyle name="Normal 3 3 4 3 2 5 2 3" xfId="28393"/>
    <cellStyle name="Normal 3 3 4 3 2 5 3" xfId="28394"/>
    <cellStyle name="Normal 3 3 4 3 2 5 3 2" xfId="28395"/>
    <cellStyle name="Normal 3 3 4 3 2 5 3 3" xfId="28396"/>
    <cellStyle name="Normal 3 3 4 3 2 5 4" xfId="28397"/>
    <cellStyle name="Normal 3 3 4 3 2 5 5" xfId="28398"/>
    <cellStyle name="Normal 3 3 4 3 2 6" xfId="28399"/>
    <cellStyle name="Normal 3 3 4 3 2 6 2" xfId="28400"/>
    <cellStyle name="Normal 3 3 4 3 2 6 3" xfId="28401"/>
    <cellStyle name="Normal 3 3 4 3 2 7" xfId="28402"/>
    <cellStyle name="Normal 3 3 4 3 2 7 2" xfId="28403"/>
    <cellStyle name="Normal 3 3 4 3 2 7 3" xfId="28404"/>
    <cellStyle name="Normal 3 3 4 3 2 8" xfId="28405"/>
    <cellStyle name="Normal 3 3 4 3 2 9" xfId="28406"/>
    <cellStyle name="Normal 3 3 4 3 3" xfId="28407"/>
    <cellStyle name="Normal 3 3 4 3 3 2" xfId="28408"/>
    <cellStyle name="Normal 3 3 4 3 3 2 2" xfId="28409"/>
    <cellStyle name="Normal 3 3 4 3 3 2 2 2" xfId="28410"/>
    <cellStyle name="Normal 3 3 4 3 3 2 2 3" xfId="28411"/>
    <cellStyle name="Normal 3 3 4 3 3 2 3" xfId="28412"/>
    <cellStyle name="Normal 3 3 4 3 3 2 3 2" xfId="28413"/>
    <cellStyle name="Normal 3 3 4 3 3 2 3 3" xfId="28414"/>
    <cellStyle name="Normal 3 3 4 3 3 2 4" xfId="28415"/>
    <cellStyle name="Normal 3 3 4 3 3 2 5" xfId="28416"/>
    <cellStyle name="Normal 3 3 4 3 3 3" xfId="28417"/>
    <cellStyle name="Normal 3 3 4 3 3 3 2" xfId="28418"/>
    <cellStyle name="Normal 3 3 4 3 3 3 2 2" xfId="28419"/>
    <cellStyle name="Normal 3 3 4 3 3 3 2 3" xfId="28420"/>
    <cellStyle name="Normal 3 3 4 3 3 3 3" xfId="28421"/>
    <cellStyle name="Normal 3 3 4 3 3 3 3 2" xfId="28422"/>
    <cellStyle name="Normal 3 3 4 3 3 3 3 3" xfId="28423"/>
    <cellStyle name="Normal 3 3 4 3 3 3 4" xfId="28424"/>
    <cellStyle name="Normal 3 3 4 3 3 3 5" xfId="28425"/>
    <cellStyle name="Normal 3 3 4 3 3 4" xfId="28426"/>
    <cellStyle name="Normal 3 3 4 3 3 4 2" xfId="28427"/>
    <cellStyle name="Normal 3 3 4 3 3 4 2 2" xfId="28428"/>
    <cellStyle name="Normal 3 3 4 3 3 4 2 3" xfId="28429"/>
    <cellStyle name="Normal 3 3 4 3 3 4 3" xfId="28430"/>
    <cellStyle name="Normal 3 3 4 3 3 4 3 2" xfId="28431"/>
    <cellStyle name="Normal 3 3 4 3 3 4 3 3" xfId="28432"/>
    <cellStyle name="Normal 3 3 4 3 3 4 4" xfId="28433"/>
    <cellStyle name="Normal 3 3 4 3 3 4 5" xfId="28434"/>
    <cellStyle name="Normal 3 3 4 3 3 5" xfId="28435"/>
    <cellStyle name="Normal 3 3 4 3 3 5 2" xfId="28436"/>
    <cellStyle name="Normal 3 3 4 3 3 5 2 2" xfId="28437"/>
    <cellStyle name="Normal 3 3 4 3 3 5 2 3" xfId="28438"/>
    <cellStyle name="Normal 3 3 4 3 3 5 3" xfId="28439"/>
    <cellStyle name="Normal 3 3 4 3 3 5 3 2" xfId="28440"/>
    <cellStyle name="Normal 3 3 4 3 3 5 3 3" xfId="28441"/>
    <cellStyle name="Normal 3 3 4 3 3 5 4" xfId="28442"/>
    <cellStyle name="Normal 3 3 4 3 3 5 5" xfId="28443"/>
    <cellStyle name="Normal 3 3 4 3 3 6" xfId="28444"/>
    <cellStyle name="Normal 3 3 4 3 3 6 2" xfId="28445"/>
    <cellStyle name="Normal 3 3 4 3 3 6 3" xfId="28446"/>
    <cellStyle name="Normal 3 3 4 3 3 7" xfId="28447"/>
    <cellStyle name="Normal 3 3 4 3 3 7 2" xfId="28448"/>
    <cellStyle name="Normal 3 3 4 3 3 7 3" xfId="28449"/>
    <cellStyle name="Normal 3 3 4 3 3 8" xfId="28450"/>
    <cellStyle name="Normal 3 3 4 3 3 9" xfId="28451"/>
    <cellStyle name="Normal 3 3 4 3 4" xfId="28452"/>
    <cellStyle name="Normal 3 3 4 3 4 2" xfId="28453"/>
    <cellStyle name="Normal 3 3 4 3 4 2 2" xfId="28454"/>
    <cellStyle name="Normal 3 3 4 3 4 2 2 2" xfId="28455"/>
    <cellStyle name="Normal 3 3 4 3 4 2 2 3" xfId="28456"/>
    <cellStyle name="Normal 3 3 4 3 4 2 3" xfId="28457"/>
    <cellStyle name="Normal 3 3 4 3 4 2 3 2" xfId="28458"/>
    <cellStyle name="Normal 3 3 4 3 4 2 3 3" xfId="28459"/>
    <cellStyle name="Normal 3 3 4 3 4 2 4" xfId="28460"/>
    <cellStyle name="Normal 3 3 4 3 4 2 5" xfId="28461"/>
    <cellStyle name="Normal 3 3 4 3 4 3" xfId="28462"/>
    <cellStyle name="Normal 3 3 4 3 4 3 2" xfId="28463"/>
    <cellStyle name="Normal 3 3 4 3 4 3 2 2" xfId="28464"/>
    <cellStyle name="Normal 3 3 4 3 4 3 2 3" xfId="28465"/>
    <cellStyle name="Normal 3 3 4 3 4 3 3" xfId="28466"/>
    <cellStyle name="Normal 3 3 4 3 4 3 3 2" xfId="28467"/>
    <cellStyle name="Normal 3 3 4 3 4 3 3 3" xfId="28468"/>
    <cellStyle name="Normal 3 3 4 3 4 3 4" xfId="28469"/>
    <cellStyle name="Normal 3 3 4 3 4 3 5" xfId="28470"/>
    <cellStyle name="Normal 3 3 4 3 4 4" xfId="28471"/>
    <cellStyle name="Normal 3 3 4 3 4 4 2" xfId="28472"/>
    <cellStyle name="Normal 3 3 4 3 4 4 2 2" xfId="28473"/>
    <cellStyle name="Normal 3 3 4 3 4 4 2 3" xfId="28474"/>
    <cellStyle name="Normal 3 3 4 3 4 4 3" xfId="28475"/>
    <cellStyle name="Normal 3 3 4 3 4 4 3 2" xfId="28476"/>
    <cellStyle name="Normal 3 3 4 3 4 4 3 3" xfId="28477"/>
    <cellStyle name="Normal 3 3 4 3 4 4 4" xfId="28478"/>
    <cellStyle name="Normal 3 3 4 3 4 4 5" xfId="28479"/>
    <cellStyle name="Normal 3 3 4 3 4 5" xfId="28480"/>
    <cellStyle name="Normal 3 3 4 3 4 5 2" xfId="28481"/>
    <cellStyle name="Normal 3 3 4 3 4 5 2 2" xfId="28482"/>
    <cellStyle name="Normal 3 3 4 3 4 5 2 3" xfId="28483"/>
    <cellStyle name="Normal 3 3 4 3 4 5 3" xfId="28484"/>
    <cellStyle name="Normal 3 3 4 3 4 5 3 2" xfId="28485"/>
    <cellStyle name="Normal 3 3 4 3 4 5 3 3" xfId="28486"/>
    <cellStyle name="Normal 3 3 4 3 4 5 4" xfId="28487"/>
    <cellStyle name="Normal 3 3 4 3 4 5 5" xfId="28488"/>
    <cellStyle name="Normal 3 3 4 3 4 6" xfId="28489"/>
    <cellStyle name="Normal 3 3 4 3 4 6 2" xfId="28490"/>
    <cellStyle name="Normal 3 3 4 3 4 6 3" xfId="28491"/>
    <cellStyle name="Normal 3 3 4 3 4 7" xfId="28492"/>
    <cellStyle name="Normal 3 3 4 3 4 7 2" xfId="28493"/>
    <cellStyle name="Normal 3 3 4 3 4 7 3" xfId="28494"/>
    <cellStyle name="Normal 3 3 4 3 4 8" xfId="28495"/>
    <cellStyle name="Normal 3 3 4 3 4 9" xfId="28496"/>
    <cellStyle name="Normal 3 3 4 3 5" xfId="28497"/>
    <cellStyle name="Normal 3 3 4 3 5 2" xfId="28498"/>
    <cellStyle name="Normal 3 3 4 3 5 2 2" xfId="28499"/>
    <cellStyle name="Normal 3 3 4 3 5 2 2 2" xfId="28500"/>
    <cellStyle name="Normal 3 3 4 3 5 2 2 3" xfId="28501"/>
    <cellStyle name="Normal 3 3 4 3 5 2 3" xfId="28502"/>
    <cellStyle name="Normal 3 3 4 3 5 2 3 2" xfId="28503"/>
    <cellStyle name="Normal 3 3 4 3 5 2 3 3" xfId="28504"/>
    <cellStyle name="Normal 3 3 4 3 5 2 4" xfId="28505"/>
    <cellStyle name="Normal 3 3 4 3 5 2 5" xfId="28506"/>
    <cellStyle name="Normal 3 3 4 3 5 3" xfId="28507"/>
    <cellStyle name="Normal 3 3 4 3 5 3 2" xfId="28508"/>
    <cellStyle name="Normal 3 3 4 3 5 3 2 2" xfId="28509"/>
    <cellStyle name="Normal 3 3 4 3 5 3 2 3" xfId="28510"/>
    <cellStyle name="Normal 3 3 4 3 5 3 3" xfId="28511"/>
    <cellStyle name="Normal 3 3 4 3 5 3 3 2" xfId="28512"/>
    <cellStyle name="Normal 3 3 4 3 5 3 3 3" xfId="28513"/>
    <cellStyle name="Normal 3 3 4 3 5 3 4" xfId="28514"/>
    <cellStyle name="Normal 3 3 4 3 5 3 5" xfId="28515"/>
    <cellStyle name="Normal 3 3 4 3 5 4" xfId="28516"/>
    <cellStyle name="Normal 3 3 4 3 5 4 2" xfId="28517"/>
    <cellStyle name="Normal 3 3 4 3 5 4 2 2" xfId="28518"/>
    <cellStyle name="Normal 3 3 4 3 5 4 2 3" xfId="28519"/>
    <cellStyle name="Normal 3 3 4 3 5 4 3" xfId="28520"/>
    <cellStyle name="Normal 3 3 4 3 5 4 3 2" xfId="28521"/>
    <cellStyle name="Normal 3 3 4 3 5 4 3 3" xfId="28522"/>
    <cellStyle name="Normal 3 3 4 3 5 4 4" xfId="28523"/>
    <cellStyle name="Normal 3 3 4 3 5 4 5" xfId="28524"/>
    <cellStyle name="Normal 3 3 4 3 5 5" xfId="28525"/>
    <cellStyle name="Normal 3 3 4 3 5 5 2" xfId="28526"/>
    <cellStyle name="Normal 3 3 4 3 5 5 2 2" xfId="28527"/>
    <cellStyle name="Normal 3 3 4 3 5 5 2 3" xfId="28528"/>
    <cellStyle name="Normal 3 3 4 3 5 5 3" xfId="28529"/>
    <cellStyle name="Normal 3 3 4 3 5 5 3 2" xfId="28530"/>
    <cellStyle name="Normal 3 3 4 3 5 5 3 3" xfId="28531"/>
    <cellStyle name="Normal 3 3 4 3 5 5 4" xfId="28532"/>
    <cellStyle name="Normal 3 3 4 3 5 5 5" xfId="28533"/>
    <cellStyle name="Normal 3 3 4 3 5 6" xfId="28534"/>
    <cellStyle name="Normal 3 3 4 3 5 6 2" xfId="28535"/>
    <cellStyle name="Normal 3 3 4 3 5 6 3" xfId="28536"/>
    <cellStyle name="Normal 3 3 4 3 5 7" xfId="28537"/>
    <cellStyle name="Normal 3 3 4 3 5 7 2" xfId="28538"/>
    <cellStyle name="Normal 3 3 4 3 5 7 3" xfId="28539"/>
    <cellStyle name="Normal 3 3 4 3 5 8" xfId="28540"/>
    <cellStyle name="Normal 3 3 4 3 5 9" xfId="28541"/>
    <cellStyle name="Normal 3 3 4 3 6" xfId="28542"/>
    <cellStyle name="Normal 3 3 4 3 6 2" xfId="28543"/>
    <cellStyle name="Normal 3 3 4 3 6 2 2" xfId="28544"/>
    <cellStyle name="Normal 3 3 4 3 6 2 2 2" xfId="28545"/>
    <cellStyle name="Normal 3 3 4 3 6 2 2 3" xfId="28546"/>
    <cellStyle name="Normal 3 3 4 3 6 2 3" xfId="28547"/>
    <cellStyle name="Normal 3 3 4 3 6 2 3 2" xfId="28548"/>
    <cellStyle name="Normal 3 3 4 3 6 2 3 3" xfId="28549"/>
    <cellStyle name="Normal 3 3 4 3 6 2 4" xfId="28550"/>
    <cellStyle name="Normal 3 3 4 3 6 2 5" xfId="28551"/>
    <cellStyle name="Normal 3 3 4 3 6 3" xfId="28552"/>
    <cellStyle name="Normal 3 3 4 3 6 3 2" xfId="28553"/>
    <cellStyle name="Normal 3 3 4 3 6 3 2 2" xfId="28554"/>
    <cellStyle name="Normal 3 3 4 3 6 3 2 3" xfId="28555"/>
    <cellStyle name="Normal 3 3 4 3 6 3 3" xfId="28556"/>
    <cellStyle name="Normal 3 3 4 3 6 3 3 2" xfId="28557"/>
    <cellStyle name="Normal 3 3 4 3 6 3 3 3" xfId="28558"/>
    <cellStyle name="Normal 3 3 4 3 6 3 4" xfId="28559"/>
    <cellStyle name="Normal 3 3 4 3 6 3 5" xfId="28560"/>
    <cellStyle name="Normal 3 3 4 3 6 4" xfId="28561"/>
    <cellStyle name="Normal 3 3 4 3 6 4 2" xfId="28562"/>
    <cellStyle name="Normal 3 3 4 3 6 4 2 2" xfId="28563"/>
    <cellStyle name="Normal 3 3 4 3 6 4 2 3" xfId="28564"/>
    <cellStyle name="Normal 3 3 4 3 6 4 3" xfId="28565"/>
    <cellStyle name="Normal 3 3 4 3 6 4 3 2" xfId="28566"/>
    <cellStyle name="Normal 3 3 4 3 6 4 3 3" xfId="28567"/>
    <cellStyle name="Normal 3 3 4 3 6 4 4" xfId="28568"/>
    <cellStyle name="Normal 3 3 4 3 6 4 5" xfId="28569"/>
    <cellStyle name="Normal 3 3 4 3 6 5" xfId="28570"/>
    <cellStyle name="Normal 3 3 4 3 6 5 2" xfId="28571"/>
    <cellStyle name="Normal 3 3 4 3 6 5 2 2" xfId="28572"/>
    <cellStyle name="Normal 3 3 4 3 6 5 2 3" xfId="28573"/>
    <cellStyle name="Normal 3 3 4 3 6 5 3" xfId="28574"/>
    <cellStyle name="Normal 3 3 4 3 6 5 3 2" xfId="28575"/>
    <cellStyle name="Normal 3 3 4 3 6 5 3 3" xfId="28576"/>
    <cellStyle name="Normal 3 3 4 3 6 5 4" xfId="28577"/>
    <cellStyle name="Normal 3 3 4 3 6 5 5" xfId="28578"/>
    <cellStyle name="Normal 3 3 4 3 6 6" xfId="28579"/>
    <cellStyle name="Normal 3 3 4 3 6 6 2" xfId="28580"/>
    <cellStyle name="Normal 3 3 4 3 6 6 3" xfId="28581"/>
    <cellStyle name="Normal 3 3 4 3 6 7" xfId="28582"/>
    <cellStyle name="Normal 3 3 4 3 6 7 2" xfId="28583"/>
    <cellStyle name="Normal 3 3 4 3 6 7 3" xfId="28584"/>
    <cellStyle name="Normal 3 3 4 3 6 8" xfId="28585"/>
    <cellStyle name="Normal 3 3 4 3 6 9" xfId="28586"/>
    <cellStyle name="Normal 3 3 4 3 7" xfId="28587"/>
    <cellStyle name="Normal 3 3 4 3 7 2" xfId="28588"/>
    <cellStyle name="Normal 3 3 4 3 7 2 2" xfId="28589"/>
    <cellStyle name="Normal 3 3 4 3 7 2 2 2" xfId="28590"/>
    <cellStyle name="Normal 3 3 4 3 7 2 2 3" xfId="28591"/>
    <cellStyle name="Normal 3 3 4 3 7 2 3" xfId="28592"/>
    <cellStyle name="Normal 3 3 4 3 7 2 3 2" xfId="28593"/>
    <cellStyle name="Normal 3 3 4 3 7 2 3 3" xfId="28594"/>
    <cellStyle name="Normal 3 3 4 3 7 2 4" xfId="28595"/>
    <cellStyle name="Normal 3 3 4 3 7 2 5" xfId="28596"/>
    <cellStyle name="Normal 3 3 4 3 7 3" xfId="28597"/>
    <cellStyle name="Normal 3 3 4 3 7 3 2" xfId="28598"/>
    <cellStyle name="Normal 3 3 4 3 7 3 2 2" xfId="28599"/>
    <cellStyle name="Normal 3 3 4 3 7 3 2 3" xfId="28600"/>
    <cellStyle name="Normal 3 3 4 3 7 3 3" xfId="28601"/>
    <cellStyle name="Normal 3 3 4 3 7 3 3 2" xfId="28602"/>
    <cellStyle name="Normal 3 3 4 3 7 3 3 3" xfId="28603"/>
    <cellStyle name="Normal 3 3 4 3 7 3 4" xfId="28604"/>
    <cellStyle name="Normal 3 3 4 3 7 3 5" xfId="28605"/>
    <cellStyle name="Normal 3 3 4 3 7 4" xfId="28606"/>
    <cellStyle name="Normal 3 3 4 3 7 4 2" xfId="28607"/>
    <cellStyle name="Normal 3 3 4 3 7 4 2 2" xfId="28608"/>
    <cellStyle name="Normal 3 3 4 3 7 4 2 3" xfId="28609"/>
    <cellStyle name="Normal 3 3 4 3 7 4 3" xfId="28610"/>
    <cellStyle name="Normal 3 3 4 3 7 4 3 2" xfId="28611"/>
    <cellStyle name="Normal 3 3 4 3 7 4 3 3" xfId="28612"/>
    <cellStyle name="Normal 3 3 4 3 7 4 4" xfId="28613"/>
    <cellStyle name="Normal 3 3 4 3 7 4 5" xfId="28614"/>
    <cellStyle name="Normal 3 3 4 3 7 5" xfId="28615"/>
    <cellStyle name="Normal 3 3 4 3 7 5 2" xfId="28616"/>
    <cellStyle name="Normal 3 3 4 3 7 5 2 2" xfId="28617"/>
    <cellStyle name="Normal 3 3 4 3 7 5 2 3" xfId="28618"/>
    <cellStyle name="Normal 3 3 4 3 7 5 3" xfId="28619"/>
    <cellStyle name="Normal 3 3 4 3 7 5 3 2" xfId="28620"/>
    <cellStyle name="Normal 3 3 4 3 7 5 3 3" xfId="28621"/>
    <cellStyle name="Normal 3 3 4 3 7 5 4" xfId="28622"/>
    <cellStyle name="Normal 3 3 4 3 7 5 5" xfId="28623"/>
    <cellStyle name="Normal 3 3 4 3 7 6" xfId="28624"/>
    <cellStyle name="Normal 3 3 4 3 7 6 2" xfId="28625"/>
    <cellStyle name="Normal 3 3 4 3 7 6 3" xfId="28626"/>
    <cellStyle name="Normal 3 3 4 3 7 7" xfId="28627"/>
    <cellStyle name="Normal 3 3 4 3 7 7 2" xfId="28628"/>
    <cellStyle name="Normal 3 3 4 3 7 7 3" xfId="28629"/>
    <cellStyle name="Normal 3 3 4 3 7 8" xfId="28630"/>
    <cellStyle name="Normal 3 3 4 3 7 9" xfId="28631"/>
    <cellStyle name="Normal 3 3 4 3 8" xfId="28632"/>
    <cellStyle name="Normal 3 3 4 3 8 2" xfId="28633"/>
    <cellStyle name="Normal 3 3 4 3 8 2 2" xfId="28634"/>
    <cellStyle name="Normal 3 3 4 3 8 2 3" xfId="28635"/>
    <cellStyle name="Normal 3 3 4 3 8 3" xfId="28636"/>
    <cellStyle name="Normal 3 3 4 3 8 3 2" xfId="28637"/>
    <cellStyle name="Normal 3 3 4 3 8 3 3" xfId="28638"/>
    <cellStyle name="Normal 3 3 4 3 8 4" xfId="28639"/>
    <cellStyle name="Normal 3 3 4 3 8 5" xfId="28640"/>
    <cellStyle name="Normal 3 3 4 3 9" xfId="28641"/>
    <cellStyle name="Normal 3 3 4 3 9 2" xfId="28642"/>
    <cellStyle name="Normal 3 3 4 3 9 2 2" xfId="28643"/>
    <cellStyle name="Normal 3 3 4 3 9 2 3" xfId="28644"/>
    <cellStyle name="Normal 3 3 4 3 9 3" xfId="28645"/>
    <cellStyle name="Normal 3 3 4 3 9 3 2" xfId="28646"/>
    <cellStyle name="Normal 3 3 4 3 9 3 3" xfId="28647"/>
    <cellStyle name="Normal 3 3 4 3 9 4" xfId="28648"/>
    <cellStyle name="Normal 3 3 4 3 9 5" xfId="28649"/>
    <cellStyle name="Normal 3 3 4 4" xfId="28650"/>
    <cellStyle name="Normal 3 3 4 4 10" xfId="28651"/>
    <cellStyle name="Normal 3 3 4 4 10 2" xfId="28652"/>
    <cellStyle name="Normal 3 3 4 4 10 2 2" xfId="28653"/>
    <cellStyle name="Normal 3 3 4 4 10 2 3" xfId="28654"/>
    <cellStyle name="Normal 3 3 4 4 10 3" xfId="28655"/>
    <cellStyle name="Normal 3 3 4 4 10 3 2" xfId="28656"/>
    <cellStyle name="Normal 3 3 4 4 10 3 3" xfId="28657"/>
    <cellStyle name="Normal 3 3 4 4 10 4" xfId="28658"/>
    <cellStyle name="Normal 3 3 4 4 10 5" xfId="28659"/>
    <cellStyle name="Normal 3 3 4 4 11" xfId="28660"/>
    <cellStyle name="Normal 3 3 4 4 11 2" xfId="28661"/>
    <cellStyle name="Normal 3 3 4 4 11 2 2" xfId="28662"/>
    <cellStyle name="Normal 3 3 4 4 11 2 3" xfId="28663"/>
    <cellStyle name="Normal 3 3 4 4 11 3" xfId="28664"/>
    <cellStyle name="Normal 3 3 4 4 11 3 2" xfId="28665"/>
    <cellStyle name="Normal 3 3 4 4 11 3 3" xfId="28666"/>
    <cellStyle name="Normal 3 3 4 4 11 4" xfId="28667"/>
    <cellStyle name="Normal 3 3 4 4 11 5" xfId="28668"/>
    <cellStyle name="Normal 3 3 4 4 12" xfId="28669"/>
    <cellStyle name="Normal 3 3 4 4 12 2" xfId="28670"/>
    <cellStyle name="Normal 3 3 4 4 12 3" xfId="28671"/>
    <cellStyle name="Normal 3 3 4 4 13" xfId="28672"/>
    <cellStyle name="Normal 3 3 4 4 13 2" xfId="28673"/>
    <cellStyle name="Normal 3 3 4 4 13 3" xfId="28674"/>
    <cellStyle name="Normal 3 3 4 4 14" xfId="28675"/>
    <cellStyle name="Normal 3 3 4 4 14 2" xfId="28676"/>
    <cellStyle name="Normal 3 3 4 4 14 3" xfId="28677"/>
    <cellStyle name="Normal 3 3 4 4 15" xfId="28678"/>
    <cellStyle name="Normal 3 3 4 4 16" xfId="28679"/>
    <cellStyle name="Normal 3 3 4 4 2" xfId="28680"/>
    <cellStyle name="Normal 3 3 4 4 2 2" xfId="28681"/>
    <cellStyle name="Normal 3 3 4 4 2 2 2" xfId="28682"/>
    <cellStyle name="Normal 3 3 4 4 2 2 2 2" xfId="28683"/>
    <cellStyle name="Normal 3 3 4 4 2 2 2 3" xfId="28684"/>
    <cellStyle name="Normal 3 3 4 4 2 2 3" xfId="28685"/>
    <cellStyle name="Normal 3 3 4 4 2 2 3 2" xfId="28686"/>
    <cellStyle name="Normal 3 3 4 4 2 2 3 3" xfId="28687"/>
    <cellStyle name="Normal 3 3 4 4 2 2 4" xfId="28688"/>
    <cellStyle name="Normal 3 3 4 4 2 2 5" xfId="28689"/>
    <cellStyle name="Normal 3 3 4 4 2 3" xfId="28690"/>
    <cellStyle name="Normal 3 3 4 4 2 3 2" xfId="28691"/>
    <cellStyle name="Normal 3 3 4 4 2 3 2 2" xfId="28692"/>
    <cellStyle name="Normal 3 3 4 4 2 3 2 3" xfId="28693"/>
    <cellStyle name="Normal 3 3 4 4 2 3 3" xfId="28694"/>
    <cellStyle name="Normal 3 3 4 4 2 3 3 2" xfId="28695"/>
    <cellStyle name="Normal 3 3 4 4 2 3 3 3" xfId="28696"/>
    <cellStyle name="Normal 3 3 4 4 2 3 4" xfId="28697"/>
    <cellStyle name="Normal 3 3 4 4 2 3 5" xfId="28698"/>
    <cellStyle name="Normal 3 3 4 4 2 4" xfId="28699"/>
    <cellStyle name="Normal 3 3 4 4 2 4 2" xfId="28700"/>
    <cellStyle name="Normal 3 3 4 4 2 4 2 2" xfId="28701"/>
    <cellStyle name="Normal 3 3 4 4 2 4 2 3" xfId="28702"/>
    <cellStyle name="Normal 3 3 4 4 2 4 3" xfId="28703"/>
    <cellStyle name="Normal 3 3 4 4 2 4 3 2" xfId="28704"/>
    <cellStyle name="Normal 3 3 4 4 2 4 3 3" xfId="28705"/>
    <cellStyle name="Normal 3 3 4 4 2 4 4" xfId="28706"/>
    <cellStyle name="Normal 3 3 4 4 2 4 5" xfId="28707"/>
    <cellStyle name="Normal 3 3 4 4 2 5" xfId="28708"/>
    <cellStyle name="Normal 3 3 4 4 2 5 2" xfId="28709"/>
    <cellStyle name="Normal 3 3 4 4 2 5 2 2" xfId="28710"/>
    <cellStyle name="Normal 3 3 4 4 2 5 2 3" xfId="28711"/>
    <cellStyle name="Normal 3 3 4 4 2 5 3" xfId="28712"/>
    <cellStyle name="Normal 3 3 4 4 2 5 3 2" xfId="28713"/>
    <cellStyle name="Normal 3 3 4 4 2 5 3 3" xfId="28714"/>
    <cellStyle name="Normal 3 3 4 4 2 5 4" xfId="28715"/>
    <cellStyle name="Normal 3 3 4 4 2 5 5" xfId="28716"/>
    <cellStyle name="Normal 3 3 4 4 2 6" xfId="28717"/>
    <cellStyle name="Normal 3 3 4 4 2 6 2" xfId="28718"/>
    <cellStyle name="Normal 3 3 4 4 2 6 3" xfId="28719"/>
    <cellStyle name="Normal 3 3 4 4 2 7" xfId="28720"/>
    <cellStyle name="Normal 3 3 4 4 2 7 2" xfId="28721"/>
    <cellStyle name="Normal 3 3 4 4 2 7 3" xfId="28722"/>
    <cellStyle name="Normal 3 3 4 4 2 8" xfId="28723"/>
    <cellStyle name="Normal 3 3 4 4 2 9" xfId="28724"/>
    <cellStyle name="Normal 3 3 4 4 3" xfId="28725"/>
    <cellStyle name="Normal 3 3 4 4 3 2" xfId="28726"/>
    <cellStyle name="Normal 3 3 4 4 3 2 2" xfId="28727"/>
    <cellStyle name="Normal 3 3 4 4 3 2 2 2" xfId="28728"/>
    <cellStyle name="Normal 3 3 4 4 3 2 2 3" xfId="28729"/>
    <cellStyle name="Normal 3 3 4 4 3 2 3" xfId="28730"/>
    <cellStyle name="Normal 3 3 4 4 3 2 3 2" xfId="28731"/>
    <cellStyle name="Normal 3 3 4 4 3 2 3 3" xfId="28732"/>
    <cellStyle name="Normal 3 3 4 4 3 2 4" xfId="28733"/>
    <cellStyle name="Normal 3 3 4 4 3 2 5" xfId="28734"/>
    <cellStyle name="Normal 3 3 4 4 3 3" xfId="28735"/>
    <cellStyle name="Normal 3 3 4 4 3 3 2" xfId="28736"/>
    <cellStyle name="Normal 3 3 4 4 3 3 2 2" xfId="28737"/>
    <cellStyle name="Normal 3 3 4 4 3 3 2 3" xfId="28738"/>
    <cellStyle name="Normal 3 3 4 4 3 3 3" xfId="28739"/>
    <cellStyle name="Normal 3 3 4 4 3 3 3 2" xfId="28740"/>
    <cellStyle name="Normal 3 3 4 4 3 3 3 3" xfId="28741"/>
    <cellStyle name="Normal 3 3 4 4 3 3 4" xfId="28742"/>
    <cellStyle name="Normal 3 3 4 4 3 3 5" xfId="28743"/>
    <cellStyle name="Normal 3 3 4 4 3 4" xfId="28744"/>
    <cellStyle name="Normal 3 3 4 4 3 4 2" xfId="28745"/>
    <cellStyle name="Normal 3 3 4 4 3 4 2 2" xfId="28746"/>
    <cellStyle name="Normal 3 3 4 4 3 4 2 3" xfId="28747"/>
    <cellStyle name="Normal 3 3 4 4 3 4 3" xfId="28748"/>
    <cellStyle name="Normal 3 3 4 4 3 4 3 2" xfId="28749"/>
    <cellStyle name="Normal 3 3 4 4 3 4 3 3" xfId="28750"/>
    <cellStyle name="Normal 3 3 4 4 3 4 4" xfId="28751"/>
    <cellStyle name="Normal 3 3 4 4 3 4 5" xfId="28752"/>
    <cellStyle name="Normal 3 3 4 4 3 5" xfId="28753"/>
    <cellStyle name="Normal 3 3 4 4 3 5 2" xfId="28754"/>
    <cellStyle name="Normal 3 3 4 4 3 5 2 2" xfId="28755"/>
    <cellStyle name="Normal 3 3 4 4 3 5 2 3" xfId="28756"/>
    <cellStyle name="Normal 3 3 4 4 3 5 3" xfId="28757"/>
    <cellStyle name="Normal 3 3 4 4 3 5 3 2" xfId="28758"/>
    <cellStyle name="Normal 3 3 4 4 3 5 3 3" xfId="28759"/>
    <cellStyle name="Normal 3 3 4 4 3 5 4" xfId="28760"/>
    <cellStyle name="Normal 3 3 4 4 3 5 5" xfId="28761"/>
    <cellStyle name="Normal 3 3 4 4 3 6" xfId="28762"/>
    <cellStyle name="Normal 3 3 4 4 3 6 2" xfId="28763"/>
    <cellStyle name="Normal 3 3 4 4 3 6 3" xfId="28764"/>
    <cellStyle name="Normal 3 3 4 4 3 7" xfId="28765"/>
    <cellStyle name="Normal 3 3 4 4 3 7 2" xfId="28766"/>
    <cellStyle name="Normal 3 3 4 4 3 7 3" xfId="28767"/>
    <cellStyle name="Normal 3 3 4 4 3 8" xfId="28768"/>
    <cellStyle name="Normal 3 3 4 4 3 9" xfId="28769"/>
    <cellStyle name="Normal 3 3 4 4 4" xfId="28770"/>
    <cellStyle name="Normal 3 3 4 4 4 2" xfId="28771"/>
    <cellStyle name="Normal 3 3 4 4 4 2 2" xfId="28772"/>
    <cellStyle name="Normal 3 3 4 4 4 2 2 2" xfId="28773"/>
    <cellStyle name="Normal 3 3 4 4 4 2 2 3" xfId="28774"/>
    <cellStyle name="Normal 3 3 4 4 4 2 3" xfId="28775"/>
    <cellStyle name="Normal 3 3 4 4 4 2 3 2" xfId="28776"/>
    <cellStyle name="Normal 3 3 4 4 4 2 3 3" xfId="28777"/>
    <cellStyle name="Normal 3 3 4 4 4 2 4" xfId="28778"/>
    <cellStyle name="Normal 3 3 4 4 4 2 5" xfId="28779"/>
    <cellStyle name="Normal 3 3 4 4 4 3" xfId="28780"/>
    <cellStyle name="Normal 3 3 4 4 4 3 2" xfId="28781"/>
    <cellStyle name="Normal 3 3 4 4 4 3 2 2" xfId="28782"/>
    <cellStyle name="Normal 3 3 4 4 4 3 2 3" xfId="28783"/>
    <cellStyle name="Normal 3 3 4 4 4 3 3" xfId="28784"/>
    <cellStyle name="Normal 3 3 4 4 4 3 3 2" xfId="28785"/>
    <cellStyle name="Normal 3 3 4 4 4 3 3 3" xfId="28786"/>
    <cellStyle name="Normal 3 3 4 4 4 3 4" xfId="28787"/>
    <cellStyle name="Normal 3 3 4 4 4 3 5" xfId="28788"/>
    <cellStyle name="Normal 3 3 4 4 4 4" xfId="28789"/>
    <cellStyle name="Normal 3 3 4 4 4 4 2" xfId="28790"/>
    <cellStyle name="Normal 3 3 4 4 4 4 2 2" xfId="28791"/>
    <cellStyle name="Normal 3 3 4 4 4 4 2 3" xfId="28792"/>
    <cellStyle name="Normal 3 3 4 4 4 4 3" xfId="28793"/>
    <cellStyle name="Normal 3 3 4 4 4 4 3 2" xfId="28794"/>
    <cellStyle name="Normal 3 3 4 4 4 4 3 3" xfId="28795"/>
    <cellStyle name="Normal 3 3 4 4 4 4 4" xfId="28796"/>
    <cellStyle name="Normal 3 3 4 4 4 4 5" xfId="28797"/>
    <cellStyle name="Normal 3 3 4 4 4 5" xfId="28798"/>
    <cellStyle name="Normal 3 3 4 4 4 5 2" xfId="28799"/>
    <cellStyle name="Normal 3 3 4 4 4 5 2 2" xfId="28800"/>
    <cellStyle name="Normal 3 3 4 4 4 5 2 3" xfId="28801"/>
    <cellStyle name="Normal 3 3 4 4 4 5 3" xfId="28802"/>
    <cellStyle name="Normal 3 3 4 4 4 5 3 2" xfId="28803"/>
    <cellStyle name="Normal 3 3 4 4 4 5 3 3" xfId="28804"/>
    <cellStyle name="Normal 3 3 4 4 4 5 4" xfId="28805"/>
    <cellStyle name="Normal 3 3 4 4 4 5 5" xfId="28806"/>
    <cellStyle name="Normal 3 3 4 4 4 6" xfId="28807"/>
    <cellStyle name="Normal 3 3 4 4 4 6 2" xfId="28808"/>
    <cellStyle name="Normal 3 3 4 4 4 6 3" xfId="28809"/>
    <cellStyle name="Normal 3 3 4 4 4 7" xfId="28810"/>
    <cellStyle name="Normal 3 3 4 4 4 7 2" xfId="28811"/>
    <cellStyle name="Normal 3 3 4 4 4 7 3" xfId="28812"/>
    <cellStyle name="Normal 3 3 4 4 4 8" xfId="28813"/>
    <cellStyle name="Normal 3 3 4 4 4 9" xfId="28814"/>
    <cellStyle name="Normal 3 3 4 4 5" xfId="28815"/>
    <cellStyle name="Normal 3 3 4 4 5 2" xfId="28816"/>
    <cellStyle name="Normal 3 3 4 4 5 2 2" xfId="28817"/>
    <cellStyle name="Normal 3 3 4 4 5 2 2 2" xfId="28818"/>
    <cellStyle name="Normal 3 3 4 4 5 2 2 3" xfId="28819"/>
    <cellStyle name="Normal 3 3 4 4 5 2 3" xfId="28820"/>
    <cellStyle name="Normal 3 3 4 4 5 2 3 2" xfId="28821"/>
    <cellStyle name="Normal 3 3 4 4 5 2 3 3" xfId="28822"/>
    <cellStyle name="Normal 3 3 4 4 5 2 4" xfId="28823"/>
    <cellStyle name="Normal 3 3 4 4 5 2 5" xfId="28824"/>
    <cellStyle name="Normal 3 3 4 4 5 3" xfId="28825"/>
    <cellStyle name="Normal 3 3 4 4 5 3 2" xfId="28826"/>
    <cellStyle name="Normal 3 3 4 4 5 3 2 2" xfId="28827"/>
    <cellStyle name="Normal 3 3 4 4 5 3 2 3" xfId="28828"/>
    <cellStyle name="Normal 3 3 4 4 5 3 3" xfId="28829"/>
    <cellStyle name="Normal 3 3 4 4 5 3 3 2" xfId="28830"/>
    <cellStyle name="Normal 3 3 4 4 5 3 3 3" xfId="28831"/>
    <cellStyle name="Normal 3 3 4 4 5 3 4" xfId="28832"/>
    <cellStyle name="Normal 3 3 4 4 5 3 5" xfId="28833"/>
    <cellStyle name="Normal 3 3 4 4 5 4" xfId="28834"/>
    <cellStyle name="Normal 3 3 4 4 5 4 2" xfId="28835"/>
    <cellStyle name="Normal 3 3 4 4 5 4 2 2" xfId="28836"/>
    <cellStyle name="Normal 3 3 4 4 5 4 2 3" xfId="28837"/>
    <cellStyle name="Normal 3 3 4 4 5 4 3" xfId="28838"/>
    <cellStyle name="Normal 3 3 4 4 5 4 3 2" xfId="28839"/>
    <cellStyle name="Normal 3 3 4 4 5 4 3 3" xfId="28840"/>
    <cellStyle name="Normal 3 3 4 4 5 4 4" xfId="28841"/>
    <cellStyle name="Normal 3 3 4 4 5 4 5" xfId="28842"/>
    <cellStyle name="Normal 3 3 4 4 5 5" xfId="28843"/>
    <cellStyle name="Normal 3 3 4 4 5 5 2" xfId="28844"/>
    <cellStyle name="Normal 3 3 4 4 5 5 2 2" xfId="28845"/>
    <cellStyle name="Normal 3 3 4 4 5 5 2 3" xfId="28846"/>
    <cellStyle name="Normal 3 3 4 4 5 5 3" xfId="28847"/>
    <cellStyle name="Normal 3 3 4 4 5 5 3 2" xfId="28848"/>
    <cellStyle name="Normal 3 3 4 4 5 5 3 3" xfId="28849"/>
    <cellStyle name="Normal 3 3 4 4 5 5 4" xfId="28850"/>
    <cellStyle name="Normal 3 3 4 4 5 5 5" xfId="28851"/>
    <cellStyle name="Normal 3 3 4 4 5 6" xfId="28852"/>
    <cellStyle name="Normal 3 3 4 4 5 6 2" xfId="28853"/>
    <cellStyle name="Normal 3 3 4 4 5 6 3" xfId="28854"/>
    <cellStyle name="Normal 3 3 4 4 5 7" xfId="28855"/>
    <cellStyle name="Normal 3 3 4 4 5 7 2" xfId="28856"/>
    <cellStyle name="Normal 3 3 4 4 5 7 3" xfId="28857"/>
    <cellStyle name="Normal 3 3 4 4 5 8" xfId="28858"/>
    <cellStyle name="Normal 3 3 4 4 5 9" xfId="28859"/>
    <cellStyle name="Normal 3 3 4 4 6" xfId="28860"/>
    <cellStyle name="Normal 3 3 4 4 6 2" xfId="28861"/>
    <cellStyle name="Normal 3 3 4 4 6 2 2" xfId="28862"/>
    <cellStyle name="Normal 3 3 4 4 6 2 2 2" xfId="28863"/>
    <cellStyle name="Normal 3 3 4 4 6 2 2 3" xfId="28864"/>
    <cellStyle name="Normal 3 3 4 4 6 2 3" xfId="28865"/>
    <cellStyle name="Normal 3 3 4 4 6 2 3 2" xfId="28866"/>
    <cellStyle name="Normal 3 3 4 4 6 2 3 3" xfId="28867"/>
    <cellStyle name="Normal 3 3 4 4 6 2 4" xfId="28868"/>
    <cellStyle name="Normal 3 3 4 4 6 2 5" xfId="28869"/>
    <cellStyle name="Normal 3 3 4 4 6 3" xfId="28870"/>
    <cellStyle name="Normal 3 3 4 4 6 3 2" xfId="28871"/>
    <cellStyle name="Normal 3 3 4 4 6 3 2 2" xfId="28872"/>
    <cellStyle name="Normal 3 3 4 4 6 3 2 3" xfId="28873"/>
    <cellStyle name="Normal 3 3 4 4 6 3 3" xfId="28874"/>
    <cellStyle name="Normal 3 3 4 4 6 3 3 2" xfId="28875"/>
    <cellStyle name="Normal 3 3 4 4 6 3 3 3" xfId="28876"/>
    <cellStyle name="Normal 3 3 4 4 6 3 4" xfId="28877"/>
    <cellStyle name="Normal 3 3 4 4 6 3 5" xfId="28878"/>
    <cellStyle name="Normal 3 3 4 4 6 4" xfId="28879"/>
    <cellStyle name="Normal 3 3 4 4 6 4 2" xfId="28880"/>
    <cellStyle name="Normal 3 3 4 4 6 4 2 2" xfId="28881"/>
    <cellStyle name="Normal 3 3 4 4 6 4 2 3" xfId="28882"/>
    <cellStyle name="Normal 3 3 4 4 6 4 3" xfId="28883"/>
    <cellStyle name="Normal 3 3 4 4 6 4 3 2" xfId="28884"/>
    <cellStyle name="Normal 3 3 4 4 6 4 3 3" xfId="28885"/>
    <cellStyle name="Normal 3 3 4 4 6 4 4" xfId="28886"/>
    <cellStyle name="Normal 3 3 4 4 6 4 5" xfId="28887"/>
    <cellStyle name="Normal 3 3 4 4 6 5" xfId="28888"/>
    <cellStyle name="Normal 3 3 4 4 6 5 2" xfId="28889"/>
    <cellStyle name="Normal 3 3 4 4 6 5 2 2" xfId="28890"/>
    <cellStyle name="Normal 3 3 4 4 6 5 2 3" xfId="28891"/>
    <cellStyle name="Normal 3 3 4 4 6 5 3" xfId="28892"/>
    <cellStyle name="Normal 3 3 4 4 6 5 3 2" xfId="28893"/>
    <cellStyle name="Normal 3 3 4 4 6 5 3 3" xfId="28894"/>
    <cellStyle name="Normal 3 3 4 4 6 5 4" xfId="28895"/>
    <cellStyle name="Normal 3 3 4 4 6 5 5" xfId="28896"/>
    <cellStyle name="Normal 3 3 4 4 6 6" xfId="28897"/>
    <cellStyle name="Normal 3 3 4 4 6 6 2" xfId="28898"/>
    <cellStyle name="Normal 3 3 4 4 6 6 3" xfId="28899"/>
    <cellStyle name="Normal 3 3 4 4 6 7" xfId="28900"/>
    <cellStyle name="Normal 3 3 4 4 6 7 2" xfId="28901"/>
    <cellStyle name="Normal 3 3 4 4 6 7 3" xfId="28902"/>
    <cellStyle name="Normal 3 3 4 4 6 8" xfId="28903"/>
    <cellStyle name="Normal 3 3 4 4 6 9" xfId="28904"/>
    <cellStyle name="Normal 3 3 4 4 7" xfId="28905"/>
    <cellStyle name="Normal 3 3 4 4 7 2" xfId="28906"/>
    <cellStyle name="Normal 3 3 4 4 7 2 2" xfId="28907"/>
    <cellStyle name="Normal 3 3 4 4 7 2 2 2" xfId="28908"/>
    <cellStyle name="Normal 3 3 4 4 7 2 2 3" xfId="28909"/>
    <cellStyle name="Normal 3 3 4 4 7 2 3" xfId="28910"/>
    <cellStyle name="Normal 3 3 4 4 7 2 3 2" xfId="28911"/>
    <cellStyle name="Normal 3 3 4 4 7 2 3 3" xfId="28912"/>
    <cellStyle name="Normal 3 3 4 4 7 2 4" xfId="28913"/>
    <cellStyle name="Normal 3 3 4 4 7 2 5" xfId="28914"/>
    <cellStyle name="Normal 3 3 4 4 7 3" xfId="28915"/>
    <cellStyle name="Normal 3 3 4 4 7 3 2" xfId="28916"/>
    <cellStyle name="Normal 3 3 4 4 7 3 2 2" xfId="28917"/>
    <cellStyle name="Normal 3 3 4 4 7 3 2 3" xfId="28918"/>
    <cellStyle name="Normal 3 3 4 4 7 3 3" xfId="28919"/>
    <cellStyle name="Normal 3 3 4 4 7 3 3 2" xfId="28920"/>
    <cellStyle name="Normal 3 3 4 4 7 3 3 3" xfId="28921"/>
    <cellStyle name="Normal 3 3 4 4 7 3 4" xfId="28922"/>
    <cellStyle name="Normal 3 3 4 4 7 3 5" xfId="28923"/>
    <cellStyle name="Normal 3 3 4 4 7 4" xfId="28924"/>
    <cellStyle name="Normal 3 3 4 4 7 4 2" xfId="28925"/>
    <cellStyle name="Normal 3 3 4 4 7 4 2 2" xfId="28926"/>
    <cellStyle name="Normal 3 3 4 4 7 4 2 3" xfId="28927"/>
    <cellStyle name="Normal 3 3 4 4 7 4 3" xfId="28928"/>
    <cellStyle name="Normal 3 3 4 4 7 4 3 2" xfId="28929"/>
    <cellStyle name="Normal 3 3 4 4 7 4 3 3" xfId="28930"/>
    <cellStyle name="Normal 3 3 4 4 7 4 4" xfId="28931"/>
    <cellStyle name="Normal 3 3 4 4 7 4 5" xfId="28932"/>
    <cellStyle name="Normal 3 3 4 4 7 5" xfId="28933"/>
    <cellStyle name="Normal 3 3 4 4 7 5 2" xfId="28934"/>
    <cellStyle name="Normal 3 3 4 4 7 5 2 2" xfId="28935"/>
    <cellStyle name="Normal 3 3 4 4 7 5 2 3" xfId="28936"/>
    <cellStyle name="Normal 3 3 4 4 7 5 3" xfId="28937"/>
    <cellStyle name="Normal 3 3 4 4 7 5 3 2" xfId="28938"/>
    <cellStyle name="Normal 3 3 4 4 7 5 3 3" xfId="28939"/>
    <cellStyle name="Normal 3 3 4 4 7 5 4" xfId="28940"/>
    <cellStyle name="Normal 3 3 4 4 7 5 5" xfId="28941"/>
    <cellStyle name="Normal 3 3 4 4 7 6" xfId="28942"/>
    <cellStyle name="Normal 3 3 4 4 7 6 2" xfId="28943"/>
    <cellStyle name="Normal 3 3 4 4 7 6 3" xfId="28944"/>
    <cellStyle name="Normal 3 3 4 4 7 7" xfId="28945"/>
    <cellStyle name="Normal 3 3 4 4 7 7 2" xfId="28946"/>
    <cellStyle name="Normal 3 3 4 4 7 7 3" xfId="28947"/>
    <cellStyle name="Normal 3 3 4 4 7 8" xfId="28948"/>
    <cellStyle name="Normal 3 3 4 4 7 9" xfId="28949"/>
    <cellStyle name="Normal 3 3 4 4 8" xfId="28950"/>
    <cellStyle name="Normal 3 3 4 4 8 2" xfId="28951"/>
    <cellStyle name="Normal 3 3 4 4 8 2 2" xfId="28952"/>
    <cellStyle name="Normal 3 3 4 4 8 2 3" xfId="28953"/>
    <cellStyle name="Normal 3 3 4 4 8 3" xfId="28954"/>
    <cellStyle name="Normal 3 3 4 4 8 3 2" xfId="28955"/>
    <cellStyle name="Normal 3 3 4 4 8 3 3" xfId="28956"/>
    <cellStyle name="Normal 3 3 4 4 8 4" xfId="28957"/>
    <cellStyle name="Normal 3 3 4 4 8 5" xfId="28958"/>
    <cellStyle name="Normal 3 3 4 4 9" xfId="28959"/>
    <cellStyle name="Normal 3 3 4 4 9 2" xfId="28960"/>
    <cellStyle name="Normal 3 3 4 4 9 2 2" xfId="28961"/>
    <cellStyle name="Normal 3 3 4 4 9 2 3" xfId="28962"/>
    <cellStyle name="Normal 3 3 4 4 9 3" xfId="28963"/>
    <cellStyle name="Normal 3 3 4 4 9 3 2" xfId="28964"/>
    <cellStyle name="Normal 3 3 4 4 9 3 3" xfId="28965"/>
    <cellStyle name="Normal 3 3 4 4 9 4" xfId="28966"/>
    <cellStyle name="Normal 3 3 4 4 9 5" xfId="28967"/>
    <cellStyle name="Normal 3 3 4 5" xfId="28968"/>
    <cellStyle name="Normal 3 3 4 5 2" xfId="28969"/>
    <cellStyle name="Normal 3 3 4 5 2 2" xfId="28970"/>
    <cellStyle name="Normal 3 3 4 5 2 2 2" xfId="28971"/>
    <cellStyle name="Normal 3 3 4 5 2 2 3" xfId="28972"/>
    <cellStyle name="Normal 3 3 4 5 2 3" xfId="28973"/>
    <cellStyle name="Normal 3 3 4 5 2 3 2" xfId="28974"/>
    <cellStyle name="Normal 3 3 4 5 2 3 3" xfId="28975"/>
    <cellStyle name="Normal 3 3 4 5 2 4" xfId="28976"/>
    <cellStyle name="Normal 3 3 4 5 2 5" xfId="28977"/>
    <cellStyle name="Normal 3 3 4 5 3" xfId="28978"/>
    <cellStyle name="Normal 3 3 4 5 3 2" xfId="28979"/>
    <cellStyle name="Normal 3 3 4 5 3 2 2" xfId="28980"/>
    <cellStyle name="Normal 3 3 4 5 3 2 3" xfId="28981"/>
    <cellStyle name="Normal 3 3 4 5 3 3" xfId="28982"/>
    <cellStyle name="Normal 3 3 4 5 3 3 2" xfId="28983"/>
    <cellStyle name="Normal 3 3 4 5 3 3 3" xfId="28984"/>
    <cellStyle name="Normal 3 3 4 5 3 4" xfId="28985"/>
    <cellStyle name="Normal 3 3 4 5 3 5" xfId="28986"/>
    <cellStyle name="Normal 3 3 4 5 4" xfId="28987"/>
    <cellStyle name="Normal 3 3 4 5 4 2" xfId="28988"/>
    <cellStyle name="Normal 3 3 4 5 4 2 2" xfId="28989"/>
    <cellStyle name="Normal 3 3 4 5 4 2 3" xfId="28990"/>
    <cellStyle name="Normal 3 3 4 5 4 3" xfId="28991"/>
    <cellStyle name="Normal 3 3 4 5 4 3 2" xfId="28992"/>
    <cellStyle name="Normal 3 3 4 5 4 3 3" xfId="28993"/>
    <cellStyle name="Normal 3 3 4 5 4 4" xfId="28994"/>
    <cellStyle name="Normal 3 3 4 5 4 5" xfId="28995"/>
    <cellStyle name="Normal 3 3 4 5 5" xfId="28996"/>
    <cellStyle name="Normal 3 3 4 5 5 2" xfId="28997"/>
    <cellStyle name="Normal 3 3 4 5 5 2 2" xfId="28998"/>
    <cellStyle name="Normal 3 3 4 5 5 2 3" xfId="28999"/>
    <cellStyle name="Normal 3 3 4 5 5 3" xfId="29000"/>
    <cellStyle name="Normal 3 3 4 5 5 3 2" xfId="29001"/>
    <cellStyle name="Normal 3 3 4 5 5 3 3" xfId="29002"/>
    <cellStyle name="Normal 3 3 4 5 5 4" xfId="29003"/>
    <cellStyle name="Normal 3 3 4 5 5 5" xfId="29004"/>
    <cellStyle name="Normal 3 3 4 5 6" xfId="29005"/>
    <cellStyle name="Normal 3 3 4 5 6 2" xfId="29006"/>
    <cellStyle name="Normal 3 3 4 5 6 3" xfId="29007"/>
    <cellStyle name="Normal 3 3 4 5 7" xfId="29008"/>
    <cellStyle name="Normal 3 3 4 5 7 2" xfId="29009"/>
    <cellStyle name="Normal 3 3 4 5 7 3" xfId="29010"/>
    <cellStyle name="Normal 3 3 4 5 8" xfId="29011"/>
    <cellStyle name="Normal 3 3 4 5 9" xfId="29012"/>
    <cellStyle name="Normal 3 3 4 6" xfId="29013"/>
    <cellStyle name="Normal 3 3 4 6 2" xfId="29014"/>
    <cellStyle name="Normal 3 3 4 6 2 2" xfId="29015"/>
    <cellStyle name="Normal 3 3 4 6 2 2 2" xfId="29016"/>
    <cellStyle name="Normal 3 3 4 6 2 2 3" xfId="29017"/>
    <cellStyle name="Normal 3 3 4 6 2 3" xfId="29018"/>
    <cellStyle name="Normal 3 3 4 6 2 3 2" xfId="29019"/>
    <cellStyle name="Normal 3 3 4 6 2 3 3" xfId="29020"/>
    <cellStyle name="Normal 3 3 4 6 2 4" xfId="29021"/>
    <cellStyle name="Normal 3 3 4 6 2 5" xfId="29022"/>
    <cellStyle name="Normal 3 3 4 6 3" xfId="29023"/>
    <cellStyle name="Normal 3 3 4 6 3 2" xfId="29024"/>
    <cellStyle name="Normal 3 3 4 6 3 2 2" xfId="29025"/>
    <cellStyle name="Normal 3 3 4 6 3 2 3" xfId="29026"/>
    <cellStyle name="Normal 3 3 4 6 3 3" xfId="29027"/>
    <cellStyle name="Normal 3 3 4 6 3 3 2" xfId="29028"/>
    <cellStyle name="Normal 3 3 4 6 3 3 3" xfId="29029"/>
    <cellStyle name="Normal 3 3 4 6 3 4" xfId="29030"/>
    <cellStyle name="Normal 3 3 4 6 3 5" xfId="29031"/>
    <cellStyle name="Normal 3 3 4 6 4" xfId="29032"/>
    <cellStyle name="Normal 3 3 4 6 4 2" xfId="29033"/>
    <cellStyle name="Normal 3 3 4 6 4 2 2" xfId="29034"/>
    <cellStyle name="Normal 3 3 4 6 4 2 3" xfId="29035"/>
    <cellStyle name="Normal 3 3 4 6 4 3" xfId="29036"/>
    <cellStyle name="Normal 3 3 4 6 4 3 2" xfId="29037"/>
    <cellStyle name="Normal 3 3 4 6 4 3 3" xfId="29038"/>
    <cellStyle name="Normal 3 3 4 6 4 4" xfId="29039"/>
    <cellStyle name="Normal 3 3 4 6 4 5" xfId="29040"/>
    <cellStyle name="Normal 3 3 4 6 5" xfId="29041"/>
    <cellStyle name="Normal 3 3 4 6 5 2" xfId="29042"/>
    <cellStyle name="Normal 3 3 4 6 5 2 2" xfId="29043"/>
    <cellStyle name="Normal 3 3 4 6 5 2 3" xfId="29044"/>
    <cellStyle name="Normal 3 3 4 6 5 3" xfId="29045"/>
    <cellStyle name="Normal 3 3 4 6 5 3 2" xfId="29046"/>
    <cellStyle name="Normal 3 3 4 6 5 3 3" xfId="29047"/>
    <cellStyle name="Normal 3 3 4 6 5 4" xfId="29048"/>
    <cellStyle name="Normal 3 3 4 6 5 5" xfId="29049"/>
    <cellStyle name="Normal 3 3 4 6 6" xfId="29050"/>
    <cellStyle name="Normal 3 3 4 6 6 2" xfId="29051"/>
    <cellStyle name="Normal 3 3 4 6 6 3" xfId="29052"/>
    <cellStyle name="Normal 3 3 4 6 7" xfId="29053"/>
    <cellStyle name="Normal 3 3 4 6 7 2" xfId="29054"/>
    <cellStyle name="Normal 3 3 4 6 7 3" xfId="29055"/>
    <cellStyle name="Normal 3 3 4 6 8" xfId="29056"/>
    <cellStyle name="Normal 3 3 4 6 9" xfId="29057"/>
    <cellStyle name="Normal 3 3 4 7" xfId="29058"/>
    <cellStyle name="Normal 3 3 4 7 2" xfId="29059"/>
    <cellStyle name="Normal 3 3 4 7 2 2" xfId="29060"/>
    <cellStyle name="Normal 3 3 4 7 2 2 2" xfId="29061"/>
    <cellStyle name="Normal 3 3 4 7 2 2 3" xfId="29062"/>
    <cellStyle name="Normal 3 3 4 7 2 3" xfId="29063"/>
    <cellStyle name="Normal 3 3 4 7 2 3 2" xfId="29064"/>
    <cellStyle name="Normal 3 3 4 7 2 3 3" xfId="29065"/>
    <cellStyle name="Normal 3 3 4 7 2 4" xfId="29066"/>
    <cellStyle name="Normal 3 3 4 7 2 5" xfId="29067"/>
    <cellStyle name="Normal 3 3 4 7 3" xfId="29068"/>
    <cellStyle name="Normal 3 3 4 7 3 2" xfId="29069"/>
    <cellStyle name="Normal 3 3 4 7 3 2 2" xfId="29070"/>
    <cellStyle name="Normal 3 3 4 7 3 2 3" xfId="29071"/>
    <cellStyle name="Normal 3 3 4 7 3 3" xfId="29072"/>
    <cellStyle name="Normal 3 3 4 7 3 3 2" xfId="29073"/>
    <cellStyle name="Normal 3 3 4 7 3 3 3" xfId="29074"/>
    <cellStyle name="Normal 3 3 4 7 3 4" xfId="29075"/>
    <cellStyle name="Normal 3 3 4 7 3 5" xfId="29076"/>
    <cellStyle name="Normal 3 3 4 7 4" xfId="29077"/>
    <cellStyle name="Normal 3 3 4 7 4 2" xfId="29078"/>
    <cellStyle name="Normal 3 3 4 7 4 2 2" xfId="29079"/>
    <cellStyle name="Normal 3 3 4 7 4 2 3" xfId="29080"/>
    <cellStyle name="Normal 3 3 4 7 4 3" xfId="29081"/>
    <cellStyle name="Normal 3 3 4 7 4 3 2" xfId="29082"/>
    <cellStyle name="Normal 3 3 4 7 4 3 3" xfId="29083"/>
    <cellStyle name="Normal 3 3 4 7 4 4" xfId="29084"/>
    <cellStyle name="Normal 3 3 4 7 4 5" xfId="29085"/>
    <cellStyle name="Normal 3 3 4 7 5" xfId="29086"/>
    <cellStyle name="Normal 3 3 4 7 5 2" xfId="29087"/>
    <cellStyle name="Normal 3 3 4 7 5 2 2" xfId="29088"/>
    <cellStyle name="Normal 3 3 4 7 5 2 3" xfId="29089"/>
    <cellStyle name="Normal 3 3 4 7 5 3" xfId="29090"/>
    <cellStyle name="Normal 3 3 4 7 5 3 2" xfId="29091"/>
    <cellStyle name="Normal 3 3 4 7 5 3 3" xfId="29092"/>
    <cellStyle name="Normal 3 3 4 7 5 4" xfId="29093"/>
    <cellStyle name="Normal 3 3 4 7 5 5" xfId="29094"/>
    <cellStyle name="Normal 3 3 4 7 6" xfId="29095"/>
    <cellStyle name="Normal 3 3 4 7 6 2" xfId="29096"/>
    <cellStyle name="Normal 3 3 4 7 6 3" xfId="29097"/>
    <cellStyle name="Normal 3 3 4 7 7" xfId="29098"/>
    <cellStyle name="Normal 3 3 4 7 7 2" xfId="29099"/>
    <cellStyle name="Normal 3 3 4 7 7 3" xfId="29100"/>
    <cellStyle name="Normal 3 3 4 7 8" xfId="29101"/>
    <cellStyle name="Normal 3 3 4 7 9" xfId="29102"/>
    <cellStyle name="Normal 3 3 4 8" xfId="29103"/>
    <cellStyle name="Normal 3 3 4 8 2" xfId="29104"/>
    <cellStyle name="Normal 3 3 4 8 2 2" xfId="29105"/>
    <cellStyle name="Normal 3 3 4 8 2 2 2" xfId="29106"/>
    <cellStyle name="Normal 3 3 4 8 2 2 3" xfId="29107"/>
    <cellStyle name="Normal 3 3 4 8 2 3" xfId="29108"/>
    <cellStyle name="Normal 3 3 4 8 2 3 2" xfId="29109"/>
    <cellStyle name="Normal 3 3 4 8 2 3 3" xfId="29110"/>
    <cellStyle name="Normal 3 3 4 8 2 4" xfId="29111"/>
    <cellStyle name="Normal 3 3 4 8 2 5" xfId="29112"/>
    <cellStyle name="Normal 3 3 4 8 3" xfId="29113"/>
    <cellStyle name="Normal 3 3 4 8 3 2" xfId="29114"/>
    <cellStyle name="Normal 3 3 4 8 3 2 2" xfId="29115"/>
    <cellStyle name="Normal 3 3 4 8 3 2 3" xfId="29116"/>
    <cellStyle name="Normal 3 3 4 8 3 3" xfId="29117"/>
    <cellStyle name="Normal 3 3 4 8 3 3 2" xfId="29118"/>
    <cellStyle name="Normal 3 3 4 8 3 3 3" xfId="29119"/>
    <cellStyle name="Normal 3 3 4 8 3 4" xfId="29120"/>
    <cellStyle name="Normal 3 3 4 8 3 5" xfId="29121"/>
    <cellStyle name="Normal 3 3 4 8 4" xfId="29122"/>
    <cellStyle name="Normal 3 3 4 8 4 2" xfId="29123"/>
    <cellStyle name="Normal 3 3 4 8 4 2 2" xfId="29124"/>
    <cellStyle name="Normal 3 3 4 8 4 2 3" xfId="29125"/>
    <cellStyle name="Normal 3 3 4 8 4 3" xfId="29126"/>
    <cellStyle name="Normal 3 3 4 8 4 3 2" xfId="29127"/>
    <cellStyle name="Normal 3 3 4 8 4 3 3" xfId="29128"/>
    <cellStyle name="Normal 3 3 4 8 4 4" xfId="29129"/>
    <cellStyle name="Normal 3 3 4 8 4 5" xfId="29130"/>
    <cellStyle name="Normal 3 3 4 8 5" xfId="29131"/>
    <cellStyle name="Normal 3 3 4 8 5 2" xfId="29132"/>
    <cellStyle name="Normal 3 3 4 8 5 2 2" xfId="29133"/>
    <cellStyle name="Normal 3 3 4 8 5 2 3" xfId="29134"/>
    <cellStyle name="Normal 3 3 4 8 5 3" xfId="29135"/>
    <cellStyle name="Normal 3 3 4 8 5 3 2" xfId="29136"/>
    <cellStyle name="Normal 3 3 4 8 5 3 3" xfId="29137"/>
    <cellStyle name="Normal 3 3 4 8 5 4" xfId="29138"/>
    <cellStyle name="Normal 3 3 4 8 5 5" xfId="29139"/>
    <cellStyle name="Normal 3 3 4 8 6" xfId="29140"/>
    <cellStyle name="Normal 3 3 4 8 6 2" xfId="29141"/>
    <cellStyle name="Normal 3 3 4 8 6 3" xfId="29142"/>
    <cellStyle name="Normal 3 3 4 8 7" xfId="29143"/>
    <cellStyle name="Normal 3 3 4 8 7 2" xfId="29144"/>
    <cellStyle name="Normal 3 3 4 8 7 3" xfId="29145"/>
    <cellStyle name="Normal 3 3 4 8 8" xfId="29146"/>
    <cellStyle name="Normal 3 3 4 8 9" xfId="29147"/>
    <cellStyle name="Normal 3 3 4 9" xfId="29148"/>
    <cellStyle name="Normal 3 3 4 9 2" xfId="29149"/>
    <cellStyle name="Normal 3 3 4 9 2 2" xfId="29150"/>
    <cellStyle name="Normal 3 3 4 9 2 2 2" xfId="29151"/>
    <cellStyle name="Normal 3 3 4 9 2 2 3" xfId="29152"/>
    <cellStyle name="Normal 3 3 4 9 2 3" xfId="29153"/>
    <cellStyle name="Normal 3 3 4 9 2 3 2" xfId="29154"/>
    <cellStyle name="Normal 3 3 4 9 2 3 3" xfId="29155"/>
    <cellStyle name="Normal 3 3 4 9 2 4" xfId="29156"/>
    <cellStyle name="Normal 3 3 4 9 2 5" xfId="29157"/>
    <cellStyle name="Normal 3 3 4 9 3" xfId="29158"/>
    <cellStyle name="Normal 3 3 4 9 3 2" xfId="29159"/>
    <cellStyle name="Normal 3 3 4 9 3 2 2" xfId="29160"/>
    <cellStyle name="Normal 3 3 4 9 3 2 3" xfId="29161"/>
    <cellStyle name="Normal 3 3 4 9 3 3" xfId="29162"/>
    <cellStyle name="Normal 3 3 4 9 3 3 2" xfId="29163"/>
    <cellStyle name="Normal 3 3 4 9 3 3 3" xfId="29164"/>
    <cellStyle name="Normal 3 3 4 9 3 4" xfId="29165"/>
    <cellStyle name="Normal 3 3 4 9 3 5" xfId="29166"/>
    <cellStyle name="Normal 3 3 4 9 4" xfId="29167"/>
    <cellStyle name="Normal 3 3 4 9 4 2" xfId="29168"/>
    <cellStyle name="Normal 3 3 4 9 4 2 2" xfId="29169"/>
    <cellStyle name="Normal 3 3 4 9 4 2 3" xfId="29170"/>
    <cellStyle name="Normal 3 3 4 9 4 3" xfId="29171"/>
    <cellStyle name="Normal 3 3 4 9 4 3 2" xfId="29172"/>
    <cellStyle name="Normal 3 3 4 9 4 3 3" xfId="29173"/>
    <cellStyle name="Normal 3 3 4 9 4 4" xfId="29174"/>
    <cellStyle name="Normal 3 3 4 9 4 5" xfId="29175"/>
    <cellStyle name="Normal 3 3 4 9 5" xfId="29176"/>
    <cellStyle name="Normal 3 3 4 9 5 2" xfId="29177"/>
    <cellStyle name="Normal 3 3 4 9 5 2 2" xfId="29178"/>
    <cellStyle name="Normal 3 3 4 9 5 2 3" xfId="29179"/>
    <cellStyle name="Normal 3 3 4 9 5 3" xfId="29180"/>
    <cellStyle name="Normal 3 3 4 9 5 3 2" xfId="29181"/>
    <cellStyle name="Normal 3 3 4 9 5 3 3" xfId="29182"/>
    <cellStyle name="Normal 3 3 4 9 5 4" xfId="29183"/>
    <cellStyle name="Normal 3 3 4 9 5 5" xfId="29184"/>
    <cellStyle name="Normal 3 3 4 9 6" xfId="29185"/>
    <cellStyle name="Normal 3 3 4 9 6 2" xfId="29186"/>
    <cellStyle name="Normal 3 3 4 9 6 3" xfId="29187"/>
    <cellStyle name="Normal 3 3 4 9 7" xfId="29188"/>
    <cellStyle name="Normal 3 3 4 9 7 2" xfId="29189"/>
    <cellStyle name="Normal 3 3 4 9 7 3" xfId="29190"/>
    <cellStyle name="Normal 3 3 4 9 8" xfId="29191"/>
    <cellStyle name="Normal 3 3 4 9 9" xfId="29192"/>
    <cellStyle name="Normal 3 3 5" xfId="29193"/>
    <cellStyle name="Normal 3 3 5 10" xfId="29194"/>
    <cellStyle name="Normal 3 3 5 10 2" xfId="29195"/>
    <cellStyle name="Normal 3 3 5 10 2 2" xfId="29196"/>
    <cellStyle name="Normal 3 3 5 10 2 2 2" xfId="29197"/>
    <cellStyle name="Normal 3 3 5 10 2 2 3" xfId="29198"/>
    <cellStyle name="Normal 3 3 5 10 2 3" xfId="29199"/>
    <cellStyle name="Normal 3 3 5 10 2 3 2" xfId="29200"/>
    <cellStyle name="Normal 3 3 5 10 2 3 3" xfId="29201"/>
    <cellStyle name="Normal 3 3 5 10 2 4" xfId="29202"/>
    <cellStyle name="Normal 3 3 5 10 2 5" xfId="29203"/>
    <cellStyle name="Normal 3 3 5 10 3" xfId="29204"/>
    <cellStyle name="Normal 3 3 5 10 3 2" xfId="29205"/>
    <cellStyle name="Normal 3 3 5 10 3 2 2" xfId="29206"/>
    <cellStyle name="Normal 3 3 5 10 3 2 3" xfId="29207"/>
    <cellStyle name="Normal 3 3 5 10 3 3" xfId="29208"/>
    <cellStyle name="Normal 3 3 5 10 3 3 2" xfId="29209"/>
    <cellStyle name="Normal 3 3 5 10 3 3 3" xfId="29210"/>
    <cellStyle name="Normal 3 3 5 10 3 4" xfId="29211"/>
    <cellStyle name="Normal 3 3 5 10 3 5" xfId="29212"/>
    <cellStyle name="Normal 3 3 5 10 4" xfId="29213"/>
    <cellStyle name="Normal 3 3 5 10 4 2" xfId="29214"/>
    <cellStyle name="Normal 3 3 5 10 4 2 2" xfId="29215"/>
    <cellStyle name="Normal 3 3 5 10 4 2 3" xfId="29216"/>
    <cellStyle name="Normal 3 3 5 10 4 3" xfId="29217"/>
    <cellStyle name="Normal 3 3 5 10 4 3 2" xfId="29218"/>
    <cellStyle name="Normal 3 3 5 10 4 3 3" xfId="29219"/>
    <cellStyle name="Normal 3 3 5 10 4 4" xfId="29220"/>
    <cellStyle name="Normal 3 3 5 10 4 5" xfId="29221"/>
    <cellStyle name="Normal 3 3 5 10 5" xfId="29222"/>
    <cellStyle name="Normal 3 3 5 10 5 2" xfId="29223"/>
    <cellStyle name="Normal 3 3 5 10 5 2 2" xfId="29224"/>
    <cellStyle name="Normal 3 3 5 10 5 2 3" xfId="29225"/>
    <cellStyle name="Normal 3 3 5 10 5 3" xfId="29226"/>
    <cellStyle name="Normal 3 3 5 10 5 3 2" xfId="29227"/>
    <cellStyle name="Normal 3 3 5 10 5 3 3" xfId="29228"/>
    <cellStyle name="Normal 3 3 5 10 5 4" xfId="29229"/>
    <cellStyle name="Normal 3 3 5 10 5 5" xfId="29230"/>
    <cellStyle name="Normal 3 3 5 10 6" xfId="29231"/>
    <cellStyle name="Normal 3 3 5 10 6 2" xfId="29232"/>
    <cellStyle name="Normal 3 3 5 10 6 3" xfId="29233"/>
    <cellStyle name="Normal 3 3 5 10 7" xfId="29234"/>
    <cellStyle name="Normal 3 3 5 10 7 2" xfId="29235"/>
    <cellStyle name="Normal 3 3 5 10 7 3" xfId="29236"/>
    <cellStyle name="Normal 3 3 5 10 8" xfId="29237"/>
    <cellStyle name="Normal 3 3 5 10 9" xfId="29238"/>
    <cellStyle name="Normal 3 3 5 11" xfId="29239"/>
    <cellStyle name="Normal 3 3 5 11 2" xfId="29240"/>
    <cellStyle name="Normal 3 3 5 11 2 2" xfId="29241"/>
    <cellStyle name="Normal 3 3 5 11 2 3" xfId="29242"/>
    <cellStyle name="Normal 3 3 5 11 3" xfId="29243"/>
    <cellStyle name="Normal 3 3 5 11 3 2" xfId="29244"/>
    <cellStyle name="Normal 3 3 5 11 3 3" xfId="29245"/>
    <cellStyle name="Normal 3 3 5 11 4" xfId="29246"/>
    <cellStyle name="Normal 3 3 5 11 5" xfId="29247"/>
    <cellStyle name="Normal 3 3 5 12" xfId="29248"/>
    <cellStyle name="Normal 3 3 5 12 2" xfId="29249"/>
    <cellStyle name="Normal 3 3 5 12 2 2" xfId="29250"/>
    <cellStyle name="Normal 3 3 5 12 2 3" xfId="29251"/>
    <cellStyle name="Normal 3 3 5 12 3" xfId="29252"/>
    <cellStyle name="Normal 3 3 5 12 3 2" xfId="29253"/>
    <cellStyle name="Normal 3 3 5 12 3 3" xfId="29254"/>
    <cellStyle name="Normal 3 3 5 12 4" xfId="29255"/>
    <cellStyle name="Normal 3 3 5 12 5" xfId="29256"/>
    <cellStyle name="Normal 3 3 5 13" xfId="29257"/>
    <cellStyle name="Normal 3 3 5 13 2" xfId="29258"/>
    <cellStyle name="Normal 3 3 5 13 2 2" xfId="29259"/>
    <cellStyle name="Normal 3 3 5 13 2 3" xfId="29260"/>
    <cellStyle name="Normal 3 3 5 13 3" xfId="29261"/>
    <cellStyle name="Normal 3 3 5 13 3 2" xfId="29262"/>
    <cellStyle name="Normal 3 3 5 13 3 3" xfId="29263"/>
    <cellStyle name="Normal 3 3 5 13 4" xfId="29264"/>
    <cellStyle name="Normal 3 3 5 13 5" xfId="29265"/>
    <cellStyle name="Normal 3 3 5 14" xfId="29266"/>
    <cellStyle name="Normal 3 3 5 14 2" xfId="29267"/>
    <cellStyle name="Normal 3 3 5 14 2 2" xfId="29268"/>
    <cellStyle name="Normal 3 3 5 14 2 3" xfId="29269"/>
    <cellStyle name="Normal 3 3 5 14 3" xfId="29270"/>
    <cellStyle name="Normal 3 3 5 14 3 2" xfId="29271"/>
    <cellStyle name="Normal 3 3 5 14 3 3" xfId="29272"/>
    <cellStyle name="Normal 3 3 5 14 4" xfId="29273"/>
    <cellStyle name="Normal 3 3 5 14 5" xfId="29274"/>
    <cellStyle name="Normal 3 3 5 15" xfId="29275"/>
    <cellStyle name="Normal 3 3 5 15 2" xfId="29276"/>
    <cellStyle name="Normal 3 3 5 15 3" xfId="29277"/>
    <cellStyle name="Normal 3 3 5 16" xfId="29278"/>
    <cellStyle name="Normal 3 3 5 16 2" xfId="29279"/>
    <cellStyle name="Normal 3 3 5 16 3" xfId="29280"/>
    <cellStyle name="Normal 3 3 5 17" xfId="29281"/>
    <cellStyle name="Normal 3 3 5 17 2" xfId="29282"/>
    <cellStyle name="Normal 3 3 5 17 3" xfId="29283"/>
    <cellStyle name="Normal 3 3 5 18" xfId="29284"/>
    <cellStyle name="Normal 3 3 5 19" xfId="29285"/>
    <cellStyle name="Normal 3 3 5 2" xfId="29286"/>
    <cellStyle name="Normal 3 3 5 2 10" xfId="29287"/>
    <cellStyle name="Normal 3 3 5 2 10 2" xfId="29288"/>
    <cellStyle name="Normal 3 3 5 2 10 2 2" xfId="29289"/>
    <cellStyle name="Normal 3 3 5 2 10 2 3" xfId="29290"/>
    <cellStyle name="Normal 3 3 5 2 10 3" xfId="29291"/>
    <cellStyle name="Normal 3 3 5 2 10 3 2" xfId="29292"/>
    <cellStyle name="Normal 3 3 5 2 10 3 3" xfId="29293"/>
    <cellStyle name="Normal 3 3 5 2 10 4" xfId="29294"/>
    <cellStyle name="Normal 3 3 5 2 10 5" xfId="29295"/>
    <cellStyle name="Normal 3 3 5 2 11" xfId="29296"/>
    <cellStyle name="Normal 3 3 5 2 11 2" xfId="29297"/>
    <cellStyle name="Normal 3 3 5 2 11 2 2" xfId="29298"/>
    <cellStyle name="Normal 3 3 5 2 11 2 3" xfId="29299"/>
    <cellStyle name="Normal 3 3 5 2 11 3" xfId="29300"/>
    <cellStyle name="Normal 3 3 5 2 11 3 2" xfId="29301"/>
    <cellStyle name="Normal 3 3 5 2 11 3 3" xfId="29302"/>
    <cellStyle name="Normal 3 3 5 2 11 4" xfId="29303"/>
    <cellStyle name="Normal 3 3 5 2 11 5" xfId="29304"/>
    <cellStyle name="Normal 3 3 5 2 12" xfId="29305"/>
    <cellStyle name="Normal 3 3 5 2 12 2" xfId="29306"/>
    <cellStyle name="Normal 3 3 5 2 12 3" xfId="29307"/>
    <cellStyle name="Normal 3 3 5 2 13" xfId="29308"/>
    <cellStyle name="Normal 3 3 5 2 13 2" xfId="29309"/>
    <cellStyle name="Normal 3 3 5 2 13 3" xfId="29310"/>
    <cellStyle name="Normal 3 3 5 2 14" xfId="29311"/>
    <cellStyle name="Normal 3 3 5 2 14 2" xfId="29312"/>
    <cellStyle name="Normal 3 3 5 2 14 3" xfId="29313"/>
    <cellStyle name="Normal 3 3 5 2 15" xfId="29314"/>
    <cellStyle name="Normal 3 3 5 2 16" xfId="29315"/>
    <cellStyle name="Normal 3 3 5 2 2" xfId="29316"/>
    <cellStyle name="Normal 3 3 5 2 2 2" xfId="29317"/>
    <cellStyle name="Normal 3 3 5 2 2 2 2" xfId="29318"/>
    <cellStyle name="Normal 3 3 5 2 2 2 2 2" xfId="29319"/>
    <cellStyle name="Normal 3 3 5 2 2 2 2 3" xfId="29320"/>
    <cellStyle name="Normal 3 3 5 2 2 2 3" xfId="29321"/>
    <cellStyle name="Normal 3 3 5 2 2 2 3 2" xfId="29322"/>
    <cellStyle name="Normal 3 3 5 2 2 2 3 3" xfId="29323"/>
    <cellStyle name="Normal 3 3 5 2 2 2 4" xfId="29324"/>
    <cellStyle name="Normal 3 3 5 2 2 2 5" xfId="29325"/>
    <cellStyle name="Normal 3 3 5 2 2 3" xfId="29326"/>
    <cellStyle name="Normal 3 3 5 2 2 3 2" xfId="29327"/>
    <cellStyle name="Normal 3 3 5 2 2 3 2 2" xfId="29328"/>
    <cellStyle name="Normal 3 3 5 2 2 3 2 3" xfId="29329"/>
    <cellStyle name="Normal 3 3 5 2 2 3 3" xfId="29330"/>
    <cellStyle name="Normal 3 3 5 2 2 3 3 2" xfId="29331"/>
    <cellStyle name="Normal 3 3 5 2 2 3 3 3" xfId="29332"/>
    <cellStyle name="Normal 3 3 5 2 2 3 4" xfId="29333"/>
    <cellStyle name="Normal 3 3 5 2 2 3 5" xfId="29334"/>
    <cellStyle name="Normal 3 3 5 2 2 4" xfId="29335"/>
    <cellStyle name="Normal 3 3 5 2 2 4 2" xfId="29336"/>
    <cellStyle name="Normal 3 3 5 2 2 4 2 2" xfId="29337"/>
    <cellStyle name="Normal 3 3 5 2 2 4 2 3" xfId="29338"/>
    <cellStyle name="Normal 3 3 5 2 2 4 3" xfId="29339"/>
    <cellStyle name="Normal 3 3 5 2 2 4 3 2" xfId="29340"/>
    <cellStyle name="Normal 3 3 5 2 2 4 3 3" xfId="29341"/>
    <cellStyle name="Normal 3 3 5 2 2 4 4" xfId="29342"/>
    <cellStyle name="Normal 3 3 5 2 2 4 5" xfId="29343"/>
    <cellStyle name="Normal 3 3 5 2 2 5" xfId="29344"/>
    <cellStyle name="Normal 3 3 5 2 2 5 2" xfId="29345"/>
    <cellStyle name="Normal 3 3 5 2 2 5 2 2" xfId="29346"/>
    <cellStyle name="Normal 3 3 5 2 2 5 2 3" xfId="29347"/>
    <cellStyle name="Normal 3 3 5 2 2 5 3" xfId="29348"/>
    <cellStyle name="Normal 3 3 5 2 2 5 3 2" xfId="29349"/>
    <cellStyle name="Normal 3 3 5 2 2 5 3 3" xfId="29350"/>
    <cellStyle name="Normal 3 3 5 2 2 5 4" xfId="29351"/>
    <cellStyle name="Normal 3 3 5 2 2 5 5" xfId="29352"/>
    <cellStyle name="Normal 3 3 5 2 2 6" xfId="29353"/>
    <cellStyle name="Normal 3 3 5 2 2 6 2" xfId="29354"/>
    <cellStyle name="Normal 3 3 5 2 2 6 3" xfId="29355"/>
    <cellStyle name="Normal 3 3 5 2 2 7" xfId="29356"/>
    <cellStyle name="Normal 3 3 5 2 2 7 2" xfId="29357"/>
    <cellStyle name="Normal 3 3 5 2 2 7 3" xfId="29358"/>
    <cellStyle name="Normal 3 3 5 2 2 8" xfId="29359"/>
    <cellStyle name="Normal 3 3 5 2 2 9" xfId="29360"/>
    <cellStyle name="Normal 3 3 5 2 3" xfId="29361"/>
    <cellStyle name="Normal 3 3 5 2 3 2" xfId="29362"/>
    <cellStyle name="Normal 3 3 5 2 3 2 2" xfId="29363"/>
    <cellStyle name="Normal 3 3 5 2 3 2 2 2" xfId="29364"/>
    <cellStyle name="Normal 3 3 5 2 3 2 2 3" xfId="29365"/>
    <cellStyle name="Normal 3 3 5 2 3 2 3" xfId="29366"/>
    <cellStyle name="Normal 3 3 5 2 3 2 3 2" xfId="29367"/>
    <cellStyle name="Normal 3 3 5 2 3 2 3 3" xfId="29368"/>
    <cellStyle name="Normal 3 3 5 2 3 2 4" xfId="29369"/>
    <cellStyle name="Normal 3 3 5 2 3 2 5" xfId="29370"/>
    <cellStyle name="Normal 3 3 5 2 3 3" xfId="29371"/>
    <cellStyle name="Normal 3 3 5 2 3 3 2" xfId="29372"/>
    <cellStyle name="Normal 3 3 5 2 3 3 2 2" xfId="29373"/>
    <cellStyle name="Normal 3 3 5 2 3 3 2 3" xfId="29374"/>
    <cellStyle name="Normal 3 3 5 2 3 3 3" xfId="29375"/>
    <cellStyle name="Normal 3 3 5 2 3 3 3 2" xfId="29376"/>
    <cellStyle name="Normal 3 3 5 2 3 3 3 3" xfId="29377"/>
    <cellStyle name="Normal 3 3 5 2 3 3 4" xfId="29378"/>
    <cellStyle name="Normal 3 3 5 2 3 3 5" xfId="29379"/>
    <cellStyle name="Normal 3 3 5 2 3 4" xfId="29380"/>
    <cellStyle name="Normal 3 3 5 2 3 4 2" xfId="29381"/>
    <cellStyle name="Normal 3 3 5 2 3 4 2 2" xfId="29382"/>
    <cellStyle name="Normal 3 3 5 2 3 4 2 3" xfId="29383"/>
    <cellStyle name="Normal 3 3 5 2 3 4 3" xfId="29384"/>
    <cellStyle name="Normal 3 3 5 2 3 4 3 2" xfId="29385"/>
    <cellStyle name="Normal 3 3 5 2 3 4 3 3" xfId="29386"/>
    <cellStyle name="Normal 3 3 5 2 3 4 4" xfId="29387"/>
    <cellStyle name="Normal 3 3 5 2 3 4 5" xfId="29388"/>
    <cellStyle name="Normal 3 3 5 2 3 5" xfId="29389"/>
    <cellStyle name="Normal 3 3 5 2 3 5 2" xfId="29390"/>
    <cellStyle name="Normal 3 3 5 2 3 5 2 2" xfId="29391"/>
    <cellStyle name="Normal 3 3 5 2 3 5 2 3" xfId="29392"/>
    <cellStyle name="Normal 3 3 5 2 3 5 3" xfId="29393"/>
    <cellStyle name="Normal 3 3 5 2 3 5 3 2" xfId="29394"/>
    <cellStyle name="Normal 3 3 5 2 3 5 3 3" xfId="29395"/>
    <cellStyle name="Normal 3 3 5 2 3 5 4" xfId="29396"/>
    <cellStyle name="Normal 3 3 5 2 3 5 5" xfId="29397"/>
    <cellStyle name="Normal 3 3 5 2 3 6" xfId="29398"/>
    <cellStyle name="Normal 3 3 5 2 3 6 2" xfId="29399"/>
    <cellStyle name="Normal 3 3 5 2 3 6 3" xfId="29400"/>
    <cellStyle name="Normal 3 3 5 2 3 7" xfId="29401"/>
    <cellStyle name="Normal 3 3 5 2 3 7 2" xfId="29402"/>
    <cellStyle name="Normal 3 3 5 2 3 7 3" xfId="29403"/>
    <cellStyle name="Normal 3 3 5 2 3 8" xfId="29404"/>
    <cellStyle name="Normal 3 3 5 2 3 9" xfId="29405"/>
    <cellStyle name="Normal 3 3 5 2 4" xfId="29406"/>
    <cellStyle name="Normal 3 3 5 2 4 2" xfId="29407"/>
    <cellStyle name="Normal 3 3 5 2 4 2 2" xfId="29408"/>
    <cellStyle name="Normal 3 3 5 2 4 2 2 2" xfId="29409"/>
    <cellStyle name="Normal 3 3 5 2 4 2 2 3" xfId="29410"/>
    <cellStyle name="Normal 3 3 5 2 4 2 3" xfId="29411"/>
    <cellStyle name="Normal 3 3 5 2 4 2 3 2" xfId="29412"/>
    <cellStyle name="Normal 3 3 5 2 4 2 3 3" xfId="29413"/>
    <cellStyle name="Normal 3 3 5 2 4 2 4" xfId="29414"/>
    <cellStyle name="Normal 3 3 5 2 4 2 5" xfId="29415"/>
    <cellStyle name="Normal 3 3 5 2 4 3" xfId="29416"/>
    <cellStyle name="Normal 3 3 5 2 4 3 2" xfId="29417"/>
    <cellStyle name="Normal 3 3 5 2 4 3 2 2" xfId="29418"/>
    <cellStyle name="Normal 3 3 5 2 4 3 2 3" xfId="29419"/>
    <cellStyle name="Normal 3 3 5 2 4 3 3" xfId="29420"/>
    <cellStyle name="Normal 3 3 5 2 4 3 3 2" xfId="29421"/>
    <cellStyle name="Normal 3 3 5 2 4 3 3 3" xfId="29422"/>
    <cellStyle name="Normal 3 3 5 2 4 3 4" xfId="29423"/>
    <cellStyle name="Normal 3 3 5 2 4 3 5" xfId="29424"/>
    <cellStyle name="Normal 3 3 5 2 4 4" xfId="29425"/>
    <cellStyle name="Normal 3 3 5 2 4 4 2" xfId="29426"/>
    <cellStyle name="Normal 3 3 5 2 4 4 2 2" xfId="29427"/>
    <cellStyle name="Normal 3 3 5 2 4 4 2 3" xfId="29428"/>
    <cellStyle name="Normal 3 3 5 2 4 4 3" xfId="29429"/>
    <cellStyle name="Normal 3 3 5 2 4 4 3 2" xfId="29430"/>
    <cellStyle name="Normal 3 3 5 2 4 4 3 3" xfId="29431"/>
    <cellStyle name="Normal 3 3 5 2 4 4 4" xfId="29432"/>
    <cellStyle name="Normal 3 3 5 2 4 4 5" xfId="29433"/>
    <cellStyle name="Normal 3 3 5 2 4 5" xfId="29434"/>
    <cellStyle name="Normal 3 3 5 2 4 5 2" xfId="29435"/>
    <cellStyle name="Normal 3 3 5 2 4 5 2 2" xfId="29436"/>
    <cellStyle name="Normal 3 3 5 2 4 5 2 3" xfId="29437"/>
    <cellStyle name="Normal 3 3 5 2 4 5 3" xfId="29438"/>
    <cellStyle name="Normal 3 3 5 2 4 5 3 2" xfId="29439"/>
    <cellStyle name="Normal 3 3 5 2 4 5 3 3" xfId="29440"/>
    <cellStyle name="Normal 3 3 5 2 4 5 4" xfId="29441"/>
    <cellStyle name="Normal 3 3 5 2 4 5 5" xfId="29442"/>
    <cellStyle name="Normal 3 3 5 2 4 6" xfId="29443"/>
    <cellStyle name="Normal 3 3 5 2 4 6 2" xfId="29444"/>
    <cellStyle name="Normal 3 3 5 2 4 6 3" xfId="29445"/>
    <cellStyle name="Normal 3 3 5 2 4 7" xfId="29446"/>
    <cellStyle name="Normal 3 3 5 2 4 7 2" xfId="29447"/>
    <cellStyle name="Normal 3 3 5 2 4 7 3" xfId="29448"/>
    <cellStyle name="Normal 3 3 5 2 4 8" xfId="29449"/>
    <cellStyle name="Normal 3 3 5 2 4 9" xfId="29450"/>
    <cellStyle name="Normal 3 3 5 2 5" xfId="29451"/>
    <cellStyle name="Normal 3 3 5 2 5 2" xfId="29452"/>
    <cellStyle name="Normal 3 3 5 2 5 2 2" xfId="29453"/>
    <cellStyle name="Normal 3 3 5 2 5 2 2 2" xfId="29454"/>
    <cellStyle name="Normal 3 3 5 2 5 2 2 3" xfId="29455"/>
    <cellStyle name="Normal 3 3 5 2 5 2 3" xfId="29456"/>
    <cellStyle name="Normal 3 3 5 2 5 2 3 2" xfId="29457"/>
    <cellStyle name="Normal 3 3 5 2 5 2 3 3" xfId="29458"/>
    <cellStyle name="Normal 3 3 5 2 5 2 4" xfId="29459"/>
    <cellStyle name="Normal 3 3 5 2 5 2 5" xfId="29460"/>
    <cellStyle name="Normal 3 3 5 2 5 3" xfId="29461"/>
    <cellStyle name="Normal 3 3 5 2 5 3 2" xfId="29462"/>
    <cellStyle name="Normal 3 3 5 2 5 3 2 2" xfId="29463"/>
    <cellStyle name="Normal 3 3 5 2 5 3 2 3" xfId="29464"/>
    <cellStyle name="Normal 3 3 5 2 5 3 3" xfId="29465"/>
    <cellStyle name="Normal 3 3 5 2 5 3 3 2" xfId="29466"/>
    <cellStyle name="Normal 3 3 5 2 5 3 3 3" xfId="29467"/>
    <cellStyle name="Normal 3 3 5 2 5 3 4" xfId="29468"/>
    <cellStyle name="Normal 3 3 5 2 5 3 5" xfId="29469"/>
    <cellStyle name="Normal 3 3 5 2 5 4" xfId="29470"/>
    <cellStyle name="Normal 3 3 5 2 5 4 2" xfId="29471"/>
    <cellStyle name="Normal 3 3 5 2 5 4 2 2" xfId="29472"/>
    <cellStyle name="Normal 3 3 5 2 5 4 2 3" xfId="29473"/>
    <cellStyle name="Normal 3 3 5 2 5 4 3" xfId="29474"/>
    <cellStyle name="Normal 3 3 5 2 5 4 3 2" xfId="29475"/>
    <cellStyle name="Normal 3 3 5 2 5 4 3 3" xfId="29476"/>
    <cellStyle name="Normal 3 3 5 2 5 4 4" xfId="29477"/>
    <cellStyle name="Normal 3 3 5 2 5 4 5" xfId="29478"/>
    <cellStyle name="Normal 3 3 5 2 5 5" xfId="29479"/>
    <cellStyle name="Normal 3 3 5 2 5 5 2" xfId="29480"/>
    <cellStyle name="Normal 3 3 5 2 5 5 2 2" xfId="29481"/>
    <cellStyle name="Normal 3 3 5 2 5 5 2 3" xfId="29482"/>
    <cellStyle name="Normal 3 3 5 2 5 5 3" xfId="29483"/>
    <cellStyle name="Normal 3 3 5 2 5 5 3 2" xfId="29484"/>
    <cellStyle name="Normal 3 3 5 2 5 5 3 3" xfId="29485"/>
    <cellStyle name="Normal 3 3 5 2 5 5 4" xfId="29486"/>
    <cellStyle name="Normal 3 3 5 2 5 5 5" xfId="29487"/>
    <cellStyle name="Normal 3 3 5 2 5 6" xfId="29488"/>
    <cellStyle name="Normal 3 3 5 2 5 6 2" xfId="29489"/>
    <cellStyle name="Normal 3 3 5 2 5 6 3" xfId="29490"/>
    <cellStyle name="Normal 3 3 5 2 5 7" xfId="29491"/>
    <cellStyle name="Normal 3 3 5 2 5 7 2" xfId="29492"/>
    <cellStyle name="Normal 3 3 5 2 5 7 3" xfId="29493"/>
    <cellStyle name="Normal 3 3 5 2 5 8" xfId="29494"/>
    <cellStyle name="Normal 3 3 5 2 5 9" xfId="29495"/>
    <cellStyle name="Normal 3 3 5 2 6" xfId="29496"/>
    <cellStyle name="Normal 3 3 5 2 6 2" xfId="29497"/>
    <cellStyle name="Normal 3 3 5 2 6 2 2" xfId="29498"/>
    <cellStyle name="Normal 3 3 5 2 6 2 2 2" xfId="29499"/>
    <cellStyle name="Normal 3 3 5 2 6 2 2 3" xfId="29500"/>
    <cellStyle name="Normal 3 3 5 2 6 2 3" xfId="29501"/>
    <cellStyle name="Normal 3 3 5 2 6 2 3 2" xfId="29502"/>
    <cellStyle name="Normal 3 3 5 2 6 2 3 3" xfId="29503"/>
    <cellStyle name="Normal 3 3 5 2 6 2 4" xfId="29504"/>
    <cellStyle name="Normal 3 3 5 2 6 2 5" xfId="29505"/>
    <cellStyle name="Normal 3 3 5 2 6 3" xfId="29506"/>
    <cellStyle name="Normal 3 3 5 2 6 3 2" xfId="29507"/>
    <cellStyle name="Normal 3 3 5 2 6 3 2 2" xfId="29508"/>
    <cellStyle name="Normal 3 3 5 2 6 3 2 3" xfId="29509"/>
    <cellStyle name="Normal 3 3 5 2 6 3 3" xfId="29510"/>
    <cellStyle name="Normal 3 3 5 2 6 3 3 2" xfId="29511"/>
    <cellStyle name="Normal 3 3 5 2 6 3 3 3" xfId="29512"/>
    <cellStyle name="Normal 3 3 5 2 6 3 4" xfId="29513"/>
    <cellStyle name="Normal 3 3 5 2 6 3 5" xfId="29514"/>
    <cellStyle name="Normal 3 3 5 2 6 4" xfId="29515"/>
    <cellStyle name="Normal 3 3 5 2 6 4 2" xfId="29516"/>
    <cellStyle name="Normal 3 3 5 2 6 4 2 2" xfId="29517"/>
    <cellStyle name="Normal 3 3 5 2 6 4 2 3" xfId="29518"/>
    <cellStyle name="Normal 3 3 5 2 6 4 3" xfId="29519"/>
    <cellStyle name="Normal 3 3 5 2 6 4 3 2" xfId="29520"/>
    <cellStyle name="Normal 3 3 5 2 6 4 3 3" xfId="29521"/>
    <cellStyle name="Normal 3 3 5 2 6 4 4" xfId="29522"/>
    <cellStyle name="Normal 3 3 5 2 6 4 5" xfId="29523"/>
    <cellStyle name="Normal 3 3 5 2 6 5" xfId="29524"/>
    <cellStyle name="Normal 3 3 5 2 6 5 2" xfId="29525"/>
    <cellStyle name="Normal 3 3 5 2 6 5 2 2" xfId="29526"/>
    <cellStyle name="Normal 3 3 5 2 6 5 2 3" xfId="29527"/>
    <cellStyle name="Normal 3 3 5 2 6 5 3" xfId="29528"/>
    <cellStyle name="Normal 3 3 5 2 6 5 3 2" xfId="29529"/>
    <cellStyle name="Normal 3 3 5 2 6 5 3 3" xfId="29530"/>
    <cellStyle name="Normal 3 3 5 2 6 5 4" xfId="29531"/>
    <cellStyle name="Normal 3 3 5 2 6 5 5" xfId="29532"/>
    <cellStyle name="Normal 3 3 5 2 6 6" xfId="29533"/>
    <cellStyle name="Normal 3 3 5 2 6 6 2" xfId="29534"/>
    <cellStyle name="Normal 3 3 5 2 6 6 3" xfId="29535"/>
    <cellStyle name="Normal 3 3 5 2 6 7" xfId="29536"/>
    <cellStyle name="Normal 3 3 5 2 6 7 2" xfId="29537"/>
    <cellStyle name="Normal 3 3 5 2 6 7 3" xfId="29538"/>
    <cellStyle name="Normal 3 3 5 2 6 8" xfId="29539"/>
    <cellStyle name="Normal 3 3 5 2 6 9" xfId="29540"/>
    <cellStyle name="Normal 3 3 5 2 7" xfId="29541"/>
    <cellStyle name="Normal 3 3 5 2 7 2" xfId="29542"/>
    <cellStyle name="Normal 3 3 5 2 7 2 2" xfId="29543"/>
    <cellStyle name="Normal 3 3 5 2 7 2 2 2" xfId="29544"/>
    <cellStyle name="Normal 3 3 5 2 7 2 2 3" xfId="29545"/>
    <cellStyle name="Normal 3 3 5 2 7 2 3" xfId="29546"/>
    <cellStyle name="Normal 3 3 5 2 7 2 3 2" xfId="29547"/>
    <cellStyle name="Normal 3 3 5 2 7 2 3 3" xfId="29548"/>
    <cellStyle name="Normal 3 3 5 2 7 2 4" xfId="29549"/>
    <cellStyle name="Normal 3 3 5 2 7 2 5" xfId="29550"/>
    <cellStyle name="Normal 3 3 5 2 7 3" xfId="29551"/>
    <cellStyle name="Normal 3 3 5 2 7 3 2" xfId="29552"/>
    <cellStyle name="Normal 3 3 5 2 7 3 2 2" xfId="29553"/>
    <cellStyle name="Normal 3 3 5 2 7 3 2 3" xfId="29554"/>
    <cellStyle name="Normal 3 3 5 2 7 3 3" xfId="29555"/>
    <cellStyle name="Normal 3 3 5 2 7 3 3 2" xfId="29556"/>
    <cellStyle name="Normal 3 3 5 2 7 3 3 3" xfId="29557"/>
    <cellStyle name="Normal 3 3 5 2 7 3 4" xfId="29558"/>
    <cellStyle name="Normal 3 3 5 2 7 3 5" xfId="29559"/>
    <cellStyle name="Normal 3 3 5 2 7 4" xfId="29560"/>
    <cellStyle name="Normal 3 3 5 2 7 4 2" xfId="29561"/>
    <cellStyle name="Normal 3 3 5 2 7 4 2 2" xfId="29562"/>
    <cellStyle name="Normal 3 3 5 2 7 4 2 3" xfId="29563"/>
    <cellStyle name="Normal 3 3 5 2 7 4 3" xfId="29564"/>
    <cellStyle name="Normal 3 3 5 2 7 4 3 2" xfId="29565"/>
    <cellStyle name="Normal 3 3 5 2 7 4 3 3" xfId="29566"/>
    <cellStyle name="Normal 3 3 5 2 7 4 4" xfId="29567"/>
    <cellStyle name="Normal 3 3 5 2 7 4 5" xfId="29568"/>
    <cellStyle name="Normal 3 3 5 2 7 5" xfId="29569"/>
    <cellStyle name="Normal 3 3 5 2 7 5 2" xfId="29570"/>
    <cellStyle name="Normal 3 3 5 2 7 5 2 2" xfId="29571"/>
    <cellStyle name="Normal 3 3 5 2 7 5 2 3" xfId="29572"/>
    <cellStyle name="Normal 3 3 5 2 7 5 3" xfId="29573"/>
    <cellStyle name="Normal 3 3 5 2 7 5 3 2" xfId="29574"/>
    <cellStyle name="Normal 3 3 5 2 7 5 3 3" xfId="29575"/>
    <cellStyle name="Normal 3 3 5 2 7 5 4" xfId="29576"/>
    <cellStyle name="Normal 3 3 5 2 7 5 5" xfId="29577"/>
    <cellStyle name="Normal 3 3 5 2 7 6" xfId="29578"/>
    <cellStyle name="Normal 3 3 5 2 7 6 2" xfId="29579"/>
    <cellStyle name="Normal 3 3 5 2 7 6 3" xfId="29580"/>
    <cellStyle name="Normal 3 3 5 2 7 7" xfId="29581"/>
    <cellStyle name="Normal 3 3 5 2 7 7 2" xfId="29582"/>
    <cellStyle name="Normal 3 3 5 2 7 7 3" xfId="29583"/>
    <cellStyle name="Normal 3 3 5 2 7 8" xfId="29584"/>
    <cellStyle name="Normal 3 3 5 2 7 9" xfId="29585"/>
    <cellStyle name="Normal 3 3 5 2 8" xfId="29586"/>
    <cellStyle name="Normal 3 3 5 2 8 2" xfId="29587"/>
    <cellStyle name="Normal 3 3 5 2 8 2 2" xfId="29588"/>
    <cellStyle name="Normal 3 3 5 2 8 2 3" xfId="29589"/>
    <cellStyle name="Normal 3 3 5 2 8 3" xfId="29590"/>
    <cellStyle name="Normal 3 3 5 2 8 3 2" xfId="29591"/>
    <cellStyle name="Normal 3 3 5 2 8 3 3" xfId="29592"/>
    <cellStyle name="Normal 3 3 5 2 8 4" xfId="29593"/>
    <cellStyle name="Normal 3 3 5 2 8 5" xfId="29594"/>
    <cellStyle name="Normal 3 3 5 2 9" xfId="29595"/>
    <cellStyle name="Normal 3 3 5 2 9 2" xfId="29596"/>
    <cellStyle name="Normal 3 3 5 2 9 2 2" xfId="29597"/>
    <cellStyle name="Normal 3 3 5 2 9 2 3" xfId="29598"/>
    <cellStyle name="Normal 3 3 5 2 9 3" xfId="29599"/>
    <cellStyle name="Normal 3 3 5 2 9 3 2" xfId="29600"/>
    <cellStyle name="Normal 3 3 5 2 9 3 3" xfId="29601"/>
    <cellStyle name="Normal 3 3 5 2 9 4" xfId="29602"/>
    <cellStyle name="Normal 3 3 5 2 9 5" xfId="29603"/>
    <cellStyle name="Normal 3 3 5 3" xfId="29604"/>
    <cellStyle name="Normal 3 3 5 3 10" xfId="29605"/>
    <cellStyle name="Normal 3 3 5 3 10 2" xfId="29606"/>
    <cellStyle name="Normal 3 3 5 3 10 2 2" xfId="29607"/>
    <cellStyle name="Normal 3 3 5 3 10 2 3" xfId="29608"/>
    <cellStyle name="Normal 3 3 5 3 10 3" xfId="29609"/>
    <cellStyle name="Normal 3 3 5 3 10 3 2" xfId="29610"/>
    <cellStyle name="Normal 3 3 5 3 10 3 3" xfId="29611"/>
    <cellStyle name="Normal 3 3 5 3 10 4" xfId="29612"/>
    <cellStyle name="Normal 3 3 5 3 10 5" xfId="29613"/>
    <cellStyle name="Normal 3 3 5 3 11" xfId="29614"/>
    <cellStyle name="Normal 3 3 5 3 11 2" xfId="29615"/>
    <cellStyle name="Normal 3 3 5 3 11 2 2" xfId="29616"/>
    <cellStyle name="Normal 3 3 5 3 11 2 3" xfId="29617"/>
    <cellStyle name="Normal 3 3 5 3 11 3" xfId="29618"/>
    <cellStyle name="Normal 3 3 5 3 11 3 2" xfId="29619"/>
    <cellStyle name="Normal 3 3 5 3 11 3 3" xfId="29620"/>
    <cellStyle name="Normal 3 3 5 3 11 4" xfId="29621"/>
    <cellStyle name="Normal 3 3 5 3 11 5" xfId="29622"/>
    <cellStyle name="Normal 3 3 5 3 12" xfId="29623"/>
    <cellStyle name="Normal 3 3 5 3 12 2" xfId="29624"/>
    <cellStyle name="Normal 3 3 5 3 12 3" xfId="29625"/>
    <cellStyle name="Normal 3 3 5 3 13" xfId="29626"/>
    <cellStyle name="Normal 3 3 5 3 13 2" xfId="29627"/>
    <cellStyle name="Normal 3 3 5 3 13 3" xfId="29628"/>
    <cellStyle name="Normal 3 3 5 3 14" xfId="29629"/>
    <cellStyle name="Normal 3 3 5 3 14 2" xfId="29630"/>
    <cellStyle name="Normal 3 3 5 3 14 3" xfId="29631"/>
    <cellStyle name="Normal 3 3 5 3 15" xfId="29632"/>
    <cellStyle name="Normal 3 3 5 3 16" xfId="29633"/>
    <cellStyle name="Normal 3 3 5 3 2" xfId="29634"/>
    <cellStyle name="Normal 3 3 5 3 2 2" xfId="29635"/>
    <cellStyle name="Normal 3 3 5 3 2 2 2" xfId="29636"/>
    <cellStyle name="Normal 3 3 5 3 2 2 2 2" xfId="29637"/>
    <cellStyle name="Normal 3 3 5 3 2 2 2 3" xfId="29638"/>
    <cellStyle name="Normal 3 3 5 3 2 2 3" xfId="29639"/>
    <cellStyle name="Normal 3 3 5 3 2 2 3 2" xfId="29640"/>
    <cellStyle name="Normal 3 3 5 3 2 2 3 3" xfId="29641"/>
    <cellStyle name="Normal 3 3 5 3 2 2 4" xfId="29642"/>
    <cellStyle name="Normal 3 3 5 3 2 2 5" xfId="29643"/>
    <cellStyle name="Normal 3 3 5 3 2 3" xfId="29644"/>
    <cellStyle name="Normal 3 3 5 3 2 3 2" xfId="29645"/>
    <cellStyle name="Normal 3 3 5 3 2 3 2 2" xfId="29646"/>
    <cellStyle name="Normal 3 3 5 3 2 3 2 3" xfId="29647"/>
    <cellStyle name="Normal 3 3 5 3 2 3 3" xfId="29648"/>
    <cellStyle name="Normal 3 3 5 3 2 3 3 2" xfId="29649"/>
    <cellStyle name="Normal 3 3 5 3 2 3 3 3" xfId="29650"/>
    <cellStyle name="Normal 3 3 5 3 2 3 4" xfId="29651"/>
    <cellStyle name="Normal 3 3 5 3 2 3 5" xfId="29652"/>
    <cellStyle name="Normal 3 3 5 3 2 4" xfId="29653"/>
    <cellStyle name="Normal 3 3 5 3 2 4 2" xfId="29654"/>
    <cellStyle name="Normal 3 3 5 3 2 4 2 2" xfId="29655"/>
    <cellStyle name="Normal 3 3 5 3 2 4 2 3" xfId="29656"/>
    <cellStyle name="Normal 3 3 5 3 2 4 3" xfId="29657"/>
    <cellStyle name="Normal 3 3 5 3 2 4 3 2" xfId="29658"/>
    <cellStyle name="Normal 3 3 5 3 2 4 3 3" xfId="29659"/>
    <cellStyle name="Normal 3 3 5 3 2 4 4" xfId="29660"/>
    <cellStyle name="Normal 3 3 5 3 2 4 5" xfId="29661"/>
    <cellStyle name="Normal 3 3 5 3 2 5" xfId="29662"/>
    <cellStyle name="Normal 3 3 5 3 2 5 2" xfId="29663"/>
    <cellStyle name="Normal 3 3 5 3 2 5 2 2" xfId="29664"/>
    <cellStyle name="Normal 3 3 5 3 2 5 2 3" xfId="29665"/>
    <cellStyle name="Normal 3 3 5 3 2 5 3" xfId="29666"/>
    <cellStyle name="Normal 3 3 5 3 2 5 3 2" xfId="29667"/>
    <cellStyle name="Normal 3 3 5 3 2 5 3 3" xfId="29668"/>
    <cellStyle name="Normal 3 3 5 3 2 5 4" xfId="29669"/>
    <cellStyle name="Normal 3 3 5 3 2 5 5" xfId="29670"/>
    <cellStyle name="Normal 3 3 5 3 2 6" xfId="29671"/>
    <cellStyle name="Normal 3 3 5 3 2 6 2" xfId="29672"/>
    <cellStyle name="Normal 3 3 5 3 2 6 3" xfId="29673"/>
    <cellStyle name="Normal 3 3 5 3 2 7" xfId="29674"/>
    <cellStyle name="Normal 3 3 5 3 2 7 2" xfId="29675"/>
    <cellStyle name="Normal 3 3 5 3 2 7 3" xfId="29676"/>
    <cellStyle name="Normal 3 3 5 3 2 8" xfId="29677"/>
    <cellStyle name="Normal 3 3 5 3 2 9" xfId="29678"/>
    <cellStyle name="Normal 3 3 5 3 3" xfId="29679"/>
    <cellStyle name="Normal 3 3 5 3 3 2" xfId="29680"/>
    <cellStyle name="Normal 3 3 5 3 3 2 2" xfId="29681"/>
    <cellStyle name="Normal 3 3 5 3 3 2 2 2" xfId="29682"/>
    <cellStyle name="Normal 3 3 5 3 3 2 2 3" xfId="29683"/>
    <cellStyle name="Normal 3 3 5 3 3 2 3" xfId="29684"/>
    <cellStyle name="Normal 3 3 5 3 3 2 3 2" xfId="29685"/>
    <cellStyle name="Normal 3 3 5 3 3 2 3 3" xfId="29686"/>
    <cellStyle name="Normal 3 3 5 3 3 2 4" xfId="29687"/>
    <cellStyle name="Normal 3 3 5 3 3 2 5" xfId="29688"/>
    <cellStyle name="Normal 3 3 5 3 3 3" xfId="29689"/>
    <cellStyle name="Normal 3 3 5 3 3 3 2" xfId="29690"/>
    <cellStyle name="Normal 3 3 5 3 3 3 2 2" xfId="29691"/>
    <cellStyle name="Normal 3 3 5 3 3 3 2 3" xfId="29692"/>
    <cellStyle name="Normal 3 3 5 3 3 3 3" xfId="29693"/>
    <cellStyle name="Normal 3 3 5 3 3 3 3 2" xfId="29694"/>
    <cellStyle name="Normal 3 3 5 3 3 3 3 3" xfId="29695"/>
    <cellStyle name="Normal 3 3 5 3 3 3 4" xfId="29696"/>
    <cellStyle name="Normal 3 3 5 3 3 3 5" xfId="29697"/>
    <cellStyle name="Normal 3 3 5 3 3 4" xfId="29698"/>
    <cellStyle name="Normal 3 3 5 3 3 4 2" xfId="29699"/>
    <cellStyle name="Normal 3 3 5 3 3 4 2 2" xfId="29700"/>
    <cellStyle name="Normal 3 3 5 3 3 4 2 3" xfId="29701"/>
    <cellStyle name="Normal 3 3 5 3 3 4 3" xfId="29702"/>
    <cellStyle name="Normal 3 3 5 3 3 4 3 2" xfId="29703"/>
    <cellStyle name="Normal 3 3 5 3 3 4 3 3" xfId="29704"/>
    <cellStyle name="Normal 3 3 5 3 3 4 4" xfId="29705"/>
    <cellStyle name="Normal 3 3 5 3 3 4 5" xfId="29706"/>
    <cellStyle name="Normal 3 3 5 3 3 5" xfId="29707"/>
    <cellStyle name="Normal 3 3 5 3 3 5 2" xfId="29708"/>
    <cellStyle name="Normal 3 3 5 3 3 5 2 2" xfId="29709"/>
    <cellStyle name="Normal 3 3 5 3 3 5 2 3" xfId="29710"/>
    <cellStyle name="Normal 3 3 5 3 3 5 3" xfId="29711"/>
    <cellStyle name="Normal 3 3 5 3 3 5 3 2" xfId="29712"/>
    <cellStyle name="Normal 3 3 5 3 3 5 3 3" xfId="29713"/>
    <cellStyle name="Normal 3 3 5 3 3 5 4" xfId="29714"/>
    <cellStyle name="Normal 3 3 5 3 3 5 5" xfId="29715"/>
    <cellStyle name="Normal 3 3 5 3 3 6" xfId="29716"/>
    <cellStyle name="Normal 3 3 5 3 3 6 2" xfId="29717"/>
    <cellStyle name="Normal 3 3 5 3 3 6 3" xfId="29718"/>
    <cellStyle name="Normal 3 3 5 3 3 7" xfId="29719"/>
    <cellStyle name="Normal 3 3 5 3 3 7 2" xfId="29720"/>
    <cellStyle name="Normal 3 3 5 3 3 7 3" xfId="29721"/>
    <cellStyle name="Normal 3 3 5 3 3 8" xfId="29722"/>
    <cellStyle name="Normal 3 3 5 3 3 9" xfId="29723"/>
    <cellStyle name="Normal 3 3 5 3 4" xfId="29724"/>
    <cellStyle name="Normal 3 3 5 3 4 2" xfId="29725"/>
    <cellStyle name="Normal 3 3 5 3 4 2 2" xfId="29726"/>
    <cellStyle name="Normal 3 3 5 3 4 2 2 2" xfId="29727"/>
    <cellStyle name="Normal 3 3 5 3 4 2 2 3" xfId="29728"/>
    <cellStyle name="Normal 3 3 5 3 4 2 3" xfId="29729"/>
    <cellStyle name="Normal 3 3 5 3 4 2 3 2" xfId="29730"/>
    <cellStyle name="Normal 3 3 5 3 4 2 3 3" xfId="29731"/>
    <cellStyle name="Normal 3 3 5 3 4 2 4" xfId="29732"/>
    <cellStyle name="Normal 3 3 5 3 4 2 5" xfId="29733"/>
    <cellStyle name="Normal 3 3 5 3 4 3" xfId="29734"/>
    <cellStyle name="Normal 3 3 5 3 4 3 2" xfId="29735"/>
    <cellStyle name="Normal 3 3 5 3 4 3 2 2" xfId="29736"/>
    <cellStyle name="Normal 3 3 5 3 4 3 2 3" xfId="29737"/>
    <cellStyle name="Normal 3 3 5 3 4 3 3" xfId="29738"/>
    <cellStyle name="Normal 3 3 5 3 4 3 3 2" xfId="29739"/>
    <cellStyle name="Normal 3 3 5 3 4 3 3 3" xfId="29740"/>
    <cellStyle name="Normal 3 3 5 3 4 3 4" xfId="29741"/>
    <cellStyle name="Normal 3 3 5 3 4 3 5" xfId="29742"/>
    <cellStyle name="Normal 3 3 5 3 4 4" xfId="29743"/>
    <cellStyle name="Normal 3 3 5 3 4 4 2" xfId="29744"/>
    <cellStyle name="Normal 3 3 5 3 4 4 2 2" xfId="29745"/>
    <cellStyle name="Normal 3 3 5 3 4 4 2 3" xfId="29746"/>
    <cellStyle name="Normal 3 3 5 3 4 4 3" xfId="29747"/>
    <cellStyle name="Normal 3 3 5 3 4 4 3 2" xfId="29748"/>
    <cellStyle name="Normal 3 3 5 3 4 4 3 3" xfId="29749"/>
    <cellStyle name="Normal 3 3 5 3 4 4 4" xfId="29750"/>
    <cellStyle name="Normal 3 3 5 3 4 4 5" xfId="29751"/>
    <cellStyle name="Normal 3 3 5 3 4 5" xfId="29752"/>
    <cellStyle name="Normal 3 3 5 3 4 5 2" xfId="29753"/>
    <cellStyle name="Normal 3 3 5 3 4 5 2 2" xfId="29754"/>
    <cellStyle name="Normal 3 3 5 3 4 5 2 3" xfId="29755"/>
    <cellStyle name="Normal 3 3 5 3 4 5 3" xfId="29756"/>
    <cellStyle name="Normal 3 3 5 3 4 5 3 2" xfId="29757"/>
    <cellStyle name="Normal 3 3 5 3 4 5 3 3" xfId="29758"/>
    <cellStyle name="Normal 3 3 5 3 4 5 4" xfId="29759"/>
    <cellStyle name="Normal 3 3 5 3 4 5 5" xfId="29760"/>
    <cellStyle name="Normal 3 3 5 3 4 6" xfId="29761"/>
    <cellStyle name="Normal 3 3 5 3 4 6 2" xfId="29762"/>
    <cellStyle name="Normal 3 3 5 3 4 6 3" xfId="29763"/>
    <cellStyle name="Normal 3 3 5 3 4 7" xfId="29764"/>
    <cellStyle name="Normal 3 3 5 3 4 7 2" xfId="29765"/>
    <cellStyle name="Normal 3 3 5 3 4 7 3" xfId="29766"/>
    <cellStyle name="Normal 3 3 5 3 4 8" xfId="29767"/>
    <cellStyle name="Normal 3 3 5 3 4 9" xfId="29768"/>
    <cellStyle name="Normal 3 3 5 3 5" xfId="29769"/>
    <cellStyle name="Normal 3 3 5 3 5 2" xfId="29770"/>
    <cellStyle name="Normal 3 3 5 3 5 2 2" xfId="29771"/>
    <cellStyle name="Normal 3 3 5 3 5 2 2 2" xfId="29772"/>
    <cellStyle name="Normal 3 3 5 3 5 2 2 3" xfId="29773"/>
    <cellStyle name="Normal 3 3 5 3 5 2 3" xfId="29774"/>
    <cellStyle name="Normal 3 3 5 3 5 2 3 2" xfId="29775"/>
    <cellStyle name="Normal 3 3 5 3 5 2 3 3" xfId="29776"/>
    <cellStyle name="Normal 3 3 5 3 5 2 4" xfId="29777"/>
    <cellStyle name="Normal 3 3 5 3 5 2 5" xfId="29778"/>
    <cellStyle name="Normal 3 3 5 3 5 3" xfId="29779"/>
    <cellStyle name="Normal 3 3 5 3 5 3 2" xfId="29780"/>
    <cellStyle name="Normal 3 3 5 3 5 3 2 2" xfId="29781"/>
    <cellStyle name="Normal 3 3 5 3 5 3 2 3" xfId="29782"/>
    <cellStyle name="Normal 3 3 5 3 5 3 3" xfId="29783"/>
    <cellStyle name="Normal 3 3 5 3 5 3 3 2" xfId="29784"/>
    <cellStyle name="Normal 3 3 5 3 5 3 3 3" xfId="29785"/>
    <cellStyle name="Normal 3 3 5 3 5 3 4" xfId="29786"/>
    <cellStyle name="Normal 3 3 5 3 5 3 5" xfId="29787"/>
    <cellStyle name="Normal 3 3 5 3 5 4" xfId="29788"/>
    <cellStyle name="Normal 3 3 5 3 5 4 2" xfId="29789"/>
    <cellStyle name="Normal 3 3 5 3 5 4 2 2" xfId="29790"/>
    <cellStyle name="Normal 3 3 5 3 5 4 2 3" xfId="29791"/>
    <cellStyle name="Normal 3 3 5 3 5 4 3" xfId="29792"/>
    <cellStyle name="Normal 3 3 5 3 5 4 3 2" xfId="29793"/>
    <cellStyle name="Normal 3 3 5 3 5 4 3 3" xfId="29794"/>
    <cellStyle name="Normal 3 3 5 3 5 4 4" xfId="29795"/>
    <cellStyle name="Normal 3 3 5 3 5 4 5" xfId="29796"/>
    <cellStyle name="Normal 3 3 5 3 5 5" xfId="29797"/>
    <cellStyle name="Normal 3 3 5 3 5 5 2" xfId="29798"/>
    <cellStyle name="Normal 3 3 5 3 5 5 2 2" xfId="29799"/>
    <cellStyle name="Normal 3 3 5 3 5 5 2 3" xfId="29800"/>
    <cellStyle name="Normal 3 3 5 3 5 5 3" xfId="29801"/>
    <cellStyle name="Normal 3 3 5 3 5 5 3 2" xfId="29802"/>
    <cellStyle name="Normal 3 3 5 3 5 5 3 3" xfId="29803"/>
    <cellStyle name="Normal 3 3 5 3 5 5 4" xfId="29804"/>
    <cellStyle name="Normal 3 3 5 3 5 5 5" xfId="29805"/>
    <cellStyle name="Normal 3 3 5 3 5 6" xfId="29806"/>
    <cellStyle name="Normal 3 3 5 3 5 6 2" xfId="29807"/>
    <cellStyle name="Normal 3 3 5 3 5 6 3" xfId="29808"/>
    <cellStyle name="Normal 3 3 5 3 5 7" xfId="29809"/>
    <cellStyle name="Normal 3 3 5 3 5 7 2" xfId="29810"/>
    <cellStyle name="Normal 3 3 5 3 5 7 3" xfId="29811"/>
    <cellStyle name="Normal 3 3 5 3 5 8" xfId="29812"/>
    <cellStyle name="Normal 3 3 5 3 5 9" xfId="29813"/>
    <cellStyle name="Normal 3 3 5 3 6" xfId="29814"/>
    <cellStyle name="Normal 3 3 5 3 6 2" xfId="29815"/>
    <cellStyle name="Normal 3 3 5 3 6 2 2" xfId="29816"/>
    <cellStyle name="Normal 3 3 5 3 6 2 2 2" xfId="29817"/>
    <cellStyle name="Normal 3 3 5 3 6 2 2 3" xfId="29818"/>
    <cellStyle name="Normal 3 3 5 3 6 2 3" xfId="29819"/>
    <cellStyle name="Normal 3 3 5 3 6 2 3 2" xfId="29820"/>
    <cellStyle name="Normal 3 3 5 3 6 2 3 3" xfId="29821"/>
    <cellStyle name="Normal 3 3 5 3 6 2 4" xfId="29822"/>
    <cellStyle name="Normal 3 3 5 3 6 2 5" xfId="29823"/>
    <cellStyle name="Normal 3 3 5 3 6 3" xfId="29824"/>
    <cellStyle name="Normal 3 3 5 3 6 3 2" xfId="29825"/>
    <cellStyle name="Normal 3 3 5 3 6 3 2 2" xfId="29826"/>
    <cellStyle name="Normal 3 3 5 3 6 3 2 3" xfId="29827"/>
    <cellStyle name="Normal 3 3 5 3 6 3 3" xfId="29828"/>
    <cellStyle name="Normal 3 3 5 3 6 3 3 2" xfId="29829"/>
    <cellStyle name="Normal 3 3 5 3 6 3 3 3" xfId="29830"/>
    <cellStyle name="Normal 3 3 5 3 6 3 4" xfId="29831"/>
    <cellStyle name="Normal 3 3 5 3 6 3 5" xfId="29832"/>
    <cellStyle name="Normal 3 3 5 3 6 4" xfId="29833"/>
    <cellStyle name="Normal 3 3 5 3 6 4 2" xfId="29834"/>
    <cellStyle name="Normal 3 3 5 3 6 4 2 2" xfId="29835"/>
    <cellStyle name="Normal 3 3 5 3 6 4 2 3" xfId="29836"/>
    <cellStyle name="Normal 3 3 5 3 6 4 3" xfId="29837"/>
    <cellStyle name="Normal 3 3 5 3 6 4 3 2" xfId="29838"/>
    <cellStyle name="Normal 3 3 5 3 6 4 3 3" xfId="29839"/>
    <cellStyle name="Normal 3 3 5 3 6 4 4" xfId="29840"/>
    <cellStyle name="Normal 3 3 5 3 6 4 5" xfId="29841"/>
    <cellStyle name="Normal 3 3 5 3 6 5" xfId="29842"/>
    <cellStyle name="Normal 3 3 5 3 6 5 2" xfId="29843"/>
    <cellStyle name="Normal 3 3 5 3 6 5 2 2" xfId="29844"/>
    <cellStyle name="Normal 3 3 5 3 6 5 2 3" xfId="29845"/>
    <cellStyle name="Normal 3 3 5 3 6 5 3" xfId="29846"/>
    <cellStyle name="Normal 3 3 5 3 6 5 3 2" xfId="29847"/>
    <cellStyle name="Normal 3 3 5 3 6 5 3 3" xfId="29848"/>
    <cellStyle name="Normal 3 3 5 3 6 5 4" xfId="29849"/>
    <cellStyle name="Normal 3 3 5 3 6 5 5" xfId="29850"/>
    <cellStyle name="Normal 3 3 5 3 6 6" xfId="29851"/>
    <cellStyle name="Normal 3 3 5 3 6 6 2" xfId="29852"/>
    <cellStyle name="Normal 3 3 5 3 6 6 3" xfId="29853"/>
    <cellStyle name="Normal 3 3 5 3 6 7" xfId="29854"/>
    <cellStyle name="Normal 3 3 5 3 6 7 2" xfId="29855"/>
    <cellStyle name="Normal 3 3 5 3 6 7 3" xfId="29856"/>
    <cellStyle name="Normal 3 3 5 3 6 8" xfId="29857"/>
    <cellStyle name="Normal 3 3 5 3 6 9" xfId="29858"/>
    <cellStyle name="Normal 3 3 5 3 7" xfId="29859"/>
    <cellStyle name="Normal 3 3 5 3 7 2" xfId="29860"/>
    <cellStyle name="Normal 3 3 5 3 7 2 2" xfId="29861"/>
    <cellStyle name="Normal 3 3 5 3 7 2 2 2" xfId="29862"/>
    <cellStyle name="Normal 3 3 5 3 7 2 2 3" xfId="29863"/>
    <cellStyle name="Normal 3 3 5 3 7 2 3" xfId="29864"/>
    <cellStyle name="Normal 3 3 5 3 7 2 3 2" xfId="29865"/>
    <cellStyle name="Normal 3 3 5 3 7 2 3 3" xfId="29866"/>
    <cellStyle name="Normal 3 3 5 3 7 2 4" xfId="29867"/>
    <cellStyle name="Normal 3 3 5 3 7 2 5" xfId="29868"/>
    <cellStyle name="Normal 3 3 5 3 7 3" xfId="29869"/>
    <cellStyle name="Normal 3 3 5 3 7 3 2" xfId="29870"/>
    <cellStyle name="Normal 3 3 5 3 7 3 2 2" xfId="29871"/>
    <cellStyle name="Normal 3 3 5 3 7 3 2 3" xfId="29872"/>
    <cellStyle name="Normal 3 3 5 3 7 3 3" xfId="29873"/>
    <cellStyle name="Normal 3 3 5 3 7 3 3 2" xfId="29874"/>
    <cellStyle name="Normal 3 3 5 3 7 3 3 3" xfId="29875"/>
    <cellStyle name="Normal 3 3 5 3 7 3 4" xfId="29876"/>
    <cellStyle name="Normal 3 3 5 3 7 3 5" xfId="29877"/>
    <cellStyle name="Normal 3 3 5 3 7 4" xfId="29878"/>
    <cellStyle name="Normal 3 3 5 3 7 4 2" xfId="29879"/>
    <cellStyle name="Normal 3 3 5 3 7 4 2 2" xfId="29880"/>
    <cellStyle name="Normal 3 3 5 3 7 4 2 3" xfId="29881"/>
    <cellStyle name="Normal 3 3 5 3 7 4 3" xfId="29882"/>
    <cellStyle name="Normal 3 3 5 3 7 4 3 2" xfId="29883"/>
    <cellStyle name="Normal 3 3 5 3 7 4 3 3" xfId="29884"/>
    <cellStyle name="Normal 3 3 5 3 7 4 4" xfId="29885"/>
    <cellStyle name="Normal 3 3 5 3 7 4 5" xfId="29886"/>
    <cellStyle name="Normal 3 3 5 3 7 5" xfId="29887"/>
    <cellStyle name="Normal 3 3 5 3 7 5 2" xfId="29888"/>
    <cellStyle name="Normal 3 3 5 3 7 5 2 2" xfId="29889"/>
    <cellStyle name="Normal 3 3 5 3 7 5 2 3" xfId="29890"/>
    <cellStyle name="Normal 3 3 5 3 7 5 3" xfId="29891"/>
    <cellStyle name="Normal 3 3 5 3 7 5 3 2" xfId="29892"/>
    <cellStyle name="Normal 3 3 5 3 7 5 3 3" xfId="29893"/>
    <cellStyle name="Normal 3 3 5 3 7 5 4" xfId="29894"/>
    <cellStyle name="Normal 3 3 5 3 7 5 5" xfId="29895"/>
    <cellStyle name="Normal 3 3 5 3 7 6" xfId="29896"/>
    <cellStyle name="Normal 3 3 5 3 7 6 2" xfId="29897"/>
    <cellStyle name="Normal 3 3 5 3 7 6 3" xfId="29898"/>
    <cellStyle name="Normal 3 3 5 3 7 7" xfId="29899"/>
    <cellStyle name="Normal 3 3 5 3 7 7 2" xfId="29900"/>
    <cellStyle name="Normal 3 3 5 3 7 7 3" xfId="29901"/>
    <cellStyle name="Normal 3 3 5 3 7 8" xfId="29902"/>
    <cellStyle name="Normal 3 3 5 3 7 9" xfId="29903"/>
    <cellStyle name="Normal 3 3 5 3 8" xfId="29904"/>
    <cellStyle name="Normal 3 3 5 3 8 2" xfId="29905"/>
    <cellStyle name="Normal 3 3 5 3 8 2 2" xfId="29906"/>
    <cellStyle name="Normal 3 3 5 3 8 2 3" xfId="29907"/>
    <cellStyle name="Normal 3 3 5 3 8 3" xfId="29908"/>
    <cellStyle name="Normal 3 3 5 3 8 3 2" xfId="29909"/>
    <cellStyle name="Normal 3 3 5 3 8 3 3" xfId="29910"/>
    <cellStyle name="Normal 3 3 5 3 8 4" xfId="29911"/>
    <cellStyle name="Normal 3 3 5 3 8 5" xfId="29912"/>
    <cellStyle name="Normal 3 3 5 3 9" xfId="29913"/>
    <cellStyle name="Normal 3 3 5 3 9 2" xfId="29914"/>
    <cellStyle name="Normal 3 3 5 3 9 2 2" xfId="29915"/>
    <cellStyle name="Normal 3 3 5 3 9 2 3" xfId="29916"/>
    <cellStyle name="Normal 3 3 5 3 9 3" xfId="29917"/>
    <cellStyle name="Normal 3 3 5 3 9 3 2" xfId="29918"/>
    <cellStyle name="Normal 3 3 5 3 9 3 3" xfId="29919"/>
    <cellStyle name="Normal 3 3 5 3 9 4" xfId="29920"/>
    <cellStyle name="Normal 3 3 5 3 9 5" xfId="29921"/>
    <cellStyle name="Normal 3 3 5 4" xfId="29922"/>
    <cellStyle name="Normal 3 3 5 4 10" xfId="29923"/>
    <cellStyle name="Normal 3 3 5 4 10 2" xfId="29924"/>
    <cellStyle name="Normal 3 3 5 4 10 2 2" xfId="29925"/>
    <cellStyle name="Normal 3 3 5 4 10 2 3" xfId="29926"/>
    <cellStyle name="Normal 3 3 5 4 10 3" xfId="29927"/>
    <cellStyle name="Normal 3 3 5 4 10 3 2" xfId="29928"/>
    <cellStyle name="Normal 3 3 5 4 10 3 3" xfId="29929"/>
    <cellStyle name="Normal 3 3 5 4 10 4" xfId="29930"/>
    <cellStyle name="Normal 3 3 5 4 10 5" xfId="29931"/>
    <cellStyle name="Normal 3 3 5 4 11" xfId="29932"/>
    <cellStyle name="Normal 3 3 5 4 11 2" xfId="29933"/>
    <cellStyle name="Normal 3 3 5 4 11 2 2" xfId="29934"/>
    <cellStyle name="Normal 3 3 5 4 11 2 3" xfId="29935"/>
    <cellStyle name="Normal 3 3 5 4 11 3" xfId="29936"/>
    <cellStyle name="Normal 3 3 5 4 11 3 2" xfId="29937"/>
    <cellStyle name="Normal 3 3 5 4 11 3 3" xfId="29938"/>
    <cellStyle name="Normal 3 3 5 4 11 4" xfId="29939"/>
    <cellStyle name="Normal 3 3 5 4 11 5" xfId="29940"/>
    <cellStyle name="Normal 3 3 5 4 12" xfId="29941"/>
    <cellStyle name="Normal 3 3 5 4 12 2" xfId="29942"/>
    <cellStyle name="Normal 3 3 5 4 12 3" xfId="29943"/>
    <cellStyle name="Normal 3 3 5 4 13" xfId="29944"/>
    <cellStyle name="Normal 3 3 5 4 13 2" xfId="29945"/>
    <cellStyle name="Normal 3 3 5 4 13 3" xfId="29946"/>
    <cellStyle name="Normal 3 3 5 4 14" xfId="29947"/>
    <cellStyle name="Normal 3 3 5 4 14 2" xfId="29948"/>
    <cellStyle name="Normal 3 3 5 4 14 3" xfId="29949"/>
    <cellStyle name="Normal 3 3 5 4 15" xfId="29950"/>
    <cellStyle name="Normal 3 3 5 4 16" xfId="29951"/>
    <cellStyle name="Normal 3 3 5 4 2" xfId="29952"/>
    <cellStyle name="Normal 3 3 5 4 2 2" xfId="29953"/>
    <cellStyle name="Normal 3 3 5 4 2 2 2" xfId="29954"/>
    <cellStyle name="Normal 3 3 5 4 2 2 2 2" xfId="29955"/>
    <cellStyle name="Normal 3 3 5 4 2 2 2 3" xfId="29956"/>
    <cellStyle name="Normal 3 3 5 4 2 2 3" xfId="29957"/>
    <cellStyle name="Normal 3 3 5 4 2 2 3 2" xfId="29958"/>
    <cellStyle name="Normal 3 3 5 4 2 2 3 3" xfId="29959"/>
    <cellStyle name="Normal 3 3 5 4 2 2 4" xfId="29960"/>
    <cellStyle name="Normal 3 3 5 4 2 2 5" xfId="29961"/>
    <cellStyle name="Normal 3 3 5 4 2 3" xfId="29962"/>
    <cellStyle name="Normal 3 3 5 4 2 3 2" xfId="29963"/>
    <cellStyle name="Normal 3 3 5 4 2 3 2 2" xfId="29964"/>
    <cellStyle name="Normal 3 3 5 4 2 3 2 3" xfId="29965"/>
    <cellStyle name="Normal 3 3 5 4 2 3 3" xfId="29966"/>
    <cellStyle name="Normal 3 3 5 4 2 3 3 2" xfId="29967"/>
    <cellStyle name="Normal 3 3 5 4 2 3 3 3" xfId="29968"/>
    <cellStyle name="Normal 3 3 5 4 2 3 4" xfId="29969"/>
    <cellStyle name="Normal 3 3 5 4 2 3 5" xfId="29970"/>
    <cellStyle name="Normal 3 3 5 4 2 4" xfId="29971"/>
    <cellStyle name="Normal 3 3 5 4 2 4 2" xfId="29972"/>
    <cellStyle name="Normal 3 3 5 4 2 4 2 2" xfId="29973"/>
    <cellStyle name="Normal 3 3 5 4 2 4 2 3" xfId="29974"/>
    <cellStyle name="Normal 3 3 5 4 2 4 3" xfId="29975"/>
    <cellStyle name="Normal 3 3 5 4 2 4 3 2" xfId="29976"/>
    <cellStyle name="Normal 3 3 5 4 2 4 3 3" xfId="29977"/>
    <cellStyle name="Normal 3 3 5 4 2 4 4" xfId="29978"/>
    <cellStyle name="Normal 3 3 5 4 2 4 5" xfId="29979"/>
    <cellStyle name="Normal 3 3 5 4 2 5" xfId="29980"/>
    <cellStyle name="Normal 3 3 5 4 2 5 2" xfId="29981"/>
    <cellStyle name="Normal 3 3 5 4 2 5 2 2" xfId="29982"/>
    <cellStyle name="Normal 3 3 5 4 2 5 2 3" xfId="29983"/>
    <cellStyle name="Normal 3 3 5 4 2 5 3" xfId="29984"/>
    <cellStyle name="Normal 3 3 5 4 2 5 3 2" xfId="29985"/>
    <cellStyle name="Normal 3 3 5 4 2 5 3 3" xfId="29986"/>
    <cellStyle name="Normal 3 3 5 4 2 5 4" xfId="29987"/>
    <cellStyle name="Normal 3 3 5 4 2 5 5" xfId="29988"/>
    <cellStyle name="Normal 3 3 5 4 2 6" xfId="29989"/>
    <cellStyle name="Normal 3 3 5 4 2 6 2" xfId="29990"/>
    <cellStyle name="Normal 3 3 5 4 2 6 3" xfId="29991"/>
    <cellStyle name="Normal 3 3 5 4 2 7" xfId="29992"/>
    <cellStyle name="Normal 3 3 5 4 2 7 2" xfId="29993"/>
    <cellStyle name="Normal 3 3 5 4 2 7 3" xfId="29994"/>
    <cellStyle name="Normal 3 3 5 4 2 8" xfId="29995"/>
    <cellStyle name="Normal 3 3 5 4 2 9" xfId="29996"/>
    <cellStyle name="Normal 3 3 5 4 3" xfId="29997"/>
    <cellStyle name="Normal 3 3 5 4 3 2" xfId="29998"/>
    <cellStyle name="Normal 3 3 5 4 3 2 2" xfId="29999"/>
    <cellStyle name="Normal 3 3 5 4 3 2 2 2" xfId="30000"/>
    <cellStyle name="Normal 3 3 5 4 3 2 2 3" xfId="30001"/>
    <cellStyle name="Normal 3 3 5 4 3 2 3" xfId="30002"/>
    <cellStyle name="Normal 3 3 5 4 3 2 3 2" xfId="30003"/>
    <cellStyle name="Normal 3 3 5 4 3 2 3 3" xfId="30004"/>
    <cellStyle name="Normal 3 3 5 4 3 2 4" xfId="30005"/>
    <cellStyle name="Normal 3 3 5 4 3 2 5" xfId="30006"/>
    <cellStyle name="Normal 3 3 5 4 3 3" xfId="30007"/>
    <cellStyle name="Normal 3 3 5 4 3 3 2" xfId="30008"/>
    <cellStyle name="Normal 3 3 5 4 3 3 2 2" xfId="30009"/>
    <cellStyle name="Normal 3 3 5 4 3 3 2 3" xfId="30010"/>
    <cellStyle name="Normal 3 3 5 4 3 3 3" xfId="30011"/>
    <cellStyle name="Normal 3 3 5 4 3 3 3 2" xfId="30012"/>
    <cellStyle name="Normal 3 3 5 4 3 3 3 3" xfId="30013"/>
    <cellStyle name="Normal 3 3 5 4 3 3 4" xfId="30014"/>
    <cellStyle name="Normal 3 3 5 4 3 3 5" xfId="30015"/>
    <cellStyle name="Normal 3 3 5 4 3 4" xfId="30016"/>
    <cellStyle name="Normal 3 3 5 4 3 4 2" xfId="30017"/>
    <cellStyle name="Normal 3 3 5 4 3 4 2 2" xfId="30018"/>
    <cellStyle name="Normal 3 3 5 4 3 4 2 3" xfId="30019"/>
    <cellStyle name="Normal 3 3 5 4 3 4 3" xfId="30020"/>
    <cellStyle name="Normal 3 3 5 4 3 4 3 2" xfId="30021"/>
    <cellStyle name="Normal 3 3 5 4 3 4 3 3" xfId="30022"/>
    <cellStyle name="Normal 3 3 5 4 3 4 4" xfId="30023"/>
    <cellStyle name="Normal 3 3 5 4 3 4 5" xfId="30024"/>
    <cellStyle name="Normal 3 3 5 4 3 5" xfId="30025"/>
    <cellStyle name="Normal 3 3 5 4 3 5 2" xfId="30026"/>
    <cellStyle name="Normal 3 3 5 4 3 5 2 2" xfId="30027"/>
    <cellStyle name="Normal 3 3 5 4 3 5 2 3" xfId="30028"/>
    <cellStyle name="Normal 3 3 5 4 3 5 3" xfId="30029"/>
    <cellStyle name="Normal 3 3 5 4 3 5 3 2" xfId="30030"/>
    <cellStyle name="Normal 3 3 5 4 3 5 3 3" xfId="30031"/>
    <cellStyle name="Normal 3 3 5 4 3 5 4" xfId="30032"/>
    <cellStyle name="Normal 3 3 5 4 3 5 5" xfId="30033"/>
    <cellStyle name="Normal 3 3 5 4 3 6" xfId="30034"/>
    <cellStyle name="Normal 3 3 5 4 3 6 2" xfId="30035"/>
    <cellStyle name="Normal 3 3 5 4 3 6 3" xfId="30036"/>
    <cellStyle name="Normal 3 3 5 4 3 7" xfId="30037"/>
    <cellStyle name="Normal 3 3 5 4 3 7 2" xfId="30038"/>
    <cellStyle name="Normal 3 3 5 4 3 7 3" xfId="30039"/>
    <cellStyle name="Normal 3 3 5 4 3 8" xfId="30040"/>
    <cellStyle name="Normal 3 3 5 4 3 9" xfId="30041"/>
    <cellStyle name="Normal 3 3 5 4 4" xfId="30042"/>
    <cellStyle name="Normal 3 3 5 4 4 2" xfId="30043"/>
    <cellStyle name="Normal 3 3 5 4 4 2 2" xfId="30044"/>
    <cellStyle name="Normal 3 3 5 4 4 2 2 2" xfId="30045"/>
    <cellStyle name="Normal 3 3 5 4 4 2 2 3" xfId="30046"/>
    <cellStyle name="Normal 3 3 5 4 4 2 3" xfId="30047"/>
    <cellStyle name="Normal 3 3 5 4 4 2 3 2" xfId="30048"/>
    <cellStyle name="Normal 3 3 5 4 4 2 3 3" xfId="30049"/>
    <cellStyle name="Normal 3 3 5 4 4 2 4" xfId="30050"/>
    <cellStyle name="Normal 3 3 5 4 4 2 5" xfId="30051"/>
    <cellStyle name="Normal 3 3 5 4 4 3" xfId="30052"/>
    <cellStyle name="Normal 3 3 5 4 4 3 2" xfId="30053"/>
    <cellStyle name="Normal 3 3 5 4 4 3 2 2" xfId="30054"/>
    <cellStyle name="Normal 3 3 5 4 4 3 2 3" xfId="30055"/>
    <cellStyle name="Normal 3 3 5 4 4 3 3" xfId="30056"/>
    <cellStyle name="Normal 3 3 5 4 4 3 3 2" xfId="30057"/>
    <cellStyle name="Normal 3 3 5 4 4 3 3 3" xfId="30058"/>
    <cellStyle name="Normal 3 3 5 4 4 3 4" xfId="30059"/>
    <cellStyle name="Normal 3 3 5 4 4 3 5" xfId="30060"/>
    <cellStyle name="Normal 3 3 5 4 4 4" xfId="30061"/>
    <cellStyle name="Normal 3 3 5 4 4 4 2" xfId="30062"/>
    <cellStyle name="Normal 3 3 5 4 4 4 2 2" xfId="30063"/>
    <cellStyle name="Normal 3 3 5 4 4 4 2 3" xfId="30064"/>
    <cellStyle name="Normal 3 3 5 4 4 4 3" xfId="30065"/>
    <cellStyle name="Normal 3 3 5 4 4 4 3 2" xfId="30066"/>
    <cellStyle name="Normal 3 3 5 4 4 4 3 3" xfId="30067"/>
    <cellStyle name="Normal 3 3 5 4 4 4 4" xfId="30068"/>
    <cellStyle name="Normal 3 3 5 4 4 4 5" xfId="30069"/>
    <cellStyle name="Normal 3 3 5 4 4 5" xfId="30070"/>
    <cellStyle name="Normal 3 3 5 4 4 5 2" xfId="30071"/>
    <cellStyle name="Normal 3 3 5 4 4 5 2 2" xfId="30072"/>
    <cellStyle name="Normal 3 3 5 4 4 5 2 3" xfId="30073"/>
    <cellStyle name="Normal 3 3 5 4 4 5 3" xfId="30074"/>
    <cellStyle name="Normal 3 3 5 4 4 5 3 2" xfId="30075"/>
    <cellStyle name="Normal 3 3 5 4 4 5 3 3" xfId="30076"/>
    <cellStyle name="Normal 3 3 5 4 4 5 4" xfId="30077"/>
    <cellStyle name="Normal 3 3 5 4 4 5 5" xfId="30078"/>
    <cellStyle name="Normal 3 3 5 4 4 6" xfId="30079"/>
    <cellStyle name="Normal 3 3 5 4 4 6 2" xfId="30080"/>
    <cellStyle name="Normal 3 3 5 4 4 6 3" xfId="30081"/>
    <cellStyle name="Normal 3 3 5 4 4 7" xfId="30082"/>
    <cellStyle name="Normal 3 3 5 4 4 7 2" xfId="30083"/>
    <cellStyle name="Normal 3 3 5 4 4 7 3" xfId="30084"/>
    <cellStyle name="Normal 3 3 5 4 4 8" xfId="30085"/>
    <cellStyle name="Normal 3 3 5 4 4 9" xfId="30086"/>
    <cellStyle name="Normal 3 3 5 4 5" xfId="30087"/>
    <cellStyle name="Normal 3 3 5 4 5 2" xfId="30088"/>
    <cellStyle name="Normal 3 3 5 4 5 2 2" xfId="30089"/>
    <cellStyle name="Normal 3 3 5 4 5 2 2 2" xfId="30090"/>
    <cellStyle name="Normal 3 3 5 4 5 2 2 3" xfId="30091"/>
    <cellStyle name="Normal 3 3 5 4 5 2 3" xfId="30092"/>
    <cellStyle name="Normal 3 3 5 4 5 2 3 2" xfId="30093"/>
    <cellStyle name="Normal 3 3 5 4 5 2 3 3" xfId="30094"/>
    <cellStyle name="Normal 3 3 5 4 5 2 4" xfId="30095"/>
    <cellStyle name="Normal 3 3 5 4 5 2 5" xfId="30096"/>
    <cellStyle name="Normal 3 3 5 4 5 3" xfId="30097"/>
    <cellStyle name="Normal 3 3 5 4 5 3 2" xfId="30098"/>
    <cellStyle name="Normal 3 3 5 4 5 3 2 2" xfId="30099"/>
    <cellStyle name="Normal 3 3 5 4 5 3 2 3" xfId="30100"/>
    <cellStyle name="Normal 3 3 5 4 5 3 3" xfId="30101"/>
    <cellStyle name="Normal 3 3 5 4 5 3 3 2" xfId="30102"/>
    <cellStyle name="Normal 3 3 5 4 5 3 3 3" xfId="30103"/>
    <cellStyle name="Normal 3 3 5 4 5 3 4" xfId="30104"/>
    <cellStyle name="Normal 3 3 5 4 5 3 5" xfId="30105"/>
    <cellStyle name="Normal 3 3 5 4 5 4" xfId="30106"/>
    <cellStyle name="Normal 3 3 5 4 5 4 2" xfId="30107"/>
    <cellStyle name="Normal 3 3 5 4 5 4 2 2" xfId="30108"/>
    <cellStyle name="Normal 3 3 5 4 5 4 2 3" xfId="30109"/>
    <cellStyle name="Normal 3 3 5 4 5 4 3" xfId="30110"/>
    <cellStyle name="Normal 3 3 5 4 5 4 3 2" xfId="30111"/>
    <cellStyle name="Normal 3 3 5 4 5 4 3 3" xfId="30112"/>
    <cellStyle name="Normal 3 3 5 4 5 4 4" xfId="30113"/>
    <cellStyle name="Normal 3 3 5 4 5 4 5" xfId="30114"/>
    <cellStyle name="Normal 3 3 5 4 5 5" xfId="30115"/>
    <cellStyle name="Normal 3 3 5 4 5 5 2" xfId="30116"/>
    <cellStyle name="Normal 3 3 5 4 5 5 2 2" xfId="30117"/>
    <cellStyle name="Normal 3 3 5 4 5 5 2 3" xfId="30118"/>
    <cellStyle name="Normal 3 3 5 4 5 5 3" xfId="30119"/>
    <cellStyle name="Normal 3 3 5 4 5 5 3 2" xfId="30120"/>
    <cellStyle name="Normal 3 3 5 4 5 5 3 3" xfId="30121"/>
    <cellStyle name="Normal 3 3 5 4 5 5 4" xfId="30122"/>
    <cellStyle name="Normal 3 3 5 4 5 5 5" xfId="30123"/>
    <cellStyle name="Normal 3 3 5 4 5 6" xfId="30124"/>
    <cellStyle name="Normal 3 3 5 4 5 6 2" xfId="30125"/>
    <cellStyle name="Normal 3 3 5 4 5 6 3" xfId="30126"/>
    <cellStyle name="Normal 3 3 5 4 5 7" xfId="30127"/>
    <cellStyle name="Normal 3 3 5 4 5 7 2" xfId="30128"/>
    <cellStyle name="Normal 3 3 5 4 5 7 3" xfId="30129"/>
    <cellStyle name="Normal 3 3 5 4 5 8" xfId="30130"/>
    <cellStyle name="Normal 3 3 5 4 5 9" xfId="30131"/>
    <cellStyle name="Normal 3 3 5 4 6" xfId="30132"/>
    <cellStyle name="Normal 3 3 5 4 6 2" xfId="30133"/>
    <cellStyle name="Normal 3 3 5 4 6 2 2" xfId="30134"/>
    <cellStyle name="Normal 3 3 5 4 6 2 2 2" xfId="30135"/>
    <cellStyle name="Normal 3 3 5 4 6 2 2 3" xfId="30136"/>
    <cellStyle name="Normal 3 3 5 4 6 2 3" xfId="30137"/>
    <cellStyle name="Normal 3 3 5 4 6 2 3 2" xfId="30138"/>
    <cellStyle name="Normal 3 3 5 4 6 2 3 3" xfId="30139"/>
    <cellStyle name="Normal 3 3 5 4 6 2 4" xfId="30140"/>
    <cellStyle name="Normal 3 3 5 4 6 2 5" xfId="30141"/>
    <cellStyle name="Normal 3 3 5 4 6 3" xfId="30142"/>
    <cellStyle name="Normal 3 3 5 4 6 3 2" xfId="30143"/>
    <cellStyle name="Normal 3 3 5 4 6 3 2 2" xfId="30144"/>
    <cellStyle name="Normal 3 3 5 4 6 3 2 3" xfId="30145"/>
    <cellStyle name="Normal 3 3 5 4 6 3 3" xfId="30146"/>
    <cellStyle name="Normal 3 3 5 4 6 3 3 2" xfId="30147"/>
    <cellStyle name="Normal 3 3 5 4 6 3 3 3" xfId="30148"/>
    <cellStyle name="Normal 3 3 5 4 6 3 4" xfId="30149"/>
    <cellStyle name="Normal 3 3 5 4 6 3 5" xfId="30150"/>
    <cellStyle name="Normal 3 3 5 4 6 4" xfId="30151"/>
    <cellStyle name="Normal 3 3 5 4 6 4 2" xfId="30152"/>
    <cellStyle name="Normal 3 3 5 4 6 4 2 2" xfId="30153"/>
    <cellStyle name="Normal 3 3 5 4 6 4 2 3" xfId="30154"/>
    <cellStyle name="Normal 3 3 5 4 6 4 3" xfId="30155"/>
    <cellStyle name="Normal 3 3 5 4 6 4 3 2" xfId="30156"/>
    <cellStyle name="Normal 3 3 5 4 6 4 3 3" xfId="30157"/>
    <cellStyle name="Normal 3 3 5 4 6 4 4" xfId="30158"/>
    <cellStyle name="Normal 3 3 5 4 6 4 5" xfId="30159"/>
    <cellStyle name="Normal 3 3 5 4 6 5" xfId="30160"/>
    <cellStyle name="Normal 3 3 5 4 6 5 2" xfId="30161"/>
    <cellStyle name="Normal 3 3 5 4 6 5 2 2" xfId="30162"/>
    <cellStyle name="Normal 3 3 5 4 6 5 2 3" xfId="30163"/>
    <cellStyle name="Normal 3 3 5 4 6 5 3" xfId="30164"/>
    <cellStyle name="Normal 3 3 5 4 6 5 3 2" xfId="30165"/>
    <cellStyle name="Normal 3 3 5 4 6 5 3 3" xfId="30166"/>
    <cellStyle name="Normal 3 3 5 4 6 5 4" xfId="30167"/>
    <cellStyle name="Normal 3 3 5 4 6 5 5" xfId="30168"/>
    <cellStyle name="Normal 3 3 5 4 6 6" xfId="30169"/>
    <cellStyle name="Normal 3 3 5 4 6 6 2" xfId="30170"/>
    <cellStyle name="Normal 3 3 5 4 6 6 3" xfId="30171"/>
    <cellStyle name="Normal 3 3 5 4 6 7" xfId="30172"/>
    <cellStyle name="Normal 3 3 5 4 6 7 2" xfId="30173"/>
    <cellStyle name="Normal 3 3 5 4 6 7 3" xfId="30174"/>
    <cellStyle name="Normal 3 3 5 4 6 8" xfId="30175"/>
    <cellStyle name="Normal 3 3 5 4 6 9" xfId="30176"/>
    <cellStyle name="Normal 3 3 5 4 7" xfId="30177"/>
    <cellStyle name="Normal 3 3 5 4 7 2" xfId="30178"/>
    <cellStyle name="Normal 3 3 5 4 7 2 2" xfId="30179"/>
    <cellStyle name="Normal 3 3 5 4 7 2 2 2" xfId="30180"/>
    <cellStyle name="Normal 3 3 5 4 7 2 2 3" xfId="30181"/>
    <cellStyle name="Normal 3 3 5 4 7 2 3" xfId="30182"/>
    <cellStyle name="Normal 3 3 5 4 7 2 3 2" xfId="30183"/>
    <cellStyle name="Normal 3 3 5 4 7 2 3 3" xfId="30184"/>
    <cellStyle name="Normal 3 3 5 4 7 2 4" xfId="30185"/>
    <cellStyle name="Normal 3 3 5 4 7 2 5" xfId="30186"/>
    <cellStyle name="Normal 3 3 5 4 7 3" xfId="30187"/>
    <cellStyle name="Normal 3 3 5 4 7 3 2" xfId="30188"/>
    <cellStyle name="Normal 3 3 5 4 7 3 2 2" xfId="30189"/>
    <cellStyle name="Normal 3 3 5 4 7 3 2 3" xfId="30190"/>
    <cellStyle name="Normal 3 3 5 4 7 3 3" xfId="30191"/>
    <cellStyle name="Normal 3 3 5 4 7 3 3 2" xfId="30192"/>
    <cellStyle name="Normal 3 3 5 4 7 3 3 3" xfId="30193"/>
    <cellStyle name="Normal 3 3 5 4 7 3 4" xfId="30194"/>
    <cellStyle name="Normal 3 3 5 4 7 3 5" xfId="30195"/>
    <cellStyle name="Normal 3 3 5 4 7 4" xfId="30196"/>
    <cellStyle name="Normal 3 3 5 4 7 4 2" xfId="30197"/>
    <cellStyle name="Normal 3 3 5 4 7 4 2 2" xfId="30198"/>
    <cellStyle name="Normal 3 3 5 4 7 4 2 3" xfId="30199"/>
    <cellStyle name="Normal 3 3 5 4 7 4 3" xfId="30200"/>
    <cellStyle name="Normal 3 3 5 4 7 4 3 2" xfId="30201"/>
    <cellStyle name="Normal 3 3 5 4 7 4 3 3" xfId="30202"/>
    <cellStyle name="Normal 3 3 5 4 7 4 4" xfId="30203"/>
    <cellStyle name="Normal 3 3 5 4 7 4 5" xfId="30204"/>
    <cellStyle name="Normal 3 3 5 4 7 5" xfId="30205"/>
    <cellStyle name="Normal 3 3 5 4 7 5 2" xfId="30206"/>
    <cellStyle name="Normal 3 3 5 4 7 5 2 2" xfId="30207"/>
    <cellStyle name="Normal 3 3 5 4 7 5 2 3" xfId="30208"/>
    <cellStyle name="Normal 3 3 5 4 7 5 3" xfId="30209"/>
    <cellStyle name="Normal 3 3 5 4 7 5 3 2" xfId="30210"/>
    <cellStyle name="Normal 3 3 5 4 7 5 3 3" xfId="30211"/>
    <cellStyle name="Normal 3 3 5 4 7 5 4" xfId="30212"/>
    <cellStyle name="Normal 3 3 5 4 7 5 5" xfId="30213"/>
    <cellStyle name="Normal 3 3 5 4 7 6" xfId="30214"/>
    <cellStyle name="Normal 3 3 5 4 7 6 2" xfId="30215"/>
    <cellStyle name="Normal 3 3 5 4 7 6 3" xfId="30216"/>
    <cellStyle name="Normal 3 3 5 4 7 7" xfId="30217"/>
    <cellStyle name="Normal 3 3 5 4 7 7 2" xfId="30218"/>
    <cellStyle name="Normal 3 3 5 4 7 7 3" xfId="30219"/>
    <cellStyle name="Normal 3 3 5 4 7 8" xfId="30220"/>
    <cellStyle name="Normal 3 3 5 4 7 9" xfId="30221"/>
    <cellStyle name="Normal 3 3 5 4 8" xfId="30222"/>
    <cellStyle name="Normal 3 3 5 4 8 2" xfId="30223"/>
    <cellStyle name="Normal 3 3 5 4 8 2 2" xfId="30224"/>
    <cellStyle name="Normal 3 3 5 4 8 2 3" xfId="30225"/>
    <cellStyle name="Normal 3 3 5 4 8 3" xfId="30226"/>
    <cellStyle name="Normal 3 3 5 4 8 3 2" xfId="30227"/>
    <cellStyle name="Normal 3 3 5 4 8 3 3" xfId="30228"/>
    <cellStyle name="Normal 3 3 5 4 8 4" xfId="30229"/>
    <cellStyle name="Normal 3 3 5 4 8 5" xfId="30230"/>
    <cellStyle name="Normal 3 3 5 4 9" xfId="30231"/>
    <cellStyle name="Normal 3 3 5 4 9 2" xfId="30232"/>
    <cellStyle name="Normal 3 3 5 4 9 2 2" xfId="30233"/>
    <cellStyle name="Normal 3 3 5 4 9 2 3" xfId="30234"/>
    <cellStyle name="Normal 3 3 5 4 9 3" xfId="30235"/>
    <cellStyle name="Normal 3 3 5 4 9 3 2" xfId="30236"/>
    <cellStyle name="Normal 3 3 5 4 9 3 3" xfId="30237"/>
    <cellStyle name="Normal 3 3 5 4 9 4" xfId="30238"/>
    <cellStyle name="Normal 3 3 5 4 9 5" xfId="30239"/>
    <cellStyle name="Normal 3 3 5 5" xfId="30240"/>
    <cellStyle name="Normal 3 3 5 5 2" xfId="30241"/>
    <cellStyle name="Normal 3 3 5 5 2 2" xfId="30242"/>
    <cellStyle name="Normal 3 3 5 5 2 2 2" xfId="30243"/>
    <cellStyle name="Normal 3 3 5 5 2 2 3" xfId="30244"/>
    <cellStyle name="Normal 3 3 5 5 2 3" xfId="30245"/>
    <cellStyle name="Normal 3 3 5 5 2 3 2" xfId="30246"/>
    <cellStyle name="Normal 3 3 5 5 2 3 3" xfId="30247"/>
    <cellStyle name="Normal 3 3 5 5 2 4" xfId="30248"/>
    <cellStyle name="Normal 3 3 5 5 2 5" xfId="30249"/>
    <cellStyle name="Normal 3 3 5 5 3" xfId="30250"/>
    <cellStyle name="Normal 3 3 5 5 3 2" xfId="30251"/>
    <cellStyle name="Normal 3 3 5 5 3 2 2" xfId="30252"/>
    <cellStyle name="Normal 3 3 5 5 3 2 3" xfId="30253"/>
    <cellStyle name="Normal 3 3 5 5 3 3" xfId="30254"/>
    <cellStyle name="Normal 3 3 5 5 3 3 2" xfId="30255"/>
    <cellStyle name="Normal 3 3 5 5 3 3 3" xfId="30256"/>
    <cellStyle name="Normal 3 3 5 5 3 4" xfId="30257"/>
    <cellStyle name="Normal 3 3 5 5 3 5" xfId="30258"/>
    <cellStyle name="Normal 3 3 5 5 4" xfId="30259"/>
    <cellStyle name="Normal 3 3 5 5 4 2" xfId="30260"/>
    <cellStyle name="Normal 3 3 5 5 4 2 2" xfId="30261"/>
    <cellStyle name="Normal 3 3 5 5 4 2 3" xfId="30262"/>
    <cellStyle name="Normal 3 3 5 5 4 3" xfId="30263"/>
    <cellStyle name="Normal 3 3 5 5 4 3 2" xfId="30264"/>
    <cellStyle name="Normal 3 3 5 5 4 3 3" xfId="30265"/>
    <cellStyle name="Normal 3 3 5 5 4 4" xfId="30266"/>
    <cellStyle name="Normal 3 3 5 5 4 5" xfId="30267"/>
    <cellStyle name="Normal 3 3 5 5 5" xfId="30268"/>
    <cellStyle name="Normal 3 3 5 5 5 2" xfId="30269"/>
    <cellStyle name="Normal 3 3 5 5 5 2 2" xfId="30270"/>
    <cellStyle name="Normal 3 3 5 5 5 2 3" xfId="30271"/>
    <cellStyle name="Normal 3 3 5 5 5 3" xfId="30272"/>
    <cellStyle name="Normal 3 3 5 5 5 3 2" xfId="30273"/>
    <cellStyle name="Normal 3 3 5 5 5 3 3" xfId="30274"/>
    <cellStyle name="Normal 3 3 5 5 5 4" xfId="30275"/>
    <cellStyle name="Normal 3 3 5 5 5 5" xfId="30276"/>
    <cellStyle name="Normal 3 3 5 5 6" xfId="30277"/>
    <cellStyle name="Normal 3 3 5 5 6 2" xfId="30278"/>
    <cellStyle name="Normal 3 3 5 5 6 3" xfId="30279"/>
    <cellStyle name="Normal 3 3 5 5 7" xfId="30280"/>
    <cellStyle name="Normal 3 3 5 5 7 2" xfId="30281"/>
    <cellStyle name="Normal 3 3 5 5 7 3" xfId="30282"/>
    <cellStyle name="Normal 3 3 5 5 8" xfId="30283"/>
    <cellStyle name="Normal 3 3 5 5 9" xfId="30284"/>
    <cellStyle name="Normal 3 3 5 6" xfId="30285"/>
    <cellStyle name="Normal 3 3 5 6 2" xfId="30286"/>
    <cellStyle name="Normal 3 3 5 6 2 2" xfId="30287"/>
    <cellStyle name="Normal 3 3 5 6 2 2 2" xfId="30288"/>
    <cellStyle name="Normal 3 3 5 6 2 2 3" xfId="30289"/>
    <cellStyle name="Normal 3 3 5 6 2 3" xfId="30290"/>
    <cellStyle name="Normal 3 3 5 6 2 3 2" xfId="30291"/>
    <cellStyle name="Normal 3 3 5 6 2 3 3" xfId="30292"/>
    <cellStyle name="Normal 3 3 5 6 2 4" xfId="30293"/>
    <cellStyle name="Normal 3 3 5 6 2 5" xfId="30294"/>
    <cellStyle name="Normal 3 3 5 6 3" xfId="30295"/>
    <cellStyle name="Normal 3 3 5 6 3 2" xfId="30296"/>
    <cellStyle name="Normal 3 3 5 6 3 2 2" xfId="30297"/>
    <cellStyle name="Normal 3 3 5 6 3 2 3" xfId="30298"/>
    <cellStyle name="Normal 3 3 5 6 3 3" xfId="30299"/>
    <cellStyle name="Normal 3 3 5 6 3 3 2" xfId="30300"/>
    <cellStyle name="Normal 3 3 5 6 3 3 3" xfId="30301"/>
    <cellStyle name="Normal 3 3 5 6 3 4" xfId="30302"/>
    <cellStyle name="Normal 3 3 5 6 3 5" xfId="30303"/>
    <cellStyle name="Normal 3 3 5 6 4" xfId="30304"/>
    <cellStyle name="Normal 3 3 5 6 4 2" xfId="30305"/>
    <cellStyle name="Normal 3 3 5 6 4 2 2" xfId="30306"/>
    <cellStyle name="Normal 3 3 5 6 4 2 3" xfId="30307"/>
    <cellStyle name="Normal 3 3 5 6 4 3" xfId="30308"/>
    <cellStyle name="Normal 3 3 5 6 4 3 2" xfId="30309"/>
    <cellStyle name="Normal 3 3 5 6 4 3 3" xfId="30310"/>
    <cellStyle name="Normal 3 3 5 6 4 4" xfId="30311"/>
    <cellStyle name="Normal 3 3 5 6 4 5" xfId="30312"/>
    <cellStyle name="Normal 3 3 5 6 5" xfId="30313"/>
    <cellStyle name="Normal 3 3 5 6 5 2" xfId="30314"/>
    <cellStyle name="Normal 3 3 5 6 5 2 2" xfId="30315"/>
    <cellStyle name="Normal 3 3 5 6 5 2 3" xfId="30316"/>
    <cellStyle name="Normal 3 3 5 6 5 3" xfId="30317"/>
    <cellStyle name="Normal 3 3 5 6 5 3 2" xfId="30318"/>
    <cellStyle name="Normal 3 3 5 6 5 3 3" xfId="30319"/>
    <cellStyle name="Normal 3 3 5 6 5 4" xfId="30320"/>
    <cellStyle name="Normal 3 3 5 6 5 5" xfId="30321"/>
    <cellStyle name="Normal 3 3 5 6 6" xfId="30322"/>
    <cellStyle name="Normal 3 3 5 6 6 2" xfId="30323"/>
    <cellStyle name="Normal 3 3 5 6 6 3" xfId="30324"/>
    <cellStyle name="Normal 3 3 5 6 7" xfId="30325"/>
    <cellStyle name="Normal 3 3 5 6 7 2" xfId="30326"/>
    <cellStyle name="Normal 3 3 5 6 7 3" xfId="30327"/>
    <cellStyle name="Normal 3 3 5 6 8" xfId="30328"/>
    <cellStyle name="Normal 3 3 5 6 9" xfId="30329"/>
    <cellStyle name="Normal 3 3 5 7" xfId="30330"/>
    <cellStyle name="Normal 3 3 5 7 2" xfId="30331"/>
    <cellStyle name="Normal 3 3 5 7 2 2" xfId="30332"/>
    <cellStyle name="Normal 3 3 5 7 2 2 2" xfId="30333"/>
    <cellStyle name="Normal 3 3 5 7 2 2 3" xfId="30334"/>
    <cellStyle name="Normal 3 3 5 7 2 3" xfId="30335"/>
    <cellStyle name="Normal 3 3 5 7 2 3 2" xfId="30336"/>
    <cellStyle name="Normal 3 3 5 7 2 3 3" xfId="30337"/>
    <cellStyle name="Normal 3 3 5 7 2 4" xfId="30338"/>
    <cellStyle name="Normal 3 3 5 7 2 5" xfId="30339"/>
    <cellStyle name="Normal 3 3 5 7 3" xfId="30340"/>
    <cellStyle name="Normal 3 3 5 7 3 2" xfId="30341"/>
    <cellStyle name="Normal 3 3 5 7 3 2 2" xfId="30342"/>
    <cellStyle name="Normal 3 3 5 7 3 2 3" xfId="30343"/>
    <cellStyle name="Normal 3 3 5 7 3 3" xfId="30344"/>
    <cellStyle name="Normal 3 3 5 7 3 3 2" xfId="30345"/>
    <cellStyle name="Normal 3 3 5 7 3 3 3" xfId="30346"/>
    <cellStyle name="Normal 3 3 5 7 3 4" xfId="30347"/>
    <cellStyle name="Normal 3 3 5 7 3 5" xfId="30348"/>
    <cellStyle name="Normal 3 3 5 7 4" xfId="30349"/>
    <cellStyle name="Normal 3 3 5 7 4 2" xfId="30350"/>
    <cellStyle name="Normal 3 3 5 7 4 2 2" xfId="30351"/>
    <cellStyle name="Normal 3 3 5 7 4 2 3" xfId="30352"/>
    <cellStyle name="Normal 3 3 5 7 4 3" xfId="30353"/>
    <cellStyle name="Normal 3 3 5 7 4 3 2" xfId="30354"/>
    <cellStyle name="Normal 3 3 5 7 4 3 3" xfId="30355"/>
    <cellStyle name="Normal 3 3 5 7 4 4" xfId="30356"/>
    <cellStyle name="Normal 3 3 5 7 4 5" xfId="30357"/>
    <cellStyle name="Normal 3 3 5 7 5" xfId="30358"/>
    <cellStyle name="Normal 3 3 5 7 5 2" xfId="30359"/>
    <cellStyle name="Normal 3 3 5 7 5 2 2" xfId="30360"/>
    <cellStyle name="Normal 3 3 5 7 5 2 3" xfId="30361"/>
    <cellStyle name="Normal 3 3 5 7 5 3" xfId="30362"/>
    <cellStyle name="Normal 3 3 5 7 5 3 2" xfId="30363"/>
    <cellStyle name="Normal 3 3 5 7 5 3 3" xfId="30364"/>
    <cellStyle name="Normal 3 3 5 7 5 4" xfId="30365"/>
    <cellStyle name="Normal 3 3 5 7 5 5" xfId="30366"/>
    <cellStyle name="Normal 3 3 5 7 6" xfId="30367"/>
    <cellStyle name="Normal 3 3 5 7 6 2" xfId="30368"/>
    <cellStyle name="Normal 3 3 5 7 6 3" xfId="30369"/>
    <cellStyle name="Normal 3 3 5 7 7" xfId="30370"/>
    <cellStyle name="Normal 3 3 5 7 7 2" xfId="30371"/>
    <cellStyle name="Normal 3 3 5 7 7 3" xfId="30372"/>
    <cellStyle name="Normal 3 3 5 7 8" xfId="30373"/>
    <cellStyle name="Normal 3 3 5 7 9" xfId="30374"/>
    <cellStyle name="Normal 3 3 5 8" xfId="30375"/>
    <cellStyle name="Normal 3 3 5 8 2" xfId="30376"/>
    <cellStyle name="Normal 3 3 5 8 2 2" xfId="30377"/>
    <cellStyle name="Normal 3 3 5 8 2 2 2" xfId="30378"/>
    <cellStyle name="Normal 3 3 5 8 2 2 3" xfId="30379"/>
    <cellStyle name="Normal 3 3 5 8 2 3" xfId="30380"/>
    <cellStyle name="Normal 3 3 5 8 2 3 2" xfId="30381"/>
    <cellStyle name="Normal 3 3 5 8 2 3 3" xfId="30382"/>
    <cellStyle name="Normal 3 3 5 8 2 4" xfId="30383"/>
    <cellStyle name="Normal 3 3 5 8 2 5" xfId="30384"/>
    <cellStyle name="Normal 3 3 5 8 3" xfId="30385"/>
    <cellStyle name="Normal 3 3 5 8 3 2" xfId="30386"/>
    <cellStyle name="Normal 3 3 5 8 3 2 2" xfId="30387"/>
    <cellStyle name="Normal 3 3 5 8 3 2 3" xfId="30388"/>
    <cellStyle name="Normal 3 3 5 8 3 3" xfId="30389"/>
    <cellStyle name="Normal 3 3 5 8 3 3 2" xfId="30390"/>
    <cellStyle name="Normal 3 3 5 8 3 3 3" xfId="30391"/>
    <cellStyle name="Normal 3 3 5 8 3 4" xfId="30392"/>
    <cellStyle name="Normal 3 3 5 8 3 5" xfId="30393"/>
    <cellStyle name="Normal 3 3 5 8 4" xfId="30394"/>
    <cellStyle name="Normal 3 3 5 8 4 2" xfId="30395"/>
    <cellStyle name="Normal 3 3 5 8 4 2 2" xfId="30396"/>
    <cellStyle name="Normal 3 3 5 8 4 2 3" xfId="30397"/>
    <cellStyle name="Normal 3 3 5 8 4 3" xfId="30398"/>
    <cellStyle name="Normal 3 3 5 8 4 3 2" xfId="30399"/>
    <cellStyle name="Normal 3 3 5 8 4 3 3" xfId="30400"/>
    <cellStyle name="Normal 3 3 5 8 4 4" xfId="30401"/>
    <cellStyle name="Normal 3 3 5 8 4 5" xfId="30402"/>
    <cellStyle name="Normal 3 3 5 8 5" xfId="30403"/>
    <cellStyle name="Normal 3 3 5 8 5 2" xfId="30404"/>
    <cellStyle name="Normal 3 3 5 8 5 2 2" xfId="30405"/>
    <cellStyle name="Normal 3 3 5 8 5 2 3" xfId="30406"/>
    <cellStyle name="Normal 3 3 5 8 5 3" xfId="30407"/>
    <cellStyle name="Normal 3 3 5 8 5 3 2" xfId="30408"/>
    <cellStyle name="Normal 3 3 5 8 5 3 3" xfId="30409"/>
    <cellStyle name="Normal 3 3 5 8 5 4" xfId="30410"/>
    <cellStyle name="Normal 3 3 5 8 5 5" xfId="30411"/>
    <cellStyle name="Normal 3 3 5 8 6" xfId="30412"/>
    <cellStyle name="Normal 3 3 5 8 6 2" xfId="30413"/>
    <cellStyle name="Normal 3 3 5 8 6 3" xfId="30414"/>
    <cellStyle name="Normal 3 3 5 8 7" xfId="30415"/>
    <cellStyle name="Normal 3 3 5 8 7 2" xfId="30416"/>
    <cellStyle name="Normal 3 3 5 8 7 3" xfId="30417"/>
    <cellStyle name="Normal 3 3 5 8 8" xfId="30418"/>
    <cellStyle name="Normal 3 3 5 8 9" xfId="30419"/>
    <cellStyle name="Normal 3 3 5 9" xfId="30420"/>
    <cellStyle name="Normal 3 3 5 9 2" xfId="30421"/>
    <cellStyle name="Normal 3 3 5 9 2 2" xfId="30422"/>
    <cellStyle name="Normal 3 3 5 9 2 2 2" xfId="30423"/>
    <cellStyle name="Normal 3 3 5 9 2 2 3" xfId="30424"/>
    <cellStyle name="Normal 3 3 5 9 2 3" xfId="30425"/>
    <cellStyle name="Normal 3 3 5 9 2 3 2" xfId="30426"/>
    <cellStyle name="Normal 3 3 5 9 2 3 3" xfId="30427"/>
    <cellStyle name="Normal 3 3 5 9 2 4" xfId="30428"/>
    <cellStyle name="Normal 3 3 5 9 2 5" xfId="30429"/>
    <cellStyle name="Normal 3 3 5 9 3" xfId="30430"/>
    <cellStyle name="Normal 3 3 5 9 3 2" xfId="30431"/>
    <cellStyle name="Normal 3 3 5 9 3 2 2" xfId="30432"/>
    <cellStyle name="Normal 3 3 5 9 3 2 3" xfId="30433"/>
    <cellStyle name="Normal 3 3 5 9 3 3" xfId="30434"/>
    <cellStyle name="Normal 3 3 5 9 3 3 2" xfId="30435"/>
    <cellStyle name="Normal 3 3 5 9 3 3 3" xfId="30436"/>
    <cellStyle name="Normal 3 3 5 9 3 4" xfId="30437"/>
    <cellStyle name="Normal 3 3 5 9 3 5" xfId="30438"/>
    <cellStyle name="Normal 3 3 5 9 4" xfId="30439"/>
    <cellStyle name="Normal 3 3 5 9 4 2" xfId="30440"/>
    <cellStyle name="Normal 3 3 5 9 4 2 2" xfId="30441"/>
    <cellStyle name="Normal 3 3 5 9 4 2 3" xfId="30442"/>
    <cellStyle name="Normal 3 3 5 9 4 3" xfId="30443"/>
    <cellStyle name="Normal 3 3 5 9 4 3 2" xfId="30444"/>
    <cellStyle name="Normal 3 3 5 9 4 3 3" xfId="30445"/>
    <cellStyle name="Normal 3 3 5 9 4 4" xfId="30446"/>
    <cellStyle name="Normal 3 3 5 9 4 5" xfId="30447"/>
    <cellStyle name="Normal 3 3 5 9 5" xfId="30448"/>
    <cellStyle name="Normal 3 3 5 9 5 2" xfId="30449"/>
    <cellStyle name="Normal 3 3 5 9 5 2 2" xfId="30450"/>
    <cellStyle name="Normal 3 3 5 9 5 2 3" xfId="30451"/>
    <cellStyle name="Normal 3 3 5 9 5 3" xfId="30452"/>
    <cellStyle name="Normal 3 3 5 9 5 3 2" xfId="30453"/>
    <cellStyle name="Normal 3 3 5 9 5 3 3" xfId="30454"/>
    <cellStyle name="Normal 3 3 5 9 5 4" xfId="30455"/>
    <cellStyle name="Normal 3 3 5 9 5 5" xfId="30456"/>
    <cellStyle name="Normal 3 3 5 9 6" xfId="30457"/>
    <cellStyle name="Normal 3 3 5 9 6 2" xfId="30458"/>
    <cellStyle name="Normal 3 3 5 9 6 3" xfId="30459"/>
    <cellStyle name="Normal 3 3 5 9 7" xfId="30460"/>
    <cellStyle name="Normal 3 3 5 9 7 2" xfId="30461"/>
    <cellStyle name="Normal 3 3 5 9 7 3" xfId="30462"/>
    <cellStyle name="Normal 3 3 5 9 8" xfId="30463"/>
    <cellStyle name="Normal 3 3 5 9 9" xfId="30464"/>
    <cellStyle name="Normal 3 3 6" xfId="30465"/>
    <cellStyle name="Normal 3 3 6 10" xfId="30466"/>
    <cellStyle name="Normal 3 3 6 10 2" xfId="30467"/>
    <cellStyle name="Normal 3 3 6 10 2 2" xfId="30468"/>
    <cellStyle name="Normal 3 3 6 10 2 3" xfId="30469"/>
    <cellStyle name="Normal 3 3 6 10 3" xfId="30470"/>
    <cellStyle name="Normal 3 3 6 10 3 2" xfId="30471"/>
    <cellStyle name="Normal 3 3 6 10 3 3" xfId="30472"/>
    <cellStyle name="Normal 3 3 6 10 4" xfId="30473"/>
    <cellStyle name="Normal 3 3 6 10 5" xfId="30474"/>
    <cellStyle name="Normal 3 3 6 11" xfId="30475"/>
    <cellStyle name="Normal 3 3 6 11 2" xfId="30476"/>
    <cellStyle name="Normal 3 3 6 11 2 2" xfId="30477"/>
    <cellStyle name="Normal 3 3 6 11 2 3" xfId="30478"/>
    <cellStyle name="Normal 3 3 6 11 3" xfId="30479"/>
    <cellStyle name="Normal 3 3 6 11 3 2" xfId="30480"/>
    <cellStyle name="Normal 3 3 6 11 3 3" xfId="30481"/>
    <cellStyle name="Normal 3 3 6 11 4" xfId="30482"/>
    <cellStyle name="Normal 3 3 6 11 5" xfId="30483"/>
    <cellStyle name="Normal 3 3 6 12" xfId="30484"/>
    <cellStyle name="Normal 3 3 6 12 2" xfId="30485"/>
    <cellStyle name="Normal 3 3 6 12 3" xfId="30486"/>
    <cellStyle name="Normal 3 3 6 13" xfId="30487"/>
    <cellStyle name="Normal 3 3 6 13 2" xfId="30488"/>
    <cellStyle name="Normal 3 3 6 13 3" xfId="30489"/>
    <cellStyle name="Normal 3 3 6 14" xfId="30490"/>
    <cellStyle name="Normal 3 3 6 14 2" xfId="30491"/>
    <cellStyle name="Normal 3 3 6 14 3" xfId="30492"/>
    <cellStyle name="Normal 3 3 6 15" xfId="30493"/>
    <cellStyle name="Normal 3 3 6 16" xfId="30494"/>
    <cellStyle name="Normal 3 3 6 2" xfId="30495"/>
    <cellStyle name="Normal 3 3 6 2 2" xfId="30496"/>
    <cellStyle name="Normal 3 3 6 2 2 2" xfId="30497"/>
    <cellStyle name="Normal 3 3 6 2 2 2 2" xfId="30498"/>
    <cellStyle name="Normal 3 3 6 2 2 2 3" xfId="30499"/>
    <cellStyle name="Normal 3 3 6 2 2 3" xfId="30500"/>
    <cellStyle name="Normal 3 3 6 2 2 3 2" xfId="30501"/>
    <cellStyle name="Normal 3 3 6 2 2 3 3" xfId="30502"/>
    <cellStyle name="Normal 3 3 6 2 2 4" xfId="30503"/>
    <cellStyle name="Normal 3 3 6 2 2 5" xfId="30504"/>
    <cellStyle name="Normal 3 3 6 2 3" xfId="30505"/>
    <cellStyle name="Normal 3 3 6 2 3 2" xfId="30506"/>
    <cellStyle name="Normal 3 3 6 2 3 2 2" xfId="30507"/>
    <cellStyle name="Normal 3 3 6 2 3 2 3" xfId="30508"/>
    <cellStyle name="Normal 3 3 6 2 3 3" xfId="30509"/>
    <cellStyle name="Normal 3 3 6 2 3 3 2" xfId="30510"/>
    <cellStyle name="Normal 3 3 6 2 3 3 3" xfId="30511"/>
    <cellStyle name="Normal 3 3 6 2 3 4" xfId="30512"/>
    <cellStyle name="Normal 3 3 6 2 3 5" xfId="30513"/>
    <cellStyle name="Normal 3 3 6 2 4" xfId="30514"/>
    <cellStyle name="Normal 3 3 6 2 4 2" xfId="30515"/>
    <cellStyle name="Normal 3 3 6 2 4 2 2" xfId="30516"/>
    <cellStyle name="Normal 3 3 6 2 4 2 3" xfId="30517"/>
    <cellStyle name="Normal 3 3 6 2 4 3" xfId="30518"/>
    <cellStyle name="Normal 3 3 6 2 4 3 2" xfId="30519"/>
    <cellStyle name="Normal 3 3 6 2 4 3 3" xfId="30520"/>
    <cellStyle name="Normal 3 3 6 2 4 4" xfId="30521"/>
    <cellStyle name="Normal 3 3 6 2 4 5" xfId="30522"/>
    <cellStyle name="Normal 3 3 6 2 5" xfId="30523"/>
    <cellStyle name="Normal 3 3 6 2 5 2" xfId="30524"/>
    <cellStyle name="Normal 3 3 6 2 5 2 2" xfId="30525"/>
    <cellStyle name="Normal 3 3 6 2 5 2 3" xfId="30526"/>
    <cellStyle name="Normal 3 3 6 2 5 3" xfId="30527"/>
    <cellStyle name="Normal 3 3 6 2 5 3 2" xfId="30528"/>
    <cellStyle name="Normal 3 3 6 2 5 3 3" xfId="30529"/>
    <cellStyle name="Normal 3 3 6 2 5 4" xfId="30530"/>
    <cellStyle name="Normal 3 3 6 2 5 5" xfId="30531"/>
    <cellStyle name="Normal 3 3 6 2 6" xfId="30532"/>
    <cellStyle name="Normal 3 3 6 2 6 2" xfId="30533"/>
    <cellStyle name="Normal 3 3 6 2 6 3" xfId="30534"/>
    <cellStyle name="Normal 3 3 6 2 7" xfId="30535"/>
    <cellStyle name="Normal 3 3 6 2 7 2" xfId="30536"/>
    <cellStyle name="Normal 3 3 6 2 7 3" xfId="30537"/>
    <cellStyle name="Normal 3 3 6 2 8" xfId="30538"/>
    <cellStyle name="Normal 3 3 6 2 9" xfId="30539"/>
    <cellStyle name="Normal 3 3 6 3" xfId="30540"/>
    <cellStyle name="Normal 3 3 6 3 2" xfId="30541"/>
    <cellStyle name="Normal 3 3 6 3 2 2" xfId="30542"/>
    <cellStyle name="Normal 3 3 6 3 2 2 2" xfId="30543"/>
    <cellStyle name="Normal 3 3 6 3 2 2 3" xfId="30544"/>
    <cellStyle name="Normal 3 3 6 3 2 3" xfId="30545"/>
    <cellStyle name="Normal 3 3 6 3 2 3 2" xfId="30546"/>
    <cellStyle name="Normal 3 3 6 3 2 3 3" xfId="30547"/>
    <cellStyle name="Normal 3 3 6 3 2 4" xfId="30548"/>
    <cellStyle name="Normal 3 3 6 3 2 5" xfId="30549"/>
    <cellStyle name="Normal 3 3 6 3 3" xfId="30550"/>
    <cellStyle name="Normal 3 3 6 3 3 2" xfId="30551"/>
    <cellStyle name="Normal 3 3 6 3 3 2 2" xfId="30552"/>
    <cellStyle name="Normal 3 3 6 3 3 2 3" xfId="30553"/>
    <cellStyle name="Normal 3 3 6 3 3 3" xfId="30554"/>
    <cellStyle name="Normal 3 3 6 3 3 3 2" xfId="30555"/>
    <cellStyle name="Normal 3 3 6 3 3 3 3" xfId="30556"/>
    <cellStyle name="Normal 3 3 6 3 3 4" xfId="30557"/>
    <cellStyle name="Normal 3 3 6 3 3 5" xfId="30558"/>
    <cellStyle name="Normal 3 3 6 3 4" xfId="30559"/>
    <cellStyle name="Normal 3 3 6 3 4 2" xfId="30560"/>
    <cellStyle name="Normal 3 3 6 3 4 2 2" xfId="30561"/>
    <cellStyle name="Normal 3 3 6 3 4 2 3" xfId="30562"/>
    <cellStyle name="Normal 3 3 6 3 4 3" xfId="30563"/>
    <cellStyle name="Normal 3 3 6 3 4 3 2" xfId="30564"/>
    <cellStyle name="Normal 3 3 6 3 4 3 3" xfId="30565"/>
    <cellStyle name="Normal 3 3 6 3 4 4" xfId="30566"/>
    <cellStyle name="Normal 3 3 6 3 4 5" xfId="30567"/>
    <cellStyle name="Normal 3 3 6 3 5" xfId="30568"/>
    <cellStyle name="Normal 3 3 6 3 5 2" xfId="30569"/>
    <cellStyle name="Normal 3 3 6 3 5 2 2" xfId="30570"/>
    <cellStyle name="Normal 3 3 6 3 5 2 3" xfId="30571"/>
    <cellStyle name="Normal 3 3 6 3 5 3" xfId="30572"/>
    <cellStyle name="Normal 3 3 6 3 5 3 2" xfId="30573"/>
    <cellStyle name="Normal 3 3 6 3 5 3 3" xfId="30574"/>
    <cellStyle name="Normal 3 3 6 3 5 4" xfId="30575"/>
    <cellStyle name="Normal 3 3 6 3 5 5" xfId="30576"/>
    <cellStyle name="Normal 3 3 6 3 6" xfId="30577"/>
    <cellStyle name="Normal 3 3 6 3 6 2" xfId="30578"/>
    <cellStyle name="Normal 3 3 6 3 6 3" xfId="30579"/>
    <cellStyle name="Normal 3 3 6 3 7" xfId="30580"/>
    <cellStyle name="Normal 3 3 6 3 7 2" xfId="30581"/>
    <cellStyle name="Normal 3 3 6 3 7 3" xfId="30582"/>
    <cellStyle name="Normal 3 3 6 3 8" xfId="30583"/>
    <cellStyle name="Normal 3 3 6 3 9" xfId="30584"/>
    <cellStyle name="Normal 3 3 6 4" xfId="30585"/>
    <cellStyle name="Normal 3 3 6 4 2" xfId="30586"/>
    <cellStyle name="Normal 3 3 6 4 2 2" xfId="30587"/>
    <cellStyle name="Normal 3 3 6 4 2 2 2" xfId="30588"/>
    <cellStyle name="Normal 3 3 6 4 2 2 3" xfId="30589"/>
    <cellStyle name="Normal 3 3 6 4 2 3" xfId="30590"/>
    <cellStyle name="Normal 3 3 6 4 2 3 2" xfId="30591"/>
    <cellStyle name="Normal 3 3 6 4 2 3 3" xfId="30592"/>
    <cellStyle name="Normal 3 3 6 4 2 4" xfId="30593"/>
    <cellStyle name="Normal 3 3 6 4 2 5" xfId="30594"/>
    <cellStyle name="Normal 3 3 6 4 3" xfId="30595"/>
    <cellStyle name="Normal 3 3 6 4 3 2" xfId="30596"/>
    <cellStyle name="Normal 3 3 6 4 3 2 2" xfId="30597"/>
    <cellStyle name="Normal 3 3 6 4 3 2 3" xfId="30598"/>
    <cellStyle name="Normal 3 3 6 4 3 3" xfId="30599"/>
    <cellStyle name="Normal 3 3 6 4 3 3 2" xfId="30600"/>
    <cellStyle name="Normal 3 3 6 4 3 3 3" xfId="30601"/>
    <cellStyle name="Normal 3 3 6 4 3 4" xfId="30602"/>
    <cellStyle name="Normal 3 3 6 4 3 5" xfId="30603"/>
    <cellStyle name="Normal 3 3 6 4 4" xfId="30604"/>
    <cellStyle name="Normal 3 3 6 4 4 2" xfId="30605"/>
    <cellStyle name="Normal 3 3 6 4 4 2 2" xfId="30606"/>
    <cellStyle name="Normal 3 3 6 4 4 2 3" xfId="30607"/>
    <cellStyle name="Normal 3 3 6 4 4 3" xfId="30608"/>
    <cellStyle name="Normal 3 3 6 4 4 3 2" xfId="30609"/>
    <cellStyle name="Normal 3 3 6 4 4 3 3" xfId="30610"/>
    <cellStyle name="Normal 3 3 6 4 4 4" xfId="30611"/>
    <cellStyle name="Normal 3 3 6 4 4 5" xfId="30612"/>
    <cellStyle name="Normal 3 3 6 4 5" xfId="30613"/>
    <cellStyle name="Normal 3 3 6 4 5 2" xfId="30614"/>
    <cellStyle name="Normal 3 3 6 4 5 2 2" xfId="30615"/>
    <cellStyle name="Normal 3 3 6 4 5 2 3" xfId="30616"/>
    <cellStyle name="Normal 3 3 6 4 5 3" xfId="30617"/>
    <cellStyle name="Normal 3 3 6 4 5 3 2" xfId="30618"/>
    <cellStyle name="Normal 3 3 6 4 5 3 3" xfId="30619"/>
    <cellStyle name="Normal 3 3 6 4 5 4" xfId="30620"/>
    <cellStyle name="Normal 3 3 6 4 5 5" xfId="30621"/>
    <cellStyle name="Normal 3 3 6 4 6" xfId="30622"/>
    <cellStyle name="Normal 3 3 6 4 6 2" xfId="30623"/>
    <cellStyle name="Normal 3 3 6 4 6 3" xfId="30624"/>
    <cellStyle name="Normal 3 3 6 4 7" xfId="30625"/>
    <cellStyle name="Normal 3 3 6 4 7 2" xfId="30626"/>
    <cellStyle name="Normal 3 3 6 4 7 3" xfId="30627"/>
    <cellStyle name="Normal 3 3 6 4 8" xfId="30628"/>
    <cellStyle name="Normal 3 3 6 4 9" xfId="30629"/>
    <cellStyle name="Normal 3 3 6 5" xfId="30630"/>
    <cellStyle name="Normal 3 3 6 5 2" xfId="30631"/>
    <cellStyle name="Normal 3 3 6 5 2 2" xfId="30632"/>
    <cellStyle name="Normal 3 3 6 5 2 2 2" xfId="30633"/>
    <cellStyle name="Normal 3 3 6 5 2 2 3" xfId="30634"/>
    <cellStyle name="Normal 3 3 6 5 2 3" xfId="30635"/>
    <cellStyle name="Normal 3 3 6 5 2 3 2" xfId="30636"/>
    <cellStyle name="Normal 3 3 6 5 2 3 3" xfId="30637"/>
    <cellStyle name="Normal 3 3 6 5 2 4" xfId="30638"/>
    <cellStyle name="Normal 3 3 6 5 2 5" xfId="30639"/>
    <cellStyle name="Normal 3 3 6 5 3" xfId="30640"/>
    <cellStyle name="Normal 3 3 6 5 3 2" xfId="30641"/>
    <cellStyle name="Normal 3 3 6 5 3 2 2" xfId="30642"/>
    <cellStyle name="Normal 3 3 6 5 3 2 3" xfId="30643"/>
    <cellStyle name="Normal 3 3 6 5 3 3" xfId="30644"/>
    <cellStyle name="Normal 3 3 6 5 3 3 2" xfId="30645"/>
    <cellStyle name="Normal 3 3 6 5 3 3 3" xfId="30646"/>
    <cellStyle name="Normal 3 3 6 5 3 4" xfId="30647"/>
    <cellStyle name="Normal 3 3 6 5 3 5" xfId="30648"/>
    <cellStyle name="Normal 3 3 6 5 4" xfId="30649"/>
    <cellStyle name="Normal 3 3 6 5 4 2" xfId="30650"/>
    <cellStyle name="Normal 3 3 6 5 4 2 2" xfId="30651"/>
    <cellStyle name="Normal 3 3 6 5 4 2 3" xfId="30652"/>
    <cellStyle name="Normal 3 3 6 5 4 3" xfId="30653"/>
    <cellStyle name="Normal 3 3 6 5 4 3 2" xfId="30654"/>
    <cellStyle name="Normal 3 3 6 5 4 3 3" xfId="30655"/>
    <cellStyle name="Normal 3 3 6 5 4 4" xfId="30656"/>
    <cellStyle name="Normal 3 3 6 5 4 5" xfId="30657"/>
    <cellStyle name="Normal 3 3 6 5 5" xfId="30658"/>
    <cellStyle name="Normal 3 3 6 5 5 2" xfId="30659"/>
    <cellStyle name="Normal 3 3 6 5 5 2 2" xfId="30660"/>
    <cellStyle name="Normal 3 3 6 5 5 2 3" xfId="30661"/>
    <cellStyle name="Normal 3 3 6 5 5 3" xfId="30662"/>
    <cellStyle name="Normal 3 3 6 5 5 3 2" xfId="30663"/>
    <cellStyle name="Normal 3 3 6 5 5 3 3" xfId="30664"/>
    <cellStyle name="Normal 3 3 6 5 5 4" xfId="30665"/>
    <cellStyle name="Normal 3 3 6 5 5 5" xfId="30666"/>
    <cellStyle name="Normal 3 3 6 5 6" xfId="30667"/>
    <cellStyle name="Normal 3 3 6 5 6 2" xfId="30668"/>
    <cellStyle name="Normal 3 3 6 5 6 3" xfId="30669"/>
    <cellStyle name="Normal 3 3 6 5 7" xfId="30670"/>
    <cellStyle name="Normal 3 3 6 5 7 2" xfId="30671"/>
    <cellStyle name="Normal 3 3 6 5 7 3" xfId="30672"/>
    <cellStyle name="Normal 3 3 6 5 8" xfId="30673"/>
    <cellStyle name="Normal 3 3 6 5 9" xfId="30674"/>
    <cellStyle name="Normal 3 3 6 6" xfId="30675"/>
    <cellStyle name="Normal 3 3 6 6 2" xfId="30676"/>
    <cellStyle name="Normal 3 3 6 6 2 2" xfId="30677"/>
    <cellStyle name="Normal 3 3 6 6 2 2 2" xfId="30678"/>
    <cellStyle name="Normal 3 3 6 6 2 2 3" xfId="30679"/>
    <cellStyle name="Normal 3 3 6 6 2 3" xfId="30680"/>
    <cellStyle name="Normal 3 3 6 6 2 3 2" xfId="30681"/>
    <cellStyle name="Normal 3 3 6 6 2 3 3" xfId="30682"/>
    <cellStyle name="Normal 3 3 6 6 2 4" xfId="30683"/>
    <cellStyle name="Normal 3 3 6 6 2 5" xfId="30684"/>
    <cellStyle name="Normal 3 3 6 6 3" xfId="30685"/>
    <cellStyle name="Normal 3 3 6 6 3 2" xfId="30686"/>
    <cellStyle name="Normal 3 3 6 6 3 2 2" xfId="30687"/>
    <cellStyle name="Normal 3 3 6 6 3 2 3" xfId="30688"/>
    <cellStyle name="Normal 3 3 6 6 3 3" xfId="30689"/>
    <cellStyle name="Normal 3 3 6 6 3 3 2" xfId="30690"/>
    <cellStyle name="Normal 3 3 6 6 3 3 3" xfId="30691"/>
    <cellStyle name="Normal 3 3 6 6 3 4" xfId="30692"/>
    <cellStyle name="Normal 3 3 6 6 3 5" xfId="30693"/>
    <cellStyle name="Normal 3 3 6 6 4" xfId="30694"/>
    <cellStyle name="Normal 3 3 6 6 4 2" xfId="30695"/>
    <cellStyle name="Normal 3 3 6 6 4 2 2" xfId="30696"/>
    <cellStyle name="Normal 3 3 6 6 4 2 3" xfId="30697"/>
    <cellStyle name="Normal 3 3 6 6 4 3" xfId="30698"/>
    <cellStyle name="Normal 3 3 6 6 4 3 2" xfId="30699"/>
    <cellStyle name="Normal 3 3 6 6 4 3 3" xfId="30700"/>
    <cellStyle name="Normal 3 3 6 6 4 4" xfId="30701"/>
    <cellStyle name="Normal 3 3 6 6 4 5" xfId="30702"/>
    <cellStyle name="Normal 3 3 6 6 5" xfId="30703"/>
    <cellStyle name="Normal 3 3 6 6 5 2" xfId="30704"/>
    <cellStyle name="Normal 3 3 6 6 5 2 2" xfId="30705"/>
    <cellStyle name="Normal 3 3 6 6 5 2 3" xfId="30706"/>
    <cellStyle name="Normal 3 3 6 6 5 3" xfId="30707"/>
    <cellStyle name="Normal 3 3 6 6 5 3 2" xfId="30708"/>
    <cellStyle name="Normal 3 3 6 6 5 3 3" xfId="30709"/>
    <cellStyle name="Normal 3 3 6 6 5 4" xfId="30710"/>
    <cellStyle name="Normal 3 3 6 6 5 5" xfId="30711"/>
    <cellStyle name="Normal 3 3 6 6 6" xfId="30712"/>
    <cellStyle name="Normal 3 3 6 6 6 2" xfId="30713"/>
    <cellStyle name="Normal 3 3 6 6 6 3" xfId="30714"/>
    <cellStyle name="Normal 3 3 6 6 7" xfId="30715"/>
    <cellStyle name="Normal 3 3 6 6 7 2" xfId="30716"/>
    <cellStyle name="Normal 3 3 6 6 7 3" xfId="30717"/>
    <cellStyle name="Normal 3 3 6 6 8" xfId="30718"/>
    <cellStyle name="Normal 3 3 6 6 9" xfId="30719"/>
    <cellStyle name="Normal 3 3 6 7" xfId="30720"/>
    <cellStyle name="Normal 3 3 6 7 2" xfId="30721"/>
    <cellStyle name="Normal 3 3 6 7 2 2" xfId="30722"/>
    <cellStyle name="Normal 3 3 6 7 2 2 2" xfId="30723"/>
    <cellStyle name="Normal 3 3 6 7 2 2 3" xfId="30724"/>
    <cellStyle name="Normal 3 3 6 7 2 3" xfId="30725"/>
    <cellStyle name="Normal 3 3 6 7 2 3 2" xfId="30726"/>
    <cellStyle name="Normal 3 3 6 7 2 3 3" xfId="30727"/>
    <cellStyle name="Normal 3 3 6 7 2 4" xfId="30728"/>
    <cellStyle name="Normal 3 3 6 7 2 5" xfId="30729"/>
    <cellStyle name="Normal 3 3 6 7 3" xfId="30730"/>
    <cellStyle name="Normal 3 3 6 7 3 2" xfId="30731"/>
    <cellStyle name="Normal 3 3 6 7 3 2 2" xfId="30732"/>
    <cellStyle name="Normal 3 3 6 7 3 2 3" xfId="30733"/>
    <cellStyle name="Normal 3 3 6 7 3 3" xfId="30734"/>
    <cellStyle name="Normal 3 3 6 7 3 3 2" xfId="30735"/>
    <cellStyle name="Normal 3 3 6 7 3 3 3" xfId="30736"/>
    <cellStyle name="Normal 3 3 6 7 3 4" xfId="30737"/>
    <cellStyle name="Normal 3 3 6 7 3 5" xfId="30738"/>
    <cellStyle name="Normal 3 3 6 7 4" xfId="30739"/>
    <cellStyle name="Normal 3 3 6 7 4 2" xfId="30740"/>
    <cellStyle name="Normal 3 3 6 7 4 2 2" xfId="30741"/>
    <cellStyle name="Normal 3 3 6 7 4 2 3" xfId="30742"/>
    <cellStyle name="Normal 3 3 6 7 4 3" xfId="30743"/>
    <cellStyle name="Normal 3 3 6 7 4 3 2" xfId="30744"/>
    <cellStyle name="Normal 3 3 6 7 4 3 3" xfId="30745"/>
    <cellStyle name="Normal 3 3 6 7 4 4" xfId="30746"/>
    <cellStyle name="Normal 3 3 6 7 4 5" xfId="30747"/>
    <cellStyle name="Normal 3 3 6 7 5" xfId="30748"/>
    <cellStyle name="Normal 3 3 6 7 5 2" xfId="30749"/>
    <cellStyle name="Normal 3 3 6 7 5 2 2" xfId="30750"/>
    <cellStyle name="Normal 3 3 6 7 5 2 3" xfId="30751"/>
    <cellStyle name="Normal 3 3 6 7 5 3" xfId="30752"/>
    <cellStyle name="Normal 3 3 6 7 5 3 2" xfId="30753"/>
    <cellStyle name="Normal 3 3 6 7 5 3 3" xfId="30754"/>
    <cellStyle name="Normal 3 3 6 7 5 4" xfId="30755"/>
    <cellStyle name="Normal 3 3 6 7 5 5" xfId="30756"/>
    <cellStyle name="Normal 3 3 6 7 6" xfId="30757"/>
    <cellStyle name="Normal 3 3 6 7 6 2" xfId="30758"/>
    <cellStyle name="Normal 3 3 6 7 6 3" xfId="30759"/>
    <cellStyle name="Normal 3 3 6 7 7" xfId="30760"/>
    <cellStyle name="Normal 3 3 6 7 7 2" xfId="30761"/>
    <cellStyle name="Normal 3 3 6 7 7 3" xfId="30762"/>
    <cellStyle name="Normal 3 3 6 7 8" xfId="30763"/>
    <cellStyle name="Normal 3 3 6 7 9" xfId="30764"/>
    <cellStyle name="Normal 3 3 6 8" xfId="30765"/>
    <cellStyle name="Normal 3 3 6 8 2" xfId="30766"/>
    <cellStyle name="Normal 3 3 6 8 2 2" xfId="30767"/>
    <cellStyle name="Normal 3 3 6 8 2 3" xfId="30768"/>
    <cellStyle name="Normal 3 3 6 8 3" xfId="30769"/>
    <cellStyle name="Normal 3 3 6 8 3 2" xfId="30770"/>
    <cellStyle name="Normal 3 3 6 8 3 3" xfId="30771"/>
    <cellStyle name="Normal 3 3 6 8 4" xfId="30772"/>
    <cellStyle name="Normal 3 3 6 8 5" xfId="30773"/>
    <cellStyle name="Normal 3 3 6 9" xfId="30774"/>
    <cellStyle name="Normal 3 3 6 9 2" xfId="30775"/>
    <cellStyle name="Normal 3 3 6 9 2 2" xfId="30776"/>
    <cellStyle name="Normal 3 3 6 9 2 3" xfId="30777"/>
    <cellStyle name="Normal 3 3 6 9 3" xfId="30778"/>
    <cellStyle name="Normal 3 3 6 9 3 2" xfId="30779"/>
    <cellStyle name="Normal 3 3 6 9 3 3" xfId="30780"/>
    <cellStyle name="Normal 3 3 6 9 4" xfId="30781"/>
    <cellStyle name="Normal 3 3 6 9 5" xfId="30782"/>
    <cellStyle name="Normal 3 3 7" xfId="30783"/>
    <cellStyle name="Normal 3 3 7 10" xfId="30784"/>
    <cellStyle name="Normal 3 3 7 10 2" xfId="30785"/>
    <cellStyle name="Normal 3 3 7 10 2 2" xfId="30786"/>
    <cellStyle name="Normal 3 3 7 10 2 3" xfId="30787"/>
    <cellStyle name="Normal 3 3 7 10 3" xfId="30788"/>
    <cellStyle name="Normal 3 3 7 10 3 2" xfId="30789"/>
    <cellStyle name="Normal 3 3 7 10 3 3" xfId="30790"/>
    <cellStyle name="Normal 3 3 7 10 4" xfId="30791"/>
    <cellStyle name="Normal 3 3 7 10 5" xfId="30792"/>
    <cellStyle name="Normal 3 3 7 11" xfId="30793"/>
    <cellStyle name="Normal 3 3 7 11 2" xfId="30794"/>
    <cellStyle name="Normal 3 3 7 11 2 2" xfId="30795"/>
    <cellStyle name="Normal 3 3 7 11 2 3" xfId="30796"/>
    <cellStyle name="Normal 3 3 7 11 3" xfId="30797"/>
    <cellStyle name="Normal 3 3 7 11 3 2" xfId="30798"/>
    <cellStyle name="Normal 3 3 7 11 3 3" xfId="30799"/>
    <cellStyle name="Normal 3 3 7 11 4" xfId="30800"/>
    <cellStyle name="Normal 3 3 7 11 5" xfId="30801"/>
    <cellStyle name="Normal 3 3 7 12" xfId="30802"/>
    <cellStyle name="Normal 3 3 7 12 2" xfId="30803"/>
    <cellStyle name="Normal 3 3 7 12 3" xfId="30804"/>
    <cellStyle name="Normal 3 3 7 13" xfId="30805"/>
    <cellStyle name="Normal 3 3 7 13 2" xfId="30806"/>
    <cellStyle name="Normal 3 3 7 13 3" xfId="30807"/>
    <cellStyle name="Normal 3 3 7 14" xfId="30808"/>
    <cellStyle name="Normal 3 3 7 14 2" xfId="30809"/>
    <cellStyle name="Normal 3 3 7 14 3" xfId="30810"/>
    <cellStyle name="Normal 3 3 7 15" xfId="30811"/>
    <cellStyle name="Normal 3 3 7 16" xfId="30812"/>
    <cellStyle name="Normal 3 3 7 2" xfId="30813"/>
    <cellStyle name="Normal 3 3 7 2 2" xfId="30814"/>
    <cellStyle name="Normal 3 3 7 2 2 2" xfId="30815"/>
    <cellStyle name="Normal 3 3 7 2 2 2 2" xfId="30816"/>
    <cellStyle name="Normal 3 3 7 2 2 2 3" xfId="30817"/>
    <cellStyle name="Normal 3 3 7 2 2 3" xfId="30818"/>
    <cellStyle name="Normal 3 3 7 2 2 3 2" xfId="30819"/>
    <cellStyle name="Normal 3 3 7 2 2 3 3" xfId="30820"/>
    <cellStyle name="Normal 3 3 7 2 2 4" xfId="30821"/>
    <cellStyle name="Normal 3 3 7 2 2 5" xfId="30822"/>
    <cellStyle name="Normal 3 3 7 2 3" xfId="30823"/>
    <cellStyle name="Normal 3 3 7 2 3 2" xfId="30824"/>
    <cellStyle name="Normal 3 3 7 2 3 2 2" xfId="30825"/>
    <cellStyle name="Normal 3 3 7 2 3 2 3" xfId="30826"/>
    <cellStyle name="Normal 3 3 7 2 3 3" xfId="30827"/>
    <cellStyle name="Normal 3 3 7 2 3 3 2" xfId="30828"/>
    <cellStyle name="Normal 3 3 7 2 3 3 3" xfId="30829"/>
    <cellStyle name="Normal 3 3 7 2 3 4" xfId="30830"/>
    <cellStyle name="Normal 3 3 7 2 3 5" xfId="30831"/>
    <cellStyle name="Normal 3 3 7 2 4" xfId="30832"/>
    <cellStyle name="Normal 3 3 7 2 4 2" xfId="30833"/>
    <cellStyle name="Normal 3 3 7 2 4 2 2" xfId="30834"/>
    <cellStyle name="Normal 3 3 7 2 4 2 3" xfId="30835"/>
    <cellStyle name="Normal 3 3 7 2 4 3" xfId="30836"/>
    <cellStyle name="Normal 3 3 7 2 4 3 2" xfId="30837"/>
    <cellStyle name="Normal 3 3 7 2 4 3 3" xfId="30838"/>
    <cellStyle name="Normal 3 3 7 2 4 4" xfId="30839"/>
    <cellStyle name="Normal 3 3 7 2 4 5" xfId="30840"/>
    <cellStyle name="Normal 3 3 7 2 5" xfId="30841"/>
    <cellStyle name="Normal 3 3 7 2 5 2" xfId="30842"/>
    <cellStyle name="Normal 3 3 7 2 5 2 2" xfId="30843"/>
    <cellStyle name="Normal 3 3 7 2 5 2 3" xfId="30844"/>
    <cellStyle name="Normal 3 3 7 2 5 3" xfId="30845"/>
    <cellStyle name="Normal 3 3 7 2 5 3 2" xfId="30846"/>
    <cellStyle name="Normal 3 3 7 2 5 3 3" xfId="30847"/>
    <cellStyle name="Normal 3 3 7 2 5 4" xfId="30848"/>
    <cellStyle name="Normal 3 3 7 2 5 5" xfId="30849"/>
    <cellStyle name="Normal 3 3 7 2 6" xfId="30850"/>
    <cellStyle name="Normal 3 3 7 2 6 2" xfId="30851"/>
    <cellStyle name="Normal 3 3 7 2 6 3" xfId="30852"/>
    <cellStyle name="Normal 3 3 7 2 7" xfId="30853"/>
    <cellStyle name="Normal 3 3 7 2 7 2" xfId="30854"/>
    <cellStyle name="Normal 3 3 7 2 7 3" xfId="30855"/>
    <cellStyle name="Normal 3 3 7 2 8" xfId="30856"/>
    <cellStyle name="Normal 3 3 7 2 9" xfId="30857"/>
    <cellStyle name="Normal 3 3 7 3" xfId="30858"/>
    <cellStyle name="Normal 3 3 7 3 2" xfId="30859"/>
    <cellStyle name="Normal 3 3 7 3 2 2" xfId="30860"/>
    <cellStyle name="Normal 3 3 7 3 2 2 2" xfId="30861"/>
    <cellStyle name="Normal 3 3 7 3 2 2 3" xfId="30862"/>
    <cellStyle name="Normal 3 3 7 3 2 3" xfId="30863"/>
    <cellStyle name="Normal 3 3 7 3 2 3 2" xfId="30864"/>
    <cellStyle name="Normal 3 3 7 3 2 3 3" xfId="30865"/>
    <cellStyle name="Normal 3 3 7 3 2 4" xfId="30866"/>
    <cellStyle name="Normal 3 3 7 3 2 5" xfId="30867"/>
    <cellStyle name="Normal 3 3 7 3 3" xfId="30868"/>
    <cellStyle name="Normal 3 3 7 3 3 2" xfId="30869"/>
    <cellStyle name="Normal 3 3 7 3 3 2 2" xfId="30870"/>
    <cellStyle name="Normal 3 3 7 3 3 2 3" xfId="30871"/>
    <cellStyle name="Normal 3 3 7 3 3 3" xfId="30872"/>
    <cellStyle name="Normal 3 3 7 3 3 3 2" xfId="30873"/>
    <cellStyle name="Normal 3 3 7 3 3 3 3" xfId="30874"/>
    <cellStyle name="Normal 3 3 7 3 3 4" xfId="30875"/>
    <cellStyle name="Normal 3 3 7 3 3 5" xfId="30876"/>
    <cellStyle name="Normal 3 3 7 3 4" xfId="30877"/>
    <cellStyle name="Normal 3 3 7 3 4 2" xfId="30878"/>
    <cellStyle name="Normal 3 3 7 3 4 2 2" xfId="30879"/>
    <cellStyle name="Normal 3 3 7 3 4 2 3" xfId="30880"/>
    <cellStyle name="Normal 3 3 7 3 4 3" xfId="30881"/>
    <cellStyle name="Normal 3 3 7 3 4 3 2" xfId="30882"/>
    <cellStyle name="Normal 3 3 7 3 4 3 3" xfId="30883"/>
    <cellStyle name="Normal 3 3 7 3 4 4" xfId="30884"/>
    <cellStyle name="Normal 3 3 7 3 4 5" xfId="30885"/>
    <cellStyle name="Normal 3 3 7 3 5" xfId="30886"/>
    <cellStyle name="Normal 3 3 7 3 5 2" xfId="30887"/>
    <cellStyle name="Normal 3 3 7 3 5 2 2" xfId="30888"/>
    <cellStyle name="Normal 3 3 7 3 5 2 3" xfId="30889"/>
    <cellStyle name="Normal 3 3 7 3 5 3" xfId="30890"/>
    <cellStyle name="Normal 3 3 7 3 5 3 2" xfId="30891"/>
    <cellStyle name="Normal 3 3 7 3 5 3 3" xfId="30892"/>
    <cellStyle name="Normal 3 3 7 3 5 4" xfId="30893"/>
    <cellStyle name="Normal 3 3 7 3 5 5" xfId="30894"/>
    <cellStyle name="Normal 3 3 7 3 6" xfId="30895"/>
    <cellStyle name="Normal 3 3 7 3 6 2" xfId="30896"/>
    <cellStyle name="Normal 3 3 7 3 6 3" xfId="30897"/>
    <cellStyle name="Normal 3 3 7 3 7" xfId="30898"/>
    <cellStyle name="Normal 3 3 7 3 7 2" xfId="30899"/>
    <cellStyle name="Normal 3 3 7 3 7 3" xfId="30900"/>
    <cellStyle name="Normal 3 3 7 3 8" xfId="30901"/>
    <cellStyle name="Normal 3 3 7 3 9" xfId="30902"/>
    <cellStyle name="Normal 3 3 7 4" xfId="30903"/>
    <cellStyle name="Normal 3 3 7 4 2" xfId="30904"/>
    <cellStyle name="Normal 3 3 7 4 2 2" xfId="30905"/>
    <cellStyle name="Normal 3 3 7 4 2 2 2" xfId="30906"/>
    <cellStyle name="Normal 3 3 7 4 2 2 3" xfId="30907"/>
    <cellStyle name="Normal 3 3 7 4 2 3" xfId="30908"/>
    <cellStyle name="Normal 3 3 7 4 2 3 2" xfId="30909"/>
    <cellStyle name="Normal 3 3 7 4 2 3 3" xfId="30910"/>
    <cellStyle name="Normal 3 3 7 4 2 4" xfId="30911"/>
    <cellStyle name="Normal 3 3 7 4 2 5" xfId="30912"/>
    <cellStyle name="Normal 3 3 7 4 3" xfId="30913"/>
    <cellStyle name="Normal 3 3 7 4 3 2" xfId="30914"/>
    <cellStyle name="Normal 3 3 7 4 3 2 2" xfId="30915"/>
    <cellStyle name="Normal 3 3 7 4 3 2 3" xfId="30916"/>
    <cellStyle name="Normal 3 3 7 4 3 3" xfId="30917"/>
    <cellStyle name="Normal 3 3 7 4 3 3 2" xfId="30918"/>
    <cellStyle name="Normal 3 3 7 4 3 3 3" xfId="30919"/>
    <cellStyle name="Normal 3 3 7 4 3 4" xfId="30920"/>
    <cellStyle name="Normal 3 3 7 4 3 5" xfId="30921"/>
    <cellStyle name="Normal 3 3 7 4 4" xfId="30922"/>
    <cellStyle name="Normal 3 3 7 4 4 2" xfId="30923"/>
    <cellStyle name="Normal 3 3 7 4 4 2 2" xfId="30924"/>
    <cellStyle name="Normal 3 3 7 4 4 2 3" xfId="30925"/>
    <cellStyle name="Normal 3 3 7 4 4 3" xfId="30926"/>
    <cellStyle name="Normal 3 3 7 4 4 3 2" xfId="30927"/>
    <cellStyle name="Normal 3 3 7 4 4 3 3" xfId="30928"/>
    <cellStyle name="Normal 3 3 7 4 4 4" xfId="30929"/>
    <cellStyle name="Normal 3 3 7 4 4 5" xfId="30930"/>
    <cellStyle name="Normal 3 3 7 4 5" xfId="30931"/>
    <cellStyle name="Normal 3 3 7 4 5 2" xfId="30932"/>
    <cellStyle name="Normal 3 3 7 4 5 2 2" xfId="30933"/>
    <cellStyle name="Normal 3 3 7 4 5 2 3" xfId="30934"/>
    <cellStyle name="Normal 3 3 7 4 5 3" xfId="30935"/>
    <cellStyle name="Normal 3 3 7 4 5 3 2" xfId="30936"/>
    <cellStyle name="Normal 3 3 7 4 5 3 3" xfId="30937"/>
    <cellStyle name="Normal 3 3 7 4 5 4" xfId="30938"/>
    <cellStyle name="Normal 3 3 7 4 5 5" xfId="30939"/>
    <cellStyle name="Normal 3 3 7 4 6" xfId="30940"/>
    <cellStyle name="Normal 3 3 7 4 6 2" xfId="30941"/>
    <cellStyle name="Normal 3 3 7 4 6 3" xfId="30942"/>
    <cellStyle name="Normal 3 3 7 4 7" xfId="30943"/>
    <cellStyle name="Normal 3 3 7 4 7 2" xfId="30944"/>
    <cellStyle name="Normal 3 3 7 4 7 3" xfId="30945"/>
    <cellStyle name="Normal 3 3 7 4 8" xfId="30946"/>
    <cellStyle name="Normal 3 3 7 4 9" xfId="30947"/>
    <cellStyle name="Normal 3 3 7 5" xfId="30948"/>
    <cellStyle name="Normal 3 3 7 5 2" xfId="30949"/>
    <cellStyle name="Normal 3 3 7 5 2 2" xfId="30950"/>
    <cellStyle name="Normal 3 3 7 5 2 2 2" xfId="30951"/>
    <cellStyle name="Normal 3 3 7 5 2 2 3" xfId="30952"/>
    <cellStyle name="Normal 3 3 7 5 2 3" xfId="30953"/>
    <cellStyle name="Normal 3 3 7 5 2 3 2" xfId="30954"/>
    <cellStyle name="Normal 3 3 7 5 2 3 3" xfId="30955"/>
    <cellStyle name="Normal 3 3 7 5 2 4" xfId="30956"/>
    <cellStyle name="Normal 3 3 7 5 2 5" xfId="30957"/>
    <cellStyle name="Normal 3 3 7 5 3" xfId="30958"/>
    <cellStyle name="Normal 3 3 7 5 3 2" xfId="30959"/>
    <cellStyle name="Normal 3 3 7 5 3 2 2" xfId="30960"/>
    <cellStyle name="Normal 3 3 7 5 3 2 3" xfId="30961"/>
    <cellStyle name="Normal 3 3 7 5 3 3" xfId="30962"/>
    <cellStyle name="Normal 3 3 7 5 3 3 2" xfId="30963"/>
    <cellStyle name="Normal 3 3 7 5 3 3 3" xfId="30964"/>
    <cellStyle name="Normal 3 3 7 5 3 4" xfId="30965"/>
    <cellStyle name="Normal 3 3 7 5 3 5" xfId="30966"/>
    <cellStyle name="Normal 3 3 7 5 4" xfId="30967"/>
    <cellStyle name="Normal 3 3 7 5 4 2" xfId="30968"/>
    <cellStyle name="Normal 3 3 7 5 4 2 2" xfId="30969"/>
    <cellStyle name="Normal 3 3 7 5 4 2 3" xfId="30970"/>
    <cellStyle name="Normal 3 3 7 5 4 3" xfId="30971"/>
    <cellStyle name="Normal 3 3 7 5 4 3 2" xfId="30972"/>
    <cellStyle name="Normal 3 3 7 5 4 3 3" xfId="30973"/>
    <cellStyle name="Normal 3 3 7 5 4 4" xfId="30974"/>
    <cellStyle name="Normal 3 3 7 5 4 5" xfId="30975"/>
    <cellStyle name="Normal 3 3 7 5 5" xfId="30976"/>
    <cellStyle name="Normal 3 3 7 5 5 2" xfId="30977"/>
    <cellStyle name="Normal 3 3 7 5 5 2 2" xfId="30978"/>
    <cellStyle name="Normal 3 3 7 5 5 2 3" xfId="30979"/>
    <cellStyle name="Normal 3 3 7 5 5 3" xfId="30980"/>
    <cellStyle name="Normal 3 3 7 5 5 3 2" xfId="30981"/>
    <cellStyle name="Normal 3 3 7 5 5 3 3" xfId="30982"/>
    <cellStyle name="Normal 3 3 7 5 5 4" xfId="30983"/>
    <cellStyle name="Normal 3 3 7 5 5 5" xfId="30984"/>
    <cellStyle name="Normal 3 3 7 5 6" xfId="30985"/>
    <cellStyle name="Normal 3 3 7 5 6 2" xfId="30986"/>
    <cellStyle name="Normal 3 3 7 5 6 3" xfId="30987"/>
    <cellStyle name="Normal 3 3 7 5 7" xfId="30988"/>
    <cellStyle name="Normal 3 3 7 5 7 2" xfId="30989"/>
    <cellStyle name="Normal 3 3 7 5 7 3" xfId="30990"/>
    <cellStyle name="Normal 3 3 7 5 8" xfId="30991"/>
    <cellStyle name="Normal 3 3 7 5 9" xfId="30992"/>
    <cellStyle name="Normal 3 3 7 6" xfId="30993"/>
    <cellStyle name="Normal 3 3 7 6 2" xfId="30994"/>
    <cellStyle name="Normal 3 3 7 6 2 2" xfId="30995"/>
    <cellStyle name="Normal 3 3 7 6 2 2 2" xfId="30996"/>
    <cellStyle name="Normal 3 3 7 6 2 2 3" xfId="30997"/>
    <cellStyle name="Normal 3 3 7 6 2 3" xfId="30998"/>
    <cellStyle name="Normal 3 3 7 6 2 3 2" xfId="30999"/>
    <cellStyle name="Normal 3 3 7 6 2 3 3" xfId="31000"/>
    <cellStyle name="Normal 3 3 7 6 2 4" xfId="31001"/>
    <cellStyle name="Normal 3 3 7 6 2 5" xfId="31002"/>
    <cellStyle name="Normal 3 3 7 6 3" xfId="31003"/>
    <cellStyle name="Normal 3 3 7 6 3 2" xfId="31004"/>
    <cellStyle name="Normal 3 3 7 6 3 2 2" xfId="31005"/>
    <cellStyle name="Normal 3 3 7 6 3 2 3" xfId="31006"/>
    <cellStyle name="Normal 3 3 7 6 3 3" xfId="31007"/>
    <cellStyle name="Normal 3 3 7 6 3 3 2" xfId="31008"/>
    <cellStyle name="Normal 3 3 7 6 3 3 3" xfId="31009"/>
    <cellStyle name="Normal 3 3 7 6 3 4" xfId="31010"/>
    <cellStyle name="Normal 3 3 7 6 3 5" xfId="31011"/>
    <cellStyle name="Normal 3 3 7 6 4" xfId="31012"/>
    <cellStyle name="Normal 3 3 7 6 4 2" xfId="31013"/>
    <cellStyle name="Normal 3 3 7 6 4 2 2" xfId="31014"/>
    <cellStyle name="Normal 3 3 7 6 4 2 3" xfId="31015"/>
    <cellStyle name="Normal 3 3 7 6 4 3" xfId="31016"/>
    <cellStyle name="Normal 3 3 7 6 4 3 2" xfId="31017"/>
    <cellStyle name="Normal 3 3 7 6 4 3 3" xfId="31018"/>
    <cellStyle name="Normal 3 3 7 6 4 4" xfId="31019"/>
    <cellStyle name="Normal 3 3 7 6 4 5" xfId="31020"/>
    <cellStyle name="Normal 3 3 7 6 5" xfId="31021"/>
    <cellStyle name="Normal 3 3 7 6 5 2" xfId="31022"/>
    <cellStyle name="Normal 3 3 7 6 5 2 2" xfId="31023"/>
    <cellStyle name="Normal 3 3 7 6 5 2 3" xfId="31024"/>
    <cellStyle name="Normal 3 3 7 6 5 3" xfId="31025"/>
    <cellStyle name="Normal 3 3 7 6 5 3 2" xfId="31026"/>
    <cellStyle name="Normal 3 3 7 6 5 3 3" xfId="31027"/>
    <cellStyle name="Normal 3 3 7 6 5 4" xfId="31028"/>
    <cellStyle name="Normal 3 3 7 6 5 5" xfId="31029"/>
    <cellStyle name="Normal 3 3 7 6 6" xfId="31030"/>
    <cellStyle name="Normal 3 3 7 6 6 2" xfId="31031"/>
    <cellStyle name="Normal 3 3 7 6 6 3" xfId="31032"/>
    <cellStyle name="Normal 3 3 7 6 7" xfId="31033"/>
    <cellStyle name="Normal 3 3 7 6 7 2" xfId="31034"/>
    <cellStyle name="Normal 3 3 7 6 7 3" xfId="31035"/>
    <cellStyle name="Normal 3 3 7 6 8" xfId="31036"/>
    <cellStyle name="Normal 3 3 7 6 9" xfId="31037"/>
    <cellStyle name="Normal 3 3 7 7" xfId="31038"/>
    <cellStyle name="Normal 3 3 7 7 2" xfId="31039"/>
    <cellStyle name="Normal 3 3 7 7 2 2" xfId="31040"/>
    <cellStyle name="Normal 3 3 7 7 2 2 2" xfId="31041"/>
    <cellStyle name="Normal 3 3 7 7 2 2 3" xfId="31042"/>
    <cellStyle name="Normal 3 3 7 7 2 3" xfId="31043"/>
    <cellStyle name="Normal 3 3 7 7 2 3 2" xfId="31044"/>
    <cellStyle name="Normal 3 3 7 7 2 3 3" xfId="31045"/>
    <cellStyle name="Normal 3 3 7 7 2 4" xfId="31046"/>
    <cellStyle name="Normal 3 3 7 7 2 5" xfId="31047"/>
    <cellStyle name="Normal 3 3 7 7 3" xfId="31048"/>
    <cellStyle name="Normal 3 3 7 7 3 2" xfId="31049"/>
    <cellStyle name="Normal 3 3 7 7 3 2 2" xfId="31050"/>
    <cellStyle name="Normal 3 3 7 7 3 2 3" xfId="31051"/>
    <cellStyle name="Normal 3 3 7 7 3 3" xfId="31052"/>
    <cellStyle name="Normal 3 3 7 7 3 3 2" xfId="31053"/>
    <cellStyle name="Normal 3 3 7 7 3 3 3" xfId="31054"/>
    <cellStyle name="Normal 3 3 7 7 3 4" xfId="31055"/>
    <cellStyle name="Normal 3 3 7 7 3 5" xfId="31056"/>
    <cellStyle name="Normal 3 3 7 7 4" xfId="31057"/>
    <cellStyle name="Normal 3 3 7 7 4 2" xfId="31058"/>
    <cellStyle name="Normal 3 3 7 7 4 2 2" xfId="31059"/>
    <cellStyle name="Normal 3 3 7 7 4 2 3" xfId="31060"/>
    <cellStyle name="Normal 3 3 7 7 4 3" xfId="31061"/>
    <cellStyle name="Normal 3 3 7 7 4 3 2" xfId="31062"/>
    <cellStyle name="Normal 3 3 7 7 4 3 3" xfId="31063"/>
    <cellStyle name="Normal 3 3 7 7 4 4" xfId="31064"/>
    <cellStyle name="Normal 3 3 7 7 4 5" xfId="31065"/>
    <cellStyle name="Normal 3 3 7 7 5" xfId="31066"/>
    <cellStyle name="Normal 3 3 7 7 5 2" xfId="31067"/>
    <cellStyle name="Normal 3 3 7 7 5 2 2" xfId="31068"/>
    <cellStyle name="Normal 3 3 7 7 5 2 3" xfId="31069"/>
    <cellStyle name="Normal 3 3 7 7 5 3" xfId="31070"/>
    <cellStyle name="Normal 3 3 7 7 5 3 2" xfId="31071"/>
    <cellStyle name="Normal 3 3 7 7 5 3 3" xfId="31072"/>
    <cellStyle name="Normal 3 3 7 7 5 4" xfId="31073"/>
    <cellStyle name="Normal 3 3 7 7 5 5" xfId="31074"/>
    <cellStyle name="Normal 3 3 7 7 6" xfId="31075"/>
    <cellStyle name="Normal 3 3 7 7 6 2" xfId="31076"/>
    <cellStyle name="Normal 3 3 7 7 6 3" xfId="31077"/>
    <cellStyle name="Normal 3 3 7 7 7" xfId="31078"/>
    <cellStyle name="Normal 3 3 7 7 7 2" xfId="31079"/>
    <cellStyle name="Normal 3 3 7 7 7 3" xfId="31080"/>
    <cellStyle name="Normal 3 3 7 7 8" xfId="31081"/>
    <cellStyle name="Normal 3 3 7 7 9" xfId="31082"/>
    <cellStyle name="Normal 3 3 7 8" xfId="31083"/>
    <cellStyle name="Normal 3 3 7 8 2" xfId="31084"/>
    <cellStyle name="Normal 3 3 7 8 2 2" xfId="31085"/>
    <cellStyle name="Normal 3 3 7 8 2 3" xfId="31086"/>
    <cellStyle name="Normal 3 3 7 8 3" xfId="31087"/>
    <cellStyle name="Normal 3 3 7 8 3 2" xfId="31088"/>
    <cellStyle name="Normal 3 3 7 8 3 3" xfId="31089"/>
    <cellStyle name="Normal 3 3 7 8 4" xfId="31090"/>
    <cellStyle name="Normal 3 3 7 8 5" xfId="31091"/>
    <cellStyle name="Normal 3 3 7 9" xfId="31092"/>
    <cellStyle name="Normal 3 3 7 9 2" xfId="31093"/>
    <cellStyle name="Normal 3 3 7 9 2 2" xfId="31094"/>
    <cellStyle name="Normal 3 3 7 9 2 3" xfId="31095"/>
    <cellStyle name="Normal 3 3 7 9 3" xfId="31096"/>
    <cellStyle name="Normal 3 3 7 9 3 2" xfId="31097"/>
    <cellStyle name="Normal 3 3 7 9 3 3" xfId="31098"/>
    <cellStyle name="Normal 3 3 7 9 4" xfId="31099"/>
    <cellStyle name="Normal 3 3 7 9 5" xfId="31100"/>
    <cellStyle name="Normal 3 3 8" xfId="31101"/>
    <cellStyle name="Normal 3 3 8 10" xfId="31102"/>
    <cellStyle name="Normal 3 3 8 10 2" xfId="31103"/>
    <cellStyle name="Normal 3 3 8 10 2 2" xfId="31104"/>
    <cellStyle name="Normal 3 3 8 10 2 3" xfId="31105"/>
    <cellStyle name="Normal 3 3 8 10 3" xfId="31106"/>
    <cellStyle name="Normal 3 3 8 10 3 2" xfId="31107"/>
    <cellStyle name="Normal 3 3 8 10 3 3" xfId="31108"/>
    <cellStyle name="Normal 3 3 8 10 4" xfId="31109"/>
    <cellStyle name="Normal 3 3 8 10 5" xfId="31110"/>
    <cellStyle name="Normal 3 3 8 11" xfId="31111"/>
    <cellStyle name="Normal 3 3 8 11 2" xfId="31112"/>
    <cellStyle name="Normal 3 3 8 11 2 2" xfId="31113"/>
    <cellStyle name="Normal 3 3 8 11 2 3" xfId="31114"/>
    <cellStyle name="Normal 3 3 8 11 3" xfId="31115"/>
    <cellStyle name="Normal 3 3 8 11 3 2" xfId="31116"/>
    <cellStyle name="Normal 3 3 8 11 3 3" xfId="31117"/>
    <cellStyle name="Normal 3 3 8 11 4" xfId="31118"/>
    <cellStyle name="Normal 3 3 8 11 5" xfId="31119"/>
    <cellStyle name="Normal 3 3 8 12" xfId="31120"/>
    <cellStyle name="Normal 3 3 8 12 2" xfId="31121"/>
    <cellStyle name="Normal 3 3 8 12 3" xfId="31122"/>
    <cellStyle name="Normal 3 3 8 13" xfId="31123"/>
    <cellStyle name="Normal 3 3 8 13 2" xfId="31124"/>
    <cellStyle name="Normal 3 3 8 13 3" xfId="31125"/>
    <cellStyle name="Normal 3 3 8 14" xfId="31126"/>
    <cellStyle name="Normal 3 3 8 14 2" xfId="31127"/>
    <cellStyle name="Normal 3 3 8 14 3" xfId="31128"/>
    <cellStyle name="Normal 3 3 8 15" xfId="31129"/>
    <cellStyle name="Normal 3 3 8 16" xfId="31130"/>
    <cellStyle name="Normal 3 3 8 2" xfId="31131"/>
    <cellStyle name="Normal 3 3 8 2 2" xfId="31132"/>
    <cellStyle name="Normal 3 3 8 2 2 2" xfId="31133"/>
    <cellStyle name="Normal 3 3 8 2 2 2 2" xfId="31134"/>
    <cellStyle name="Normal 3 3 8 2 2 2 3" xfId="31135"/>
    <cellStyle name="Normal 3 3 8 2 2 3" xfId="31136"/>
    <cellStyle name="Normal 3 3 8 2 2 3 2" xfId="31137"/>
    <cellStyle name="Normal 3 3 8 2 2 3 3" xfId="31138"/>
    <cellStyle name="Normal 3 3 8 2 2 4" xfId="31139"/>
    <cellStyle name="Normal 3 3 8 2 2 5" xfId="31140"/>
    <cellStyle name="Normal 3 3 8 2 3" xfId="31141"/>
    <cellStyle name="Normal 3 3 8 2 3 2" xfId="31142"/>
    <cellStyle name="Normal 3 3 8 2 3 2 2" xfId="31143"/>
    <cellStyle name="Normal 3 3 8 2 3 2 3" xfId="31144"/>
    <cellStyle name="Normal 3 3 8 2 3 3" xfId="31145"/>
    <cellStyle name="Normal 3 3 8 2 3 3 2" xfId="31146"/>
    <cellStyle name="Normal 3 3 8 2 3 3 3" xfId="31147"/>
    <cellStyle name="Normal 3 3 8 2 3 4" xfId="31148"/>
    <cellStyle name="Normal 3 3 8 2 3 5" xfId="31149"/>
    <cellStyle name="Normal 3 3 8 2 4" xfId="31150"/>
    <cellStyle name="Normal 3 3 8 2 4 2" xfId="31151"/>
    <cellStyle name="Normal 3 3 8 2 4 2 2" xfId="31152"/>
    <cellStyle name="Normal 3 3 8 2 4 2 3" xfId="31153"/>
    <cellStyle name="Normal 3 3 8 2 4 3" xfId="31154"/>
    <cellStyle name="Normal 3 3 8 2 4 3 2" xfId="31155"/>
    <cellStyle name="Normal 3 3 8 2 4 3 3" xfId="31156"/>
    <cellStyle name="Normal 3 3 8 2 4 4" xfId="31157"/>
    <cellStyle name="Normal 3 3 8 2 4 5" xfId="31158"/>
    <cellStyle name="Normal 3 3 8 2 5" xfId="31159"/>
    <cellStyle name="Normal 3 3 8 2 5 2" xfId="31160"/>
    <cellStyle name="Normal 3 3 8 2 5 2 2" xfId="31161"/>
    <cellStyle name="Normal 3 3 8 2 5 2 3" xfId="31162"/>
    <cellStyle name="Normal 3 3 8 2 5 3" xfId="31163"/>
    <cellStyle name="Normal 3 3 8 2 5 3 2" xfId="31164"/>
    <cellStyle name="Normal 3 3 8 2 5 3 3" xfId="31165"/>
    <cellStyle name="Normal 3 3 8 2 5 4" xfId="31166"/>
    <cellStyle name="Normal 3 3 8 2 5 5" xfId="31167"/>
    <cellStyle name="Normal 3 3 8 2 6" xfId="31168"/>
    <cellStyle name="Normal 3 3 8 2 6 2" xfId="31169"/>
    <cellStyle name="Normal 3 3 8 2 6 3" xfId="31170"/>
    <cellStyle name="Normal 3 3 8 2 7" xfId="31171"/>
    <cellStyle name="Normal 3 3 8 2 7 2" xfId="31172"/>
    <cellStyle name="Normal 3 3 8 2 7 3" xfId="31173"/>
    <cellStyle name="Normal 3 3 8 2 8" xfId="31174"/>
    <cellStyle name="Normal 3 3 8 2 9" xfId="31175"/>
    <cellStyle name="Normal 3 3 8 3" xfId="31176"/>
    <cellStyle name="Normal 3 3 8 3 2" xfId="31177"/>
    <cellStyle name="Normal 3 3 8 3 2 2" xfId="31178"/>
    <cellStyle name="Normal 3 3 8 3 2 2 2" xfId="31179"/>
    <cellStyle name="Normal 3 3 8 3 2 2 3" xfId="31180"/>
    <cellStyle name="Normal 3 3 8 3 2 3" xfId="31181"/>
    <cellStyle name="Normal 3 3 8 3 2 3 2" xfId="31182"/>
    <cellStyle name="Normal 3 3 8 3 2 3 3" xfId="31183"/>
    <cellStyle name="Normal 3 3 8 3 2 4" xfId="31184"/>
    <cellStyle name="Normal 3 3 8 3 2 5" xfId="31185"/>
    <cellStyle name="Normal 3 3 8 3 3" xfId="31186"/>
    <cellStyle name="Normal 3 3 8 3 3 2" xfId="31187"/>
    <cellStyle name="Normal 3 3 8 3 3 2 2" xfId="31188"/>
    <cellStyle name="Normal 3 3 8 3 3 2 3" xfId="31189"/>
    <cellStyle name="Normal 3 3 8 3 3 3" xfId="31190"/>
    <cellStyle name="Normal 3 3 8 3 3 3 2" xfId="31191"/>
    <cellStyle name="Normal 3 3 8 3 3 3 3" xfId="31192"/>
    <cellStyle name="Normal 3 3 8 3 3 4" xfId="31193"/>
    <cellStyle name="Normal 3 3 8 3 3 5" xfId="31194"/>
    <cellStyle name="Normal 3 3 8 3 4" xfId="31195"/>
    <cellStyle name="Normal 3 3 8 3 4 2" xfId="31196"/>
    <cellStyle name="Normal 3 3 8 3 4 2 2" xfId="31197"/>
    <cellStyle name="Normal 3 3 8 3 4 2 3" xfId="31198"/>
    <cellStyle name="Normal 3 3 8 3 4 3" xfId="31199"/>
    <cellStyle name="Normal 3 3 8 3 4 3 2" xfId="31200"/>
    <cellStyle name="Normal 3 3 8 3 4 3 3" xfId="31201"/>
    <cellStyle name="Normal 3 3 8 3 4 4" xfId="31202"/>
    <cellStyle name="Normal 3 3 8 3 4 5" xfId="31203"/>
    <cellStyle name="Normal 3 3 8 3 5" xfId="31204"/>
    <cellStyle name="Normal 3 3 8 3 5 2" xfId="31205"/>
    <cellStyle name="Normal 3 3 8 3 5 2 2" xfId="31206"/>
    <cellStyle name="Normal 3 3 8 3 5 2 3" xfId="31207"/>
    <cellStyle name="Normal 3 3 8 3 5 3" xfId="31208"/>
    <cellStyle name="Normal 3 3 8 3 5 3 2" xfId="31209"/>
    <cellStyle name="Normal 3 3 8 3 5 3 3" xfId="31210"/>
    <cellStyle name="Normal 3 3 8 3 5 4" xfId="31211"/>
    <cellStyle name="Normal 3 3 8 3 5 5" xfId="31212"/>
    <cellStyle name="Normal 3 3 8 3 6" xfId="31213"/>
    <cellStyle name="Normal 3 3 8 3 6 2" xfId="31214"/>
    <cellStyle name="Normal 3 3 8 3 6 3" xfId="31215"/>
    <cellStyle name="Normal 3 3 8 3 7" xfId="31216"/>
    <cellStyle name="Normal 3 3 8 3 7 2" xfId="31217"/>
    <cellStyle name="Normal 3 3 8 3 7 3" xfId="31218"/>
    <cellStyle name="Normal 3 3 8 3 8" xfId="31219"/>
    <cellStyle name="Normal 3 3 8 3 9" xfId="31220"/>
    <cellStyle name="Normal 3 3 8 4" xfId="31221"/>
    <cellStyle name="Normal 3 3 8 4 2" xfId="31222"/>
    <cellStyle name="Normal 3 3 8 4 2 2" xfId="31223"/>
    <cellStyle name="Normal 3 3 8 4 2 2 2" xfId="31224"/>
    <cellStyle name="Normal 3 3 8 4 2 2 3" xfId="31225"/>
    <cellStyle name="Normal 3 3 8 4 2 3" xfId="31226"/>
    <cellStyle name="Normal 3 3 8 4 2 3 2" xfId="31227"/>
    <cellStyle name="Normal 3 3 8 4 2 3 3" xfId="31228"/>
    <cellStyle name="Normal 3 3 8 4 2 4" xfId="31229"/>
    <cellStyle name="Normal 3 3 8 4 2 5" xfId="31230"/>
    <cellStyle name="Normal 3 3 8 4 3" xfId="31231"/>
    <cellStyle name="Normal 3 3 8 4 3 2" xfId="31232"/>
    <cellStyle name="Normal 3 3 8 4 3 2 2" xfId="31233"/>
    <cellStyle name="Normal 3 3 8 4 3 2 3" xfId="31234"/>
    <cellStyle name="Normal 3 3 8 4 3 3" xfId="31235"/>
    <cellStyle name="Normal 3 3 8 4 3 3 2" xfId="31236"/>
    <cellStyle name="Normal 3 3 8 4 3 3 3" xfId="31237"/>
    <cellStyle name="Normal 3 3 8 4 3 4" xfId="31238"/>
    <cellStyle name="Normal 3 3 8 4 3 5" xfId="31239"/>
    <cellStyle name="Normal 3 3 8 4 4" xfId="31240"/>
    <cellStyle name="Normal 3 3 8 4 4 2" xfId="31241"/>
    <cellStyle name="Normal 3 3 8 4 4 2 2" xfId="31242"/>
    <cellStyle name="Normal 3 3 8 4 4 2 3" xfId="31243"/>
    <cellStyle name="Normal 3 3 8 4 4 3" xfId="31244"/>
    <cellStyle name="Normal 3 3 8 4 4 3 2" xfId="31245"/>
    <cellStyle name="Normal 3 3 8 4 4 3 3" xfId="31246"/>
    <cellStyle name="Normal 3 3 8 4 4 4" xfId="31247"/>
    <cellStyle name="Normal 3 3 8 4 4 5" xfId="31248"/>
    <cellStyle name="Normal 3 3 8 4 5" xfId="31249"/>
    <cellStyle name="Normal 3 3 8 4 5 2" xfId="31250"/>
    <cellStyle name="Normal 3 3 8 4 5 2 2" xfId="31251"/>
    <cellStyle name="Normal 3 3 8 4 5 2 3" xfId="31252"/>
    <cellStyle name="Normal 3 3 8 4 5 3" xfId="31253"/>
    <cellStyle name="Normal 3 3 8 4 5 3 2" xfId="31254"/>
    <cellStyle name="Normal 3 3 8 4 5 3 3" xfId="31255"/>
    <cellStyle name="Normal 3 3 8 4 5 4" xfId="31256"/>
    <cellStyle name="Normal 3 3 8 4 5 5" xfId="31257"/>
    <cellStyle name="Normal 3 3 8 4 6" xfId="31258"/>
    <cellStyle name="Normal 3 3 8 4 6 2" xfId="31259"/>
    <cellStyle name="Normal 3 3 8 4 6 3" xfId="31260"/>
    <cellStyle name="Normal 3 3 8 4 7" xfId="31261"/>
    <cellStyle name="Normal 3 3 8 4 7 2" xfId="31262"/>
    <cellStyle name="Normal 3 3 8 4 7 3" xfId="31263"/>
    <cellStyle name="Normal 3 3 8 4 8" xfId="31264"/>
    <cellStyle name="Normal 3 3 8 4 9" xfId="31265"/>
    <cellStyle name="Normal 3 3 8 5" xfId="31266"/>
    <cellStyle name="Normal 3 3 8 5 2" xfId="31267"/>
    <cellStyle name="Normal 3 3 8 5 2 2" xfId="31268"/>
    <cellStyle name="Normal 3 3 8 5 2 2 2" xfId="31269"/>
    <cellStyle name="Normal 3 3 8 5 2 2 3" xfId="31270"/>
    <cellStyle name="Normal 3 3 8 5 2 3" xfId="31271"/>
    <cellStyle name="Normal 3 3 8 5 2 3 2" xfId="31272"/>
    <cellStyle name="Normal 3 3 8 5 2 3 3" xfId="31273"/>
    <cellStyle name="Normal 3 3 8 5 2 4" xfId="31274"/>
    <cellStyle name="Normal 3 3 8 5 2 5" xfId="31275"/>
    <cellStyle name="Normal 3 3 8 5 3" xfId="31276"/>
    <cellStyle name="Normal 3 3 8 5 3 2" xfId="31277"/>
    <cellStyle name="Normal 3 3 8 5 3 2 2" xfId="31278"/>
    <cellStyle name="Normal 3 3 8 5 3 2 3" xfId="31279"/>
    <cellStyle name="Normal 3 3 8 5 3 3" xfId="31280"/>
    <cellStyle name="Normal 3 3 8 5 3 3 2" xfId="31281"/>
    <cellStyle name="Normal 3 3 8 5 3 3 3" xfId="31282"/>
    <cellStyle name="Normal 3 3 8 5 3 4" xfId="31283"/>
    <cellStyle name="Normal 3 3 8 5 3 5" xfId="31284"/>
    <cellStyle name="Normal 3 3 8 5 4" xfId="31285"/>
    <cellStyle name="Normal 3 3 8 5 4 2" xfId="31286"/>
    <cellStyle name="Normal 3 3 8 5 4 2 2" xfId="31287"/>
    <cellStyle name="Normal 3 3 8 5 4 2 3" xfId="31288"/>
    <cellStyle name="Normal 3 3 8 5 4 3" xfId="31289"/>
    <cellStyle name="Normal 3 3 8 5 4 3 2" xfId="31290"/>
    <cellStyle name="Normal 3 3 8 5 4 3 3" xfId="31291"/>
    <cellStyle name="Normal 3 3 8 5 4 4" xfId="31292"/>
    <cellStyle name="Normal 3 3 8 5 4 5" xfId="31293"/>
    <cellStyle name="Normal 3 3 8 5 5" xfId="31294"/>
    <cellStyle name="Normal 3 3 8 5 5 2" xfId="31295"/>
    <cellStyle name="Normal 3 3 8 5 5 2 2" xfId="31296"/>
    <cellStyle name="Normal 3 3 8 5 5 2 3" xfId="31297"/>
    <cellStyle name="Normal 3 3 8 5 5 3" xfId="31298"/>
    <cellStyle name="Normal 3 3 8 5 5 3 2" xfId="31299"/>
    <cellStyle name="Normal 3 3 8 5 5 3 3" xfId="31300"/>
    <cellStyle name="Normal 3 3 8 5 5 4" xfId="31301"/>
    <cellStyle name="Normal 3 3 8 5 5 5" xfId="31302"/>
    <cellStyle name="Normal 3 3 8 5 6" xfId="31303"/>
    <cellStyle name="Normal 3 3 8 5 6 2" xfId="31304"/>
    <cellStyle name="Normal 3 3 8 5 6 3" xfId="31305"/>
    <cellStyle name="Normal 3 3 8 5 7" xfId="31306"/>
    <cellStyle name="Normal 3 3 8 5 7 2" xfId="31307"/>
    <cellStyle name="Normal 3 3 8 5 7 3" xfId="31308"/>
    <cellStyle name="Normal 3 3 8 5 8" xfId="31309"/>
    <cellStyle name="Normal 3 3 8 5 9" xfId="31310"/>
    <cellStyle name="Normal 3 3 8 6" xfId="31311"/>
    <cellStyle name="Normal 3 3 8 6 2" xfId="31312"/>
    <cellStyle name="Normal 3 3 8 6 2 2" xfId="31313"/>
    <cellStyle name="Normal 3 3 8 6 2 2 2" xfId="31314"/>
    <cellStyle name="Normal 3 3 8 6 2 2 3" xfId="31315"/>
    <cellStyle name="Normal 3 3 8 6 2 3" xfId="31316"/>
    <cellStyle name="Normal 3 3 8 6 2 3 2" xfId="31317"/>
    <cellStyle name="Normal 3 3 8 6 2 3 3" xfId="31318"/>
    <cellStyle name="Normal 3 3 8 6 2 4" xfId="31319"/>
    <cellStyle name="Normal 3 3 8 6 2 5" xfId="31320"/>
    <cellStyle name="Normal 3 3 8 6 3" xfId="31321"/>
    <cellStyle name="Normal 3 3 8 6 3 2" xfId="31322"/>
    <cellStyle name="Normal 3 3 8 6 3 2 2" xfId="31323"/>
    <cellStyle name="Normal 3 3 8 6 3 2 3" xfId="31324"/>
    <cellStyle name="Normal 3 3 8 6 3 3" xfId="31325"/>
    <cellStyle name="Normal 3 3 8 6 3 3 2" xfId="31326"/>
    <cellStyle name="Normal 3 3 8 6 3 3 3" xfId="31327"/>
    <cellStyle name="Normal 3 3 8 6 3 4" xfId="31328"/>
    <cellStyle name="Normal 3 3 8 6 3 5" xfId="31329"/>
    <cellStyle name="Normal 3 3 8 6 4" xfId="31330"/>
    <cellStyle name="Normal 3 3 8 6 4 2" xfId="31331"/>
    <cellStyle name="Normal 3 3 8 6 4 2 2" xfId="31332"/>
    <cellStyle name="Normal 3 3 8 6 4 2 3" xfId="31333"/>
    <cellStyle name="Normal 3 3 8 6 4 3" xfId="31334"/>
    <cellStyle name="Normal 3 3 8 6 4 3 2" xfId="31335"/>
    <cellStyle name="Normal 3 3 8 6 4 3 3" xfId="31336"/>
    <cellStyle name="Normal 3 3 8 6 4 4" xfId="31337"/>
    <cellStyle name="Normal 3 3 8 6 4 5" xfId="31338"/>
    <cellStyle name="Normal 3 3 8 6 5" xfId="31339"/>
    <cellStyle name="Normal 3 3 8 6 5 2" xfId="31340"/>
    <cellStyle name="Normal 3 3 8 6 5 2 2" xfId="31341"/>
    <cellStyle name="Normal 3 3 8 6 5 2 3" xfId="31342"/>
    <cellStyle name="Normal 3 3 8 6 5 3" xfId="31343"/>
    <cellStyle name="Normal 3 3 8 6 5 3 2" xfId="31344"/>
    <cellStyle name="Normal 3 3 8 6 5 3 3" xfId="31345"/>
    <cellStyle name="Normal 3 3 8 6 5 4" xfId="31346"/>
    <cellStyle name="Normal 3 3 8 6 5 5" xfId="31347"/>
    <cellStyle name="Normal 3 3 8 6 6" xfId="31348"/>
    <cellStyle name="Normal 3 3 8 6 6 2" xfId="31349"/>
    <cellStyle name="Normal 3 3 8 6 6 3" xfId="31350"/>
    <cellStyle name="Normal 3 3 8 6 7" xfId="31351"/>
    <cellStyle name="Normal 3 3 8 6 7 2" xfId="31352"/>
    <cellStyle name="Normal 3 3 8 6 7 3" xfId="31353"/>
    <cellStyle name="Normal 3 3 8 6 8" xfId="31354"/>
    <cellStyle name="Normal 3 3 8 6 9" xfId="31355"/>
    <cellStyle name="Normal 3 3 8 7" xfId="31356"/>
    <cellStyle name="Normal 3 3 8 7 2" xfId="31357"/>
    <cellStyle name="Normal 3 3 8 7 2 2" xfId="31358"/>
    <cellStyle name="Normal 3 3 8 7 2 2 2" xfId="31359"/>
    <cellStyle name="Normal 3 3 8 7 2 2 3" xfId="31360"/>
    <cellStyle name="Normal 3 3 8 7 2 3" xfId="31361"/>
    <cellStyle name="Normal 3 3 8 7 2 3 2" xfId="31362"/>
    <cellStyle name="Normal 3 3 8 7 2 3 3" xfId="31363"/>
    <cellStyle name="Normal 3 3 8 7 2 4" xfId="31364"/>
    <cellStyle name="Normal 3 3 8 7 2 5" xfId="31365"/>
    <cellStyle name="Normal 3 3 8 7 3" xfId="31366"/>
    <cellStyle name="Normal 3 3 8 7 3 2" xfId="31367"/>
    <cellStyle name="Normal 3 3 8 7 3 2 2" xfId="31368"/>
    <cellStyle name="Normal 3 3 8 7 3 2 3" xfId="31369"/>
    <cellStyle name="Normal 3 3 8 7 3 3" xfId="31370"/>
    <cellStyle name="Normal 3 3 8 7 3 3 2" xfId="31371"/>
    <cellStyle name="Normal 3 3 8 7 3 3 3" xfId="31372"/>
    <cellStyle name="Normal 3 3 8 7 3 4" xfId="31373"/>
    <cellStyle name="Normal 3 3 8 7 3 5" xfId="31374"/>
    <cellStyle name="Normal 3 3 8 7 4" xfId="31375"/>
    <cellStyle name="Normal 3 3 8 7 4 2" xfId="31376"/>
    <cellStyle name="Normal 3 3 8 7 4 2 2" xfId="31377"/>
    <cellStyle name="Normal 3 3 8 7 4 2 3" xfId="31378"/>
    <cellStyle name="Normal 3 3 8 7 4 3" xfId="31379"/>
    <cellStyle name="Normal 3 3 8 7 4 3 2" xfId="31380"/>
    <cellStyle name="Normal 3 3 8 7 4 3 3" xfId="31381"/>
    <cellStyle name="Normal 3 3 8 7 4 4" xfId="31382"/>
    <cellStyle name="Normal 3 3 8 7 4 5" xfId="31383"/>
    <cellStyle name="Normal 3 3 8 7 5" xfId="31384"/>
    <cellStyle name="Normal 3 3 8 7 5 2" xfId="31385"/>
    <cellStyle name="Normal 3 3 8 7 5 2 2" xfId="31386"/>
    <cellStyle name="Normal 3 3 8 7 5 2 3" xfId="31387"/>
    <cellStyle name="Normal 3 3 8 7 5 3" xfId="31388"/>
    <cellStyle name="Normal 3 3 8 7 5 3 2" xfId="31389"/>
    <cellStyle name="Normal 3 3 8 7 5 3 3" xfId="31390"/>
    <cellStyle name="Normal 3 3 8 7 5 4" xfId="31391"/>
    <cellStyle name="Normal 3 3 8 7 5 5" xfId="31392"/>
    <cellStyle name="Normal 3 3 8 7 6" xfId="31393"/>
    <cellStyle name="Normal 3 3 8 7 6 2" xfId="31394"/>
    <cellStyle name="Normal 3 3 8 7 6 3" xfId="31395"/>
    <cellStyle name="Normal 3 3 8 7 7" xfId="31396"/>
    <cellStyle name="Normal 3 3 8 7 7 2" xfId="31397"/>
    <cellStyle name="Normal 3 3 8 7 7 3" xfId="31398"/>
    <cellStyle name="Normal 3 3 8 7 8" xfId="31399"/>
    <cellStyle name="Normal 3 3 8 7 9" xfId="31400"/>
    <cellStyle name="Normal 3 3 8 8" xfId="31401"/>
    <cellStyle name="Normal 3 3 8 8 2" xfId="31402"/>
    <cellStyle name="Normal 3 3 8 8 2 2" xfId="31403"/>
    <cellStyle name="Normal 3 3 8 8 2 3" xfId="31404"/>
    <cellStyle name="Normal 3 3 8 8 3" xfId="31405"/>
    <cellStyle name="Normal 3 3 8 8 3 2" xfId="31406"/>
    <cellStyle name="Normal 3 3 8 8 3 3" xfId="31407"/>
    <cellStyle name="Normal 3 3 8 8 4" xfId="31408"/>
    <cellStyle name="Normal 3 3 8 8 5" xfId="31409"/>
    <cellStyle name="Normal 3 3 8 9" xfId="31410"/>
    <cellStyle name="Normal 3 3 8 9 2" xfId="31411"/>
    <cellStyle name="Normal 3 3 8 9 2 2" xfId="31412"/>
    <cellStyle name="Normal 3 3 8 9 2 3" xfId="31413"/>
    <cellStyle name="Normal 3 3 8 9 3" xfId="31414"/>
    <cellStyle name="Normal 3 3 8 9 3 2" xfId="31415"/>
    <cellStyle name="Normal 3 3 8 9 3 3" xfId="31416"/>
    <cellStyle name="Normal 3 3 8 9 4" xfId="31417"/>
    <cellStyle name="Normal 3 3 8 9 5" xfId="31418"/>
    <cellStyle name="Normal 3 3 9" xfId="31419"/>
    <cellStyle name="Normal 3 3 9 2" xfId="31420"/>
    <cellStyle name="Normal 3 3 9 2 2" xfId="31421"/>
    <cellStyle name="Normal 3 3 9 2 2 2" xfId="31422"/>
    <cellStyle name="Normal 3 3 9 2 2 3" xfId="31423"/>
    <cellStyle name="Normal 3 3 9 2 3" xfId="31424"/>
    <cellStyle name="Normal 3 3 9 2 3 2" xfId="31425"/>
    <cellStyle name="Normal 3 3 9 2 3 3" xfId="31426"/>
    <cellStyle name="Normal 3 3 9 2 4" xfId="31427"/>
    <cellStyle name="Normal 3 3 9 2 5" xfId="31428"/>
    <cellStyle name="Normal 3 3 9 3" xfId="31429"/>
    <cellStyle name="Normal 3 3 9 3 2" xfId="31430"/>
    <cellStyle name="Normal 3 3 9 3 2 2" xfId="31431"/>
    <cellStyle name="Normal 3 3 9 3 2 3" xfId="31432"/>
    <cellStyle name="Normal 3 3 9 3 3" xfId="31433"/>
    <cellStyle name="Normal 3 3 9 3 3 2" xfId="31434"/>
    <cellStyle name="Normal 3 3 9 3 3 3" xfId="31435"/>
    <cellStyle name="Normal 3 3 9 3 4" xfId="31436"/>
    <cellStyle name="Normal 3 3 9 3 5" xfId="31437"/>
    <cellStyle name="Normal 3 3 9 4" xfId="31438"/>
    <cellStyle name="Normal 3 3 9 4 2" xfId="31439"/>
    <cellStyle name="Normal 3 3 9 4 2 2" xfId="31440"/>
    <cellStyle name="Normal 3 3 9 4 2 3" xfId="31441"/>
    <cellStyle name="Normal 3 3 9 4 3" xfId="31442"/>
    <cellStyle name="Normal 3 3 9 4 3 2" xfId="31443"/>
    <cellStyle name="Normal 3 3 9 4 3 3" xfId="31444"/>
    <cellStyle name="Normal 3 3 9 4 4" xfId="31445"/>
    <cellStyle name="Normal 3 3 9 4 5" xfId="31446"/>
    <cellStyle name="Normal 3 3 9 5" xfId="31447"/>
    <cellStyle name="Normal 3 3 9 5 2" xfId="31448"/>
    <cellStyle name="Normal 3 3 9 5 2 2" xfId="31449"/>
    <cellStyle name="Normal 3 3 9 5 2 3" xfId="31450"/>
    <cellStyle name="Normal 3 3 9 5 3" xfId="31451"/>
    <cellStyle name="Normal 3 3 9 5 3 2" xfId="31452"/>
    <cellStyle name="Normal 3 3 9 5 3 3" xfId="31453"/>
    <cellStyle name="Normal 3 3 9 5 4" xfId="31454"/>
    <cellStyle name="Normal 3 3 9 5 5" xfId="31455"/>
    <cellStyle name="Normal 3 3 9 6" xfId="31456"/>
    <cellStyle name="Normal 3 3 9 6 2" xfId="31457"/>
    <cellStyle name="Normal 3 3 9 6 3" xfId="31458"/>
    <cellStyle name="Normal 3 3 9 7" xfId="31459"/>
    <cellStyle name="Normal 3 3 9 7 2" xfId="31460"/>
    <cellStyle name="Normal 3 3 9 7 3" xfId="31461"/>
    <cellStyle name="Normal 3 3 9 8" xfId="31462"/>
    <cellStyle name="Normal 3 3 9 9" xfId="31463"/>
    <cellStyle name="Normal 3 4" xfId="31464"/>
    <cellStyle name="Normal 3 4 10" xfId="31465"/>
    <cellStyle name="Normal 3 4 10 2" xfId="31466"/>
    <cellStyle name="Normal 3 4 10 2 2" xfId="31467"/>
    <cellStyle name="Normal 3 4 10 2 2 2" xfId="31468"/>
    <cellStyle name="Normal 3 4 10 2 2 3" xfId="31469"/>
    <cellStyle name="Normal 3 4 10 2 3" xfId="31470"/>
    <cellStyle name="Normal 3 4 10 2 3 2" xfId="31471"/>
    <cellStyle name="Normal 3 4 10 2 3 3" xfId="31472"/>
    <cellStyle name="Normal 3 4 10 2 4" xfId="31473"/>
    <cellStyle name="Normal 3 4 10 2 5" xfId="31474"/>
    <cellStyle name="Normal 3 4 10 3" xfId="31475"/>
    <cellStyle name="Normal 3 4 10 3 2" xfId="31476"/>
    <cellStyle name="Normal 3 4 10 3 2 2" xfId="31477"/>
    <cellStyle name="Normal 3 4 10 3 2 3" xfId="31478"/>
    <cellStyle name="Normal 3 4 10 3 3" xfId="31479"/>
    <cellStyle name="Normal 3 4 10 3 3 2" xfId="31480"/>
    <cellStyle name="Normal 3 4 10 3 3 3" xfId="31481"/>
    <cellStyle name="Normal 3 4 10 3 4" xfId="31482"/>
    <cellStyle name="Normal 3 4 10 3 5" xfId="31483"/>
    <cellStyle name="Normal 3 4 10 4" xfId="31484"/>
    <cellStyle name="Normal 3 4 10 4 2" xfId="31485"/>
    <cellStyle name="Normal 3 4 10 4 2 2" xfId="31486"/>
    <cellStyle name="Normal 3 4 10 4 2 3" xfId="31487"/>
    <cellStyle name="Normal 3 4 10 4 3" xfId="31488"/>
    <cellStyle name="Normal 3 4 10 4 3 2" xfId="31489"/>
    <cellStyle name="Normal 3 4 10 4 3 3" xfId="31490"/>
    <cellStyle name="Normal 3 4 10 4 4" xfId="31491"/>
    <cellStyle name="Normal 3 4 10 4 5" xfId="31492"/>
    <cellStyle name="Normal 3 4 10 5" xfId="31493"/>
    <cellStyle name="Normal 3 4 10 5 2" xfId="31494"/>
    <cellStyle name="Normal 3 4 10 5 2 2" xfId="31495"/>
    <cellStyle name="Normal 3 4 10 5 2 3" xfId="31496"/>
    <cellStyle name="Normal 3 4 10 5 3" xfId="31497"/>
    <cellStyle name="Normal 3 4 10 5 3 2" xfId="31498"/>
    <cellStyle name="Normal 3 4 10 5 3 3" xfId="31499"/>
    <cellStyle name="Normal 3 4 10 5 4" xfId="31500"/>
    <cellStyle name="Normal 3 4 10 5 5" xfId="31501"/>
    <cellStyle name="Normal 3 4 10 6" xfId="31502"/>
    <cellStyle name="Normal 3 4 10 6 2" xfId="31503"/>
    <cellStyle name="Normal 3 4 10 6 3" xfId="31504"/>
    <cellStyle name="Normal 3 4 10 7" xfId="31505"/>
    <cellStyle name="Normal 3 4 10 7 2" xfId="31506"/>
    <cellStyle name="Normal 3 4 10 7 3" xfId="31507"/>
    <cellStyle name="Normal 3 4 10 8" xfId="31508"/>
    <cellStyle name="Normal 3 4 10 9" xfId="31509"/>
    <cellStyle name="Normal 3 4 11" xfId="31510"/>
    <cellStyle name="Normal 3 4 11 2" xfId="31511"/>
    <cellStyle name="Normal 3 4 11 2 2" xfId="31512"/>
    <cellStyle name="Normal 3 4 11 2 3" xfId="31513"/>
    <cellStyle name="Normal 3 4 11 3" xfId="31514"/>
    <cellStyle name="Normal 3 4 11 3 2" xfId="31515"/>
    <cellStyle name="Normal 3 4 11 3 3" xfId="31516"/>
    <cellStyle name="Normal 3 4 11 4" xfId="31517"/>
    <cellStyle name="Normal 3 4 11 5" xfId="31518"/>
    <cellStyle name="Normal 3 4 12" xfId="31519"/>
    <cellStyle name="Normal 3 4 12 2" xfId="31520"/>
    <cellStyle name="Normal 3 4 12 2 2" xfId="31521"/>
    <cellStyle name="Normal 3 4 12 2 3" xfId="31522"/>
    <cellStyle name="Normal 3 4 12 3" xfId="31523"/>
    <cellStyle name="Normal 3 4 12 3 2" xfId="31524"/>
    <cellStyle name="Normal 3 4 12 3 3" xfId="31525"/>
    <cellStyle name="Normal 3 4 12 4" xfId="31526"/>
    <cellStyle name="Normal 3 4 12 5" xfId="31527"/>
    <cellStyle name="Normal 3 4 13" xfId="31528"/>
    <cellStyle name="Normal 3 4 13 2" xfId="31529"/>
    <cellStyle name="Normal 3 4 13 2 2" xfId="31530"/>
    <cellStyle name="Normal 3 4 13 2 3" xfId="31531"/>
    <cellStyle name="Normal 3 4 13 3" xfId="31532"/>
    <cellStyle name="Normal 3 4 13 3 2" xfId="31533"/>
    <cellStyle name="Normal 3 4 13 3 3" xfId="31534"/>
    <cellStyle name="Normal 3 4 13 4" xfId="31535"/>
    <cellStyle name="Normal 3 4 13 5" xfId="31536"/>
    <cellStyle name="Normal 3 4 14" xfId="31537"/>
    <cellStyle name="Normal 3 4 14 2" xfId="31538"/>
    <cellStyle name="Normal 3 4 14 2 2" xfId="31539"/>
    <cellStyle name="Normal 3 4 14 2 3" xfId="31540"/>
    <cellStyle name="Normal 3 4 14 3" xfId="31541"/>
    <cellStyle name="Normal 3 4 14 3 2" xfId="31542"/>
    <cellStyle name="Normal 3 4 14 3 3" xfId="31543"/>
    <cellStyle name="Normal 3 4 14 4" xfId="31544"/>
    <cellStyle name="Normal 3 4 14 5" xfId="31545"/>
    <cellStyle name="Normal 3 4 15" xfId="31546"/>
    <cellStyle name="Normal 3 4 15 2" xfId="31547"/>
    <cellStyle name="Normal 3 4 15 3" xfId="31548"/>
    <cellStyle name="Normal 3 4 16" xfId="31549"/>
    <cellStyle name="Normal 3 4 16 2" xfId="31550"/>
    <cellStyle name="Normal 3 4 16 3" xfId="31551"/>
    <cellStyle name="Normal 3 4 17" xfId="31552"/>
    <cellStyle name="Normal 3 4 17 2" xfId="31553"/>
    <cellStyle name="Normal 3 4 17 3" xfId="31554"/>
    <cellStyle name="Normal 3 4 18" xfId="31555"/>
    <cellStyle name="Normal 3 4 19" xfId="31556"/>
    <cellStyle name="Normal 3 4 2" xfId="31557"/>
    <cellStyle name="Normal 3 4 2 10" xfId="31558"/>
    <cellStyle name="Normal 3 4 2 10 2" xfId="31559"/>
    <cellStyle name="Normal 3 4 2 10 2 2" xfId="31560"/>
    <cellStyle name="Normal 3 4 2 10 2 3" xfId="31561"/>
    <cellStyle name="Normal 3 4 2 10 3" xfId="31562"/>
    <cellStyle name="Normal 3 4 2 10 3 2" xfId="31563"/>
    <cellStyle name="Normal 3 4 2 10 3 3" xfId="31564"/>
    <cellStyle name="Normal 3 4 2 10 4" xfId="31565"/>
    <cellStyle name="Normal 3 4 2 10 5" xfId="31566"/>
    <cellStyle name="Normal 3 4 2 11" xfId="31567"/>
    <cellStyle name="Normal 3 4 2 11 2" xfId="31568"/>
    <cellStyle name="Normal 3 4 2 11 2 2" xfId="31569"/>
    <cellStyle name="Normal 3 4 2 11 2 3" xfId="31570"/>
    <cellStyle name="Normal 3 4 2 11 3" xfId="31571"/>
    <cellStyle name="Normal 3 4 2 11 3 2" xfId="31572"/>
    <cellStyle name="Normal 3 4 2 11 3 3" xfId="31573"/>
    <cellStyle name="Normal 3 4 2 11 4" xfId="31574"/>
    <cellStyle name="Normal 3 4 2 11 5" xfId="31575"/>
    <cellStyle name="Normal 3 4 2 12" xfId="31576"/>
    <cellStyle name="Normal 3 4 2 12 2" xfId="31577"/>
    <cellStyle name="Normal 3 4 2 12 3" xfId="31578"/>
    <cellStyle name="Normal 3 4 2 13" xfId="31579"/>
    <cellStyle name="Normal 3 4 2 13 2" xfId="31580"/>
    <cellStyle name="Normal 3 4 2 13 3" xfId="31581"/>
    <cellStyle name="Normal 3 4 2 14" xfId="31582"/>
    <cellStyle name="Normal 3 4 2 14 2" xfId="31583"/>
    <cellStyle name="Normal 3 4 2 14 3" xfId="31584"/>
    <cellStyle name="Normal 3 4 2 15" xfId="31585"/>
    <cellStyle name="Normal 3 4 2 16" xfId="31586"/>
    <cellStyle name="Normal 3 4 2 2" xfId="31587"/>
    <cellStyle name="Normal 3 4 2 2 2" xfId="31588"/>
    <cellStyle name="Normal 3 4 2 2 2 2" xfId="31589"/>
    <cellStyle name="Normal 3 4 2 2 2 2 2" xfId="31590"/>
    <cellStyle name="Normal 3 4 2 2 2 2 3" xfId="31591"/>
    <cellStyle name="Normal 3 4 2 2 2 3" xfId="31592"/>
    <cellStyle name="Normal 3 4 2 2 2 3 2" xfId="31593"/>
    <cellStyle name="Normal 3 4 2 2 2 3 3" xfId="31594"/>
    <cellStyle name="Normal 3 4 2 2 2 4" xfId="31595"/>
    <cellStyle name="Normal 3 4 2 2 2 5" xfId="31596"/>
    <cellStyle name="Normal 3 4 2 2 3" xfId="31597"/>
    <cellStyle name="Normal 3 4 2 2 3 2" xfId="31598"/>
    <cellStyle name="Normal 3 4 2 2 3 2 2" xfId="31599"/>
    <cellStyle name="Normal 3 4 2 2 3 2 3" xfId="31600"/>
    <cellStyle name="Normal 3 4 2 2 3 3" xfId="31601"/>
    <cellStyle name="Normal 3 4 2 2 3 3 2" xfId="31602"/>
    <cellStyle name="Normal 3 4 2 2 3 3 3" xfId="31603"/>
    <cellStyle name="Normal 3 4 2 2 3 4" xfId="31604"/>
    <cellStyle name="Normal 3 4 2 2 3 5" xfId="31605"/>
    <cellStyle name="Normal 3 4 2 2 4" xfId="31606"/>
    <cellStyle name="Normal 3 4 2 2 4 2" xfId="31607"/>
    <cellStyle name="Normal 3 4 2 2 4 2 2" xfId="31608"/>
    <cellStyle name="Normal 3 4 2 2 4 2 3" xfId="31609"/>
    <cellStyle name="Normal 3 4 2 2 4 3" xfId="31610"/>
    <cellStyle name="Normal 3 4 2 2 4 3 2" xfId="31611"/>
    <cellStyle name="Normal 3 4 2 2 4 3 3" xfId="31612"/>
    <cellStyle name="Normal 3 4 2 2 4 4" xfId="31613"/>
    <cellStyle name="Normal 3 4 2 2 4 5" xfId="31614"/>
    <cellStyle name="Normal 3 4 2 2 5" xfId="31615"/>
    <cellStyle name="Normal 3 4 2 2 5 2" xfId="31616"/>
    <cellStyle name="Normal 3 4 2 2 5 2 2" xfId="31617"/>
    <cellStyle name="Normal 3 4 2 2 5 2 3" xfId="31618"/>
    <cellStyle name="Normal 3 4 2 2 5 3" xfId="31619"/>
    <cellStyle name="Normal 3 4 2 2 5 3 2" xfId="31620"/>
    <cellStyle name="Normal 3 4 2 2 5 3 3" xfId="31621"/>
    <cellStyle name="Normal 3 4 2 2 5 4" xfId="31622"/>
    <cellStyle name="Normal 3 4 2 2 5 5" xfId="31623"/>
    <cellStyle name="Normal 3 4 2 2 6" xfId="31624"/>
    <cellStyle name="Normal 3 4 2 2 6 2" xfId="31625"/>
    <cellStyle name="Normal 3 4 2 2 6 3" xfId="31626"/>
    <cellStyle name="Normal 3 4 2 2 7" xfId="31627"/>
    <cellStyle name="Normal 3 4 2 2 7 2" xfId="31628"/>
    <cellStyle name="Normal 3 4 2 2 7 3" xfId="31629"/>
    <cellStyle name="Normal 3 4 2 2 8" xfId="31630"/>
    <cellStyle name="Normal 3 4 2 2 9" xfId="31631"/>
    <cellStyle name="Normal 3 4 2 3" xfId="31632"/>
    <cellStyle name="Normal 3 4 2 3 2" xfId="31633"/>
    <cellStyle name="Normal 3 4 2 3 2 2" xfId="31634"/>
    <cellStyle name="Normal 3 4 2 3 2 2 2" xfId="31635"/>
    <cellStyle name="Normal 3 4 2 3 2 2 3" xfId="31636"/>
    <cellStyle name="Normal 3 4 2 3 2 3" xfId="31637"/>
    <cellStyle name="Normal 3 4 2 3 2 3 2" xfId="31638"/>
    <cellStyle name="Normal 3 4 2 3 2 3 3" xfId="31639"/>
    <cellStyle name="Normal 3 4 2 3 2 4" xfId="31640"/>
    <cellStyle name="Normal 3 4 2 3 2 5" xfId="31641"/>
    <cellStyle name="Normal 3 4 2 3 3" xfId="31642"/>
    <cellStyle name="Normal 3 4 2 3 3 2" xfId="31643"/>
    <cellStyle name="Normal 3 4 2 3 3 2 2" xfId="31644"/>
    <cellStyle name="Normal 3 4 2 3 3 2 3" xfId="31645"/>
    <cellStyle name="Normal 3 4 2 3 3 3" xfId="31646"/>
    <cellStyle name="Normal 3 4 2 3 3 3 2" xfId="31647"/>
    <cellStyle name="Normal 3 4 2 3 3 3 3" xfId="31648"/>
    <cellStyle name="Normal 3 4 2 3 3 4" xfId="31649"/>
    <cellStyle name="Normal 3 4 2 3 3 5" xfId="31650"/>
    <cellStyle name="Normal 3 4 2 3 4" xfId="31651"/>
    <cellStyle name="Normal 3 4 2 3 4 2" xfId="31652"/>
    <cellStyle name="Normal 3 4 2 3 4 2 2" xfId="31653"/>
    <cellStyle name="Normal 3 4 2 3 4 2 3" xfId="31654"/>
    <cellStyle name="Normal 3 4 2 3 4 3" xfId="31655"/>
    <cellStyle name="Normal 3 4 2 3 4 3 2" xfId="31656"/>
    <cellStyle name="Normal 3 4 2 3 4 3 3" xfId="31657"/>
    <cellStyle name="Normal 3 4 2 3 4 4" xfId="31658"/>
    <cellStyle name="Normal 3 4 2 3 4 5" xfId="31659"/>
    <cellStyle name="Normal 3 4 2 3 5" xfId="31660"/>
    <cellStyle name="Normal 3 4 2 3 5 2" xfId="31661"/>
    <cellStyle name="Normal 3 4 2 3 5 2 2" xfId="31662"/>
    <cellStyle name="Normal 3 4 2 3 5 2 3" xfId="31663"/>
    <cellStyle name="Normal 3 4 2 3 5 3" xfId="31664"/>
    <cellStyle name="Normal 3 4 2 3 5 3 2" xfId="31665"/>
    <cellStyle name="Normal 3 4 2 3 5 3 3" xfId="31666"/>
    <cellStyle name="Normal 3 4 2 3 5 4" xfId="31667"/>
    <cellStyle name="Normal 3 4 2 3 5 5" xfId="31668"/>
    <cellStyle name="Normal 3 4 2 3 6" xfId="31669"/>
    <cellStyle name="Normal 3 4 2 3 6 2" xfId="31670"/>
    <cellStyle name="Normal 3 4 2 3 6 3" xfId="31671"/>
    <cellStyle name="Normal 3 4 2 3 7" xfId="31672"/>
    <cellStyle name="Normal 3 4 2 3 7 2" xfId="31673"/>
    <cellStyle name="Normal 3 4 2 3 7 3" xfId="31674"/>
    <cellStyle name="Normal 3 4 2 3 8" xfId="31675"/>
    <cellStyle name="Normal 3 4 2 3 9" xfId="31676"/>
    <cellStyle name="Normal 3 4 2 4" xfId="31677"/>
    <cellStyle name="Normal 3 4 2 4 2" xfId="31678"/>
    <cellStyle name="Normal 3 4 2 4 2 2" xfId="31679"/>
    <cellStyle name="Normal 3 4 2 4 2 2 2" xfId="31680"/>
    <cellStyle name="Normal 3 4 2 4 2 2 3" xfId="31681"/>
    <cellStyle name="Normal 3 4 2 4 2 3" xfId="31682"/>
    <cellStyle name="Normal 3 4 2 4 2 3 2" xfId="31683"/>
    <cellStyle name="Normal 3 4 2 4 2 3 3" xfId="31684"/>
    <cellStyle name="Normal 3 4 2 4 2 4" xfId="31685"/>
    <cellStyle name="Normal 3 4 2 4 2 5" xfId="31686"/>
    <cellStyle name="Normal 3 4 2 4 3" xfId="31687"/>
    <cellStyle name="Normal 3 4 2 4 3 2" xfId="31688"/>
    <cellStyle name="Normal 3 4 2 4 3 2 2" xfId="31689"/>
    <cellStyle name="Normal 3 4 2 4 3 2 3" xfId="31690"/>
    <cellStyle name="Normal 3 4 2 4 3 3" xfId="31691"/>
    <cellStyle name="Normal 3 4 2 4 3 3 2" xfId="31692"/>
    <cellStyle name="Normal 3 4 2 4 3 3 3" xfId="31693"/>
    <cellStyle name="Normal 3 4 2 4 3 4" xfId="31694"/>
    <cellStyle name="Normal 3 4 2 4 3 5" xfId="31695"/>
    <cellStyle name="Normal 3 4 2 4 4" xfId="31696"/>
    <cellStyle name="Normal 3 4 2 4 4 2" xfId="31697"/>
    <cellStyle name="Normal 3 4 2 4 4 2 2" xfId="31698"/>
    <cellStyle name="Normal 3 4 2 4 4 2 3" xfId="31699"/>
    <cellStyle name="Normal 3 4 2 4 4 3" xfId="31700"/>
    <cellStyle name="Normal 3 4 2 4 4 3 2" xfId="31701"/>
    <cellStyle name="Normal 3 4 2 4 4 3 3" xfId="31702"/>
    <cellStyle name="Normal 3 4 2 4 4 4" xfId="31703"/>
    <cellStyle name="Normal 3 4 2 4 4 5" xfId="31704"/>
    <cellStyle name="Normal 3 4 2 4 5" xfId="31705"/>
    <cellStyle name="Normal 3 4 2 4 5 2" xfId="31706"/>
    <cellStyle name="Normal 3 4 2 4 5 2 2" xfId="31707"/>
    <cellStyle name="Normal 3 4 2 4 5 2 3" xfId="31708"/>
    <cellStyle name="Normal 3 4 2 4 5 3" xfId="31709"/>
    <cellStyle name="Normal 3 4 2 4 5 3 2" xfId="31710"/>
    <cellStyle name="Normal 3 4 2 4 5 3 3" xfId="31711"/>
    <cellStyle name="Normal 3 4 2 4 5 4" xfId="31712"/>
    <cellStyle name="Normal 3 4 2 4 5 5" xfId="31713"/>
    <cellStyle name="Normal 3 4 2 4 6" xfId="31714"/>
    <cellStyle name="Normal 3 4 2 4 6 2" xfId="31715"/>
    <cellStyle name="Normal 3 4 2 4 6 3" xfId="31716"/>
    <cellStyle name="Normal 3 4 2 4 7" xfId="31717"/>
    <cellStyle name="Normal 3 4 2 4 7 2" xfId="31718"/>
    <cellStyle name="Normal 3 4 2 4 7 3" xfId="31719"/>
    <cellStyle name="Normal 3 4 2 4 8" xfId="31720"/>
    <cellStyle name="Normal 3 4 2 4 9" xfId="31721"/>
    <cellStyle name="Normal 3 4 2 5" xfId="31722"/>
    <cellStyle name="Normal 3 4 2 5 2" xfId="31723"/>
    <cellStyle name="Normal 3 4 2 5 2 2" xfId="31724"/>
    <cellStyle name="Normal 3 4 2 5 2 2 2" xfId="31725"/>
    <cellStyle name="Normal 3 4 2 5 2 2 3" xfId="31726"/>
    <cellStyle name="Normal 3 4 2 5 2 3" xfId="31727"/>
    <cellStyle name="Normal 3 4 2 5 2 3 2" xfId="31728"/>
    <cellStyle name="Normal 3 4 2 5 2 3 3" xfId="31729"/>
    <cellStyle name="Normal 3 4 2 5 2 4" xfId="31730"/>
    <cellStyle name="Normal 3 4 2 5 2 5" xfId="31731"/>
    <cellStyle name="Normal 3 4 2 5 3" xfId="31732"/>
    <cellStyle name="Normal 3 4 2 5 3 2" xfId="31733"/>
    <cellStyle name="Normal 3 4 2 5 3 2 2" xfId="31734"/>
    <cellStyle name="Normal 3 4 2 5 3 2 3" xfId="31735"/>
    <cellStyle name="Normal 3 4 2 5 3 3" xfId="31736"/>
    <cellStyle name="Normal 3 4 2 5 3 3 2" xfId="31737"/>
    <cellStyle name="Normal 3 4 2 5 3 3 3" xfId="31738"/>
    <cellStyle name="Normal 3 4 2 5 3 4" xfId="31739"/>
    <cellStyle name="Normal 3 4 2 5 3 5" xfId="31740"/>
    <cellStyle name="Normal 3 4 2 5 4" xfId="31741"/>
    <cellStyle name="Normal 3 4 2 5 4 2" xfId="31742"/>
    <cellStyle name="Normal 3 4 2 5 4 2 2" xfId="31743"/>
    <cellStyle name="Normal 3 4 2 5 4 2 3" xfId="31744"/>
    <cellStyle name="Normal 3 4 2 5 4 3" xfId="31745"/>
    <cellStyle name="Normal 3 4 2 5 4 3 2" xfId="31746"/>
    <cellStyle name="Normal 3 4 2 5 4 3 3" xfId="31747"/>
    <cellStyle name="Normal 3 4 2 5 4 4" xfId="31748"/>
    <cellStyle name="Normal 3 4 2 5 4 5" xfId="31749"/>
    <cellStyle name="Normal 3 4 2 5 5" xfId="31750"/>
    <cellStyle name="Normal 3 4 2 5 5 2" xfId="31751"/>
    <cellStyle name="Normal 3 4 2 5 5 2 2" xfId="31752"/>
    <cellStyle name="Normal 3 4 2 5 5 2 3" xfId="31753"/>
    <cellStyle name="Normal 3 4 2 5 5 3" xfId="31754"/>
    <cellStyle name="Normal 3 4 2 5 5 3 2" xfId="31755"/>
    <cellStyle name="Normal 3 4 2 5 5 3 3" xfId="31756"/>
    <cellStyle name="Normal 3 4 2 5 5 4" xfId="31757"/>
    <cellStyle name="Normal 3 4 2 5 5 5" xfId="31758"/>
    <cellStyle name="Normal 3 4 2 5 6" xfId="31759"/>
    <cellStyle name="Normal 3 4 2 5 6 2" xfId="31760"/>
    <cellStyle name="Normal 3 4 2 5 6 3" xfId="31761"/>
    <cellStyle name="Normal 3 4 2 5 7" xfId="31762"/>
    <cellStyle name="Normal 3 4 2 5 7 2" xfId="31763"/>
    <cellStyle name="Normal 3 4 2 5 7 3" xfId="31764"/>
    <cellStyle name="Normal 3 4 2 5 8" xfId="31765"/>
    <cellStyle name="Normal 3 4 2 5 9" xfId="31766"/>
    <cellStyle name="Normal 3 4 2 6" xfId="31767"/>
    <cellStyle name="Normal 3 4 2 6 2" xfId="31768"/>
    <cellStyle name="Normal 3 4 2 6 2 2" xfId="31769"/>
    <cellStyle name="Normal 3 4 2 6 2 2 2" xfId="31770"/>
    <cellStyle name="Normal 3 4 2 6 2 2 3" xfId="31771"/>
    <cellStyle name="Normal 3 4 2 6 2 3" xfId="31772"/>
    <cellStyle name="Normal 3 4 2 6 2 3 2" xfId="31773"/>
    <cellStyle name="Normal 3 4 2 6 2 3 3" xfId="31774"/>
    <cellStyle name="Normal 3 4 2 6 2 4" xfId="31775"/>
    <cellStyle name="Normal 3 4 2 6 2 5" xfId="31776"/>
    <cellStyle name="Normal 3 4 2 6 3" xfId="31777"/>
    <cellStyle name="Normal 3 4 2 6 3 2" xfId="31778"/>
    <cellStyle name="Normal 3 4 2 6 3 2 2" xfId="31779"/>
    <cellStyle name="Normal 3 4 2 6 3 2 3" xfId="31780"/>
    <cellStyle name="Normal 3 4 2 6 3 3" xfId="31781"/>
    <cellStyle name="Normal 3 4 2 6 3 3 2" xfId="31782"/>
    <cellStyle name="Normal 3 4 2 6 3 3 3" xfId="31783"/>
    <cellStyle name="Normal 3 4 2 6 3 4" xfId="31784"/>
    <cellStyle name="Normal 3 4 2 6 3 5" xfId="31785"/>
    <cellStyle name="Normal 3 4 2 6 4" xfId="31786"/>
    <cellStyle name="Normal 3 4 2 6 4 2" xfId="31787"/>
    <cellStyle name="Normal 3 4 2 6 4 2 2" xfId="31788"/>
    <cellStyle name="Normal 3 4 2 6 4 2 3" xfId="31789"/>
    <cellStyle name="Normal 3 4 2 6 4 3" xfId="31790"/>
    <cellStyle name="Normal 3 4 2 6 4 3 2" xfId="31791"/>
    <cellStyle name="Normal 3 4 2 6 4 3 3" xfId="31792"/>
    <cellStyle name="Normal 3 4 2 6 4 4" xfId="31793"/>
    <cellStyle name="Normal 3 4 2 6 4 5" xfId="31794"/>
    <cellStyle name="Normal 3 4 2 6 5" xfId="31795"/>
    <cellStyle name="Normal 3 4 2 6 5 2" xfId="31796"/>
    <cellStyle name="Normal 3 4 2 6 5 2 2" xfId="31797"/>
    <cellStyle name="Normal 3 4 2 6 5 2 3" xfId="31798"/>
    <cellStyle name="Normal 3 4 2 6 5 3" xfId="31799"/>
    <cellStyle name="Normal 3 4 2 6 5 3 2" xfId="31800"/>
    <cellStyle name="Normal 3 4 2 6 5 3 3" xfId="31801"/>
    <cellStyle name="Normal 3 4 2 6 5 4" xfId="31802"/>
    <cellStyle name="Normal 3 4 2 6 5 5" xfId="31803"/>
    <cellStyle name="Normal 3 4 2 6 6" xfId="31804"/>
    <cellStyle name="Normal 3 4 2 6 6 2" xfId="31805"/>
    <cellStyle name="Normal 3 4 2 6 6 3" xfId="31806"/>
    <cellStyle name="Normal 3 4 2 6 7" xfId="31807"/>
    <cellStyle name="Normal 3 4 2 6 7 2" xfId="31808"/>
    <cellStyle name="Normal 3 4 2 6 7 3" xfId="31809"/>
    <cellStyle name="Normal 3 4 2 6 8" xfId="31810"/>
    <cellStyle name="Normal 3 4 2 6 9" xfId="31811"/>
    <cellStyle name="Normal 3 4 2 7" xfId="31812"/>
    <cellStyle name="Normal 3 4 2 7 2" xfId="31813"/>
    <cellStyle name="Normal 3 4 2 7 2 2" xfId="31814"/>
    <cellStyle name="Normal 3 4 2 7 2 2 2" xfId="31815"/>
    <cellStyle name="Normal 3 4 2 7 2 2 3" xfId="31816"/>
    <cellStyle name="Normal 3 4 2 7 2 3" xfId="31817"/>
    <cellStyle name="Normal 3 4 2 7 2 3 2" xfId="31818"/>
    <cellStyle name="Normal 3 4 2 7 2 3 3" xfId="31819"/>
    <cellStyle name="Normal 3 4 2 7 2 4" xfId="31820"/>
    <cellStyle name="Normal 3 4 2 7 2 5" xfId="31821"/>
    <cellStyle name="Normal 3 4 2 7 3" xfId="31822"/>
    <cellStyle name="Normal 3 4 2 7 3 2" xfId="31823"/>
    <cellStyle name="Normal 3 4 2 7 3 2 2" xfId="31824"/>
    <cellStyle name="Normal 3 4 2 7 3 2 3" xfId="31825"/>
    <cellStyle name="Normal 3 4 2 7 3 3" xfId="31826"/>
    <cellStyle name="Normal 3 4 2 7 3 3 2" xfId="31827"/>
    <cellStyle name="Normal 3 4 2 7 3 3 3" xfId="31828"/>
    <cellStyle name="Normal 3 4 2 7 3 4" xfId="31829"/>
    <cellStyle name="Normal 3 4 2 7 3 5" xfId="31830"/>
    <cellStyle name="Normal 3 4 2 7 4" xfId="31831"/>
    <cellStyle name="Normal 3 4 2 7 4 2" xfId="31832"/>
    <cellStyle name="Normal 3 4 2 7 4 2 2" xfId="31833"/>
    <cellStyle name="Normal 3 4 2 7 4 2 3" xfId="31834"/>
    <cellStyle name="Normal 3 4 2 7 4 3" xfId="31835"/>
    <cellStyle name="Normal 3 4 2 7 4 3 2" xfId="31836"/>
    <cellStyle name="Normal 3 4 2 7 4 3 3" xfId="31837"/>
    <cellStyle name="Normal 3 4 2 7 4 4" xfId="31838"/>
    <cellStyle name="Normal 3 4 2 7 4 5" xfId="31839"/>
    <cellStyle name="Normal 3 4 2 7 5" xfId="31840"/>
    <cellStyle name="Normal 3 4 2 7 5 2" xfId="31841"/>
    <cellStyle name="Normal 3 4 2 7 5 2 2" xfId="31842"/>
    <cellStyle name="Normal 3 4 2 7 5 2 3" xfId="31843"/>
    <cellStyle name="Normal 3 4 2 7 5 3" xfId="31844"/>
    <cellStyle name="Normal 3 4 2 7 5 3 2" xfId="31845"/>
    <cellStyle name="Normal 3 4 2 7 5 3 3" xfId="31846"/>
    <cellStyle name="Normal 3 4 2 7 5 4" xfId="31847"/>
    <cellStyle name="Normal 3 4 2 7 5 5" xfId="31848"/>
    <cellStyle name="Normal 3 4 2 7 6" xfId="31849"/>
    <cellStyle name="Normal 3 4 2 7 6 2" xfId="31850"/>
    <cellStyle name="Normal 3 4 2 7 6 3" xfId="31851"/>
    <cellStyle name="Normal 3 4 2 7 7" xfId="31852"/>
    <cellStyle name="Normal 3 4 2 7 7 2" xfId="31853"/>
    <cellStyle name="Normal 3 4 2 7 7 3" xfId="31854"/>
    <cellStyle name="Normal 3 4 2 7 8" xfId="31855"/>
    <cellStyle name="Normal 3 4 2 7 9" xfId="31856"/>
    <cellStyle name="Normal 3 4 2 8" xfId="31857"/>
    <cellStyle name="Normal 3 4 2 8 2" xfId="31858"/>
    <cellStyle name="Normal 3 4 2 8 2 2" xfId="31859"/>
    <cellStyle name="Normal 3 4 2 8 2 3" xfId="31860"/>
    <cellStyle name="Normal 3 4 2 8 3" xfId="31861"/>
    <cellStyle name="Normal 3 4 2 8 3 2" xfId="31862"/>
    <cellStyle name="Normal 3 4 2 8 3 3" xfId="31863"/>
    <cellStyle name="Normal 3 4 2 8 4" xfId="31864"/>
    <cellStyle name="Normal 3 4 2 8 5" xfId="31865"/>
    <cellStyle name="Normal 3 4 2 9" xfId="31866"/>
    <cellStyle name="Normal 3 4 2 9 2" xfId="31867"/>
    <cellStyle name="Normal 3 4 2 9 2 2" xfId="31868"/>
    <cellStyle name="Normal 3 4 2 9 2 3" xfId="31869"/>
    <cellStyle name="Normal 3 4 2 9 3" xfId="31870"/>
    <cellStyle name="Normal 3 4 2 9 3 2" xfId="31871"/>
    <cellStyle name="Normal 3 4 2 9 3 3" xfId="31872"/>
    <cellStyle name="Normal 3 4 2 9 4" xfId="31873"/>
    <cellStyle name="Normal 3 4 2 9 5" xfId="31874"/>
    <cellStyle name="Normal 3 4 3" xfId="31875"/>
    <cellStyle name="Normal 3 4 3 10" xfId="31876"/>
    <cellStyle name="Normal 3 4 3 10 2" xfId="31877"/>
    <cellStyle name="Normal 3 4 3 10 2 2" xfId="31878"/>
    <cellStyle name="Normal 3 4 3 10 2 3" xfId="31879"/>
    <cellStyle name="Normal 3 4 3 10 3" xfId="31880"/>
    <cellStyle name="Normal 3 4 3 10 3 2" xfId="31881"/>
    <cellStyle name="Normal 3 4 3 10 3 3" xfId="31882"/>
    <cellStyle name="Normal 3 4 3 10 4" xfId="31883"/>
    <cellStyle name="Normal 3 4 3 10 5" xfId="31884"/>
    <cellStyle name="Normal 3 4 3 11" xfId="31885"/>
    <cellStyle name="Normal 3 4 3 11 2" xfId="31886"/>
    <cellStyle name="Normal 3 4 3 11 2 2" xfId="31887"/>
    <cellStyle name="Normal 3 4 3 11 2 3" xfId="31888"/>
    <cellStyle name="Normal 3 4 3 11 3" xfId="31889"/>
    <cellStyle name="Normal 3 4 3 11 3 2" xfId="31890"/>
    <cellStyle name="Normal 3 4 3 11 3 3" xfId="31891"/>
    <cellStyle name="Normal 3 4 3 11 4" xfId="31892"/>
    <cellStyle name="Normal 3 4 3 11 5" xfId="31893"/>
    <cellStyle name="Normal 3 4 3 12" xfId="31894"/>
    <cellStyle name="Normal 3 4 3 12 2" xfId="31895"/>
    <cellStyle name="Normal 3 4 3 12 3" xfId="31896"/>
    <cellStyle name="Normal 3 4 3 13" xfId="31897"/>
    <cellStyle name="Normal 3 4 3 13 2" xfId="31898"/>
    <cellStyle name="Normal 3 4 3 13 3" xfId="31899"/>
    <cellStyle name="Normal 3 4 3 14" xfId="31900"/>
    <cellStyle name="Normal 3 4 3 14 2" xfId="31901"/>
    <cellStyle name="Normal 3 4 3 14 3" xfId="31902"/>
    <cellStyle name="Normal 3 4 3 15" xfId="31903"/>
    <cellStyle name="Normal 3 4 3 16" xfId="31904"/>
    <cellStyle name="Normal 3 4 3 2" xfId="31905"/>
    <cellStyle name="Normal 3 4 3 2 2" xfId="31906"/>
    <cellStyle name="Normal 3 4 3 2 2 2" xfId="31907"/>
    <cellStyle name="Normal 3 4 3 2 2 2 2" xfId="31908"/>
    <cellStyle name="Normal 3 4 3 2 2 2 3" xfId="31909"/>
    <cellStyle name="Normal 3 4 3 2 2 3" xfId="31910"/>
    <cellStyle name="Normal 3 4 3 2 2 3 2" xfId="31911"/>
    <cellStyle name="Normal 3 4 3 2 2 3 3" xfId="31912"/>
    <cellStyle name="Normal 3 4 3 2 2 4" xfId="31913"/>
    <cellStyle name="Normal 3 4 3 2 2 5" xfId="31914"/>
    <cellStyle name="Normal 3 4 3 2 3" xfId="31915"/>
    <cellStyle name="Normal 3 4 3 2 3 2" xfId="31916"/>
    <cellStyle name="Normal 3 4 3 2 3 2 2" xfId="31917"/>
    <cellStyle name="Normal 3 4 3 2 3 2 3" xfId="31918"/>
    <cellStyle name="Normal 3 4 3 2 3 3" xfId="31919"/>
    <cellStyle name="Normal 3 4 3 2 3 3 2" xfId="31920"/>
    <cellStyle name="Normal 3 4 3 2 3 3 3" xfId="31921"/>
    <cellStyle name="Normal 3 4 3 2 3 4" xfId="31922"/>
    <cellStyle name="Normal 3 4 3 2 3 5" xfId="31923"/>
    <cellStyle name="Normal 3 4 3 2 4" xfId="31924"/>
    <cellStyle name="Normal 3 4 3 2 4 2" xfId="31925"/>
    <cellStyle name="Normal 3 4 3 2 4 2 2" xfId="31926"/>
    <cellStyle name="Normal 3 4 3 2 4 2 3" xfId="31927"/>
    <cellStyle name="Normal 3 4 3 2 4 3" xfId="31928"/>
    <cellStyle name="Normal 3 4 3 2 4 3 2" xfId="31929"/>
    <cellStyle name="Normal 3 4 3 2 4 3 3" xfId="31930"/>
    <cellStyle name="Normal 3 4 3 2 4 4" xfId="31931"/>
    <cellStyle name="Normal 3 4 3 2 4 5" xfId="31932"/>
    <cellStyle name="Normal 3 4 3 2 5" xfId="31933"/>
    <cellStyle name="Normal 3 4 3 2 5 2" xfId="31934"/>
    <cellStyle name="Normal 3 4 3 2 5 2 2" xfId="31935"/>
    <cellStyle name="Normal 3 4 3 2 5 2 3" xfId="31936"/>
    <cellStyle name="Normal 3 4 3 2 5 3" xfId="31937"/>
    <cellStyle name="Normal 3 4 3 2 5 3 2" xfId="31938"/>
    <cellStyle name="Normal 3 4 3 2 5 3 3" xfId="31939"/>
    <cellStyle name="Normal 3 4 3 2 5 4" xfId="31940"/>
    <cellStyle name="Normal 3 4 3 2 5 5" xfId="31941"/>
    <cellStyle name="Normal 3 4 3 2 6" xfId="31942"/>
    <cellStyle name="Normal 3 4 3 2 6 2" xfId="31943"/>
    <cellStyle name="Normal 3 4 3 2 6 3" xfId="31944"/>
    <cellStyle name="Normal 3 4 3 2 7" xfId="31945"/>
    <cellStyle name="Normal 3 4 3 2 7 2" xfId="31946"/>
    <cellStyle name="Normal 3 4 3 2 7 3" xfId="31947"/>
    <cellStyle name="Normal 3 4 3 2 8" xfId="31948"/>
    <cellStyle name="Normal 3 4 3 2 9" xfId="31949"/>
    <cellStyle name="Normal 3 4 3 3" xfId="31950"/>
    <cellStyle name="Normal 3 4 3 3 2" xfId="31951"/>
    <cellStyle name="Normal 3 4 3 3 2 2" xfId="31952"/>
    <cellStyle name="Normal 3 4 3 3 2 2 2" xfId="31953"/>
    <cellStyle name="Normal 3 4 3 3 2 2 3" xfId="31954"/>
    <cellStyle name="Normal 3 4 3 3 2 3" xfId="31955"/>
    <cellStyle name="Normal 3 4 3 3 2 3 2" xfId="31956"/>
    <cellStyle name="Normal 3 4 3 3 2 3 3" xfId="31957"/>
    <cellStyle name="Normal 3 4 3 3 2 4" xfId="31958"/>
    <cellStyle name="Normal 3 4 3 3 2 5" xfId="31959"/>
    <cellStyle name="Normal 3 4 3 3 3" xfId="31960"/>
    <cellStyle name="Normal 3 4 3 3 3 2" xfId="31961"/>
    <cellStyle name="Normal 3 4 3 3 3 2 2" xfId="31962"/>
    <cellStyle name="Normal 3 4 3 3 3 2 3" xfId="31963"/>
    <cellStyle name="Normal 3 4 3 3 3 3" xfId="31964"/>
    <cellStyle name="Normal 3 4 3 3 3 3 2" xfId="31965"/>
    <cellStyle name="Normal 3 4 3 3 3 3 3" xfId="31966"/>
    <cellStyle name="Normal 3 4 3 3 3 4" xfId="31967"/>
    <cellStyle name="Normal 3 4 3 3 3 5" xfId="31968"/>
    <cellStyle name="Normal 3 4 3 3 4" xfId="31969"/>
    <cellStyle name="Normal 3 4 3 3 4 2" xfId="31970"/>
    <cellStyle name="Normal 3 4 3 3 4 2 2" xfId="31971"/>
    <cellStyle name="Normal 3 4 3 3 4 2 3" xfId="31972"/>
    <cellStyle name="Normal 3 4 3 3 4 3" xfId="31973"/>
    <cellStyle name="Normal 3 4 3 3 4 3 2" xfId="31974"/>
    <cellStyle name="Normal 3 4 3 3 4 3 3" xfId="31975"/>
    <cellStyle name="Normal 3 4 3 3 4 4" xfId="31976"/>
    <cellStyle name="Normal 3 4 3 3 4 5" xfId="31977"/>
    <cellStyle name="Normal 3 4 3 3 5" xfId="31978"/>
    <cellStyle name="Normal 3 4 3 3 5 2" xfId="31979"/>
    <cellStyle name="Normal 3 4 3 3 5 2 2" xfId="31980"/>
    <cellStyle name="Normal 3 4 3 3 5 2 3" xfId="31981"/>
    <cellStyle name="Normal 3 4 3 3 5 3" xfId="31982"/>
    <cellStyle name="Normal 3 4 3 3 5 3 2" xfId="31983"/>
    <cellStyle name="Normal 3 4 3 3 5 3 3" xfId="31984"/>
    <cellStyle name="Normal 3 4 3 3 5 4" xfId="31985"/>
    <cellStyle name="Normal 3 4 3 3 5 5" xfId="31986"/>
    <cellStyle name="Normal 3 4 3 3 6" xfId="31987"/>
    <cellStyle name="Normal 3 4 3 3 6 2" xfId="31988"/>
    <cellStyle name="Normal 3 4 3 3 6 3" xfId="31989"/>
    <cellStyle name="Normal 3 4 3 3 7" xfId="31990"/>
    <cellStyle name="Normal 3 4 3 3 7 2" xfId="31991"/>
    <cellStyle name="Normal 3 4 3 3 7 3" xfId="31992"/>
    <cellStyle name="Normal 3 4 3 3 8" xfId="31993"/>
    <cellStyle name="Normal 3 4 3 3 9" xfId="31994"/>
    <cellStyle name="Normal 3 4 3 4" xfId="31995"/>
    <cellStyle name="Normal 3 4 3 4 2" xfId="31996"/>
    <cellStyle name="Normal 3 4 3 4 2 2" xfId="31997"/>
    <cellStyle name="Normal 3 4 3 4 2 2 2" xfId="31998"/>
    <cellStyle name="Normal 3 4 3 4 2 2 3" xfId="31999"/>
    <cellStyle name="Normal 3 4 3 4 2 3" xfId="32000"/>
    <cellStyle name="Normal 3 4 3 4 2 3 2" xfId="32001"/>
    <cellStyle name="Normal 3 4 3 4 2 3 3" xfId="32002"/>
    <cellStyle name="Normal 3 4 3 4 2 4" xfId="32003"/>
    <cellStyle name="Normal 3 4 3 4 2 5" xfId="32004"/>
    <cellStyle name="Normal 3 4 3 4 3" xfId="32005"/>
    <cellStyle name="Normal 3 4 3 4 3 2" xfId="32006"/>
    <cellStyle name="Normal 3 4 3 4 3 2 2" xfId="32007"/>
    <cellStyle name="Normal 3 4 3 4 3 2 3" xfId="32008"/>
    <cellStyle name="Normal 3 4 3 4 3 3" xfId="32009"/>
    <cellStyle name="Normal 3 4 3 4 3 3 2" xfId="32010"/>
    <cellStyle name="Normal 3 4 3 4 3 3 3" xfId="32011"/>
    <cellStyle name="Normal 3 4 3 4 3 4" xfId="32012"/>
    <cellStyle name="Normal 3 4 3 4 3 5" xfId="32013"/>
    <cellStyle name="Normal 3 4 3 4 4" xfId="32014"/>
    <cellStyle name="Normal 3 4 3 4 4 2" xfId="32015"/>
    <cellStyle name="Normal 3 4 3 4 4 2 2" xfId="32016"/>
    <cellStyle name="Normal 3 4 3 4 4 2 3" xfId="32017"/>
    <cellStyle name="Normal 3 4 3 4 4 3" xfId="32018"/>
    <cellStyle name="Normal 3 4 3 4 4 3 2" xfId="32019"/>
    <cellStyle name="Normal 3 4 3 4 4 3 3" xfId="32020"/>
    <cellStyle name="Normal 3 4 3 4 4 4" xfId="32021"/>
    <cellStyle name="Normal 3 4 3 4 4 5" xfId="32022"/>
    <cellStyle name="Normal 3 4 3 4 5" xfId="32023"/>
    <cellStyle name="Normal 3 4 3 4 5 2" xfId="32024"/>
    <cellStyle name="Normal 3 4 3 4 5 2 2" xfId="32025"/>
    <cellStyle name="Normal 3 4 3 4 5 2 3" xfId="32026"/>
    <cellStyle name="Normal 3 4 3 4 5 3" xfId="32027"/>
    <cellStyle name="Normal 3 4 3 4 5 3 2" xfId="32028"/>
    <cellStyle name="Normal 3 4 3 4 5 3 3" xfId="32029"/>
    <cellStyle name="Normal 3 4 3 4 5 4" xfId="32030"/>
    <cellStyle name="Normal 3 4 3 4 5 5" xfId="32031"/>
    <cellStyle name="Normal 3 4 3 4 6" xfId="32032"/>
    <cellStyle name="Normal 3 4 3 4 6 2" xfId="32033"/>
    <cellStyle name="Normal 3 4 3 4 6 3" xfId="32034"/>
    <cellStyle name="Normal 3 4 3 4 7" xfId="32035"/>
    <cellStyle name="Normal 3 4 3 4 7 2" xfId="32036"/>
    <cellStyle name="Normal 3 4 3 4 7 3" xfId="32037"/>
    <cellStyle name="Normal 3 4 3 4 8" xfId="32038"/>
    <cellStyle name="Normal 3 4 3 4 9" xfId="32039"/>
    <cellStyle name="Normal 3 4 3 5" xfId="32040"/>
    <cellStyle name="Normal 3 4 3 5 2" xfId="32041"/>
    <cellStyle name="Normal 3 4 3 5 2 2" xfId="32042"/>
    <cellStyle name="Normal 3 4 3 5 2 2 2" xfId="32043"/>
    <cellStyle name="Normal 3 4 3 5 2 2 3" xfId="32044"/>
    <cellStyle name="Normal 3 4 3 5 2 3" xfId="32045"/>
    <cellStyle name="Normal 3 4 3 5 2 3 2" xfId="32046"/>
    <cellStyle name="Normal 3 4 3 5 2 3 3" xfId="32047"/>
    <cellStyle name="Normal 3 4 3 5 2 4" xfId="32048"/>
    <cellStyle name="Normal 3 4 3 5 2 5" xfId="32049"/>
    <cellStyle name="Normal 3 4 3 5 3" xfId="32050"/>
    <cellStyle name="Normal 3 4 3 5 3 2" xfId="32051"/>
    <cellStyle name="Normal 3 4 3 5 3 2 2" xfId="32052"/>
    <cellStyle name="Normal 3 4 3 5 3 2 3" xfId="32053"/>
    <cellStyle name="Normal 3 4 3 5 3 3" xfId="32054"/>
    <cellStyle name="Normal 3 4 3 5 3 3 2" xfId="32055"/>
    <cellStyle name="Normal 3 4 3 5 3 3 3" xfId="32056"/>
    <cellStyle name="Normal 3 4 3 5 3 4" xfId="32057"/>
    <cellStyle name="Normal 3 4 3 5 3 5" xfId="32058"/>
    <cellStyle name="Normal 3 4 3 5 4" xfId="32059"/>
    <cellStyle name="Normal 3 4 3 5 4 2" xfId="32060"/>
    <cellStyle name="Normal 3 4 3 5 4 2 2" xfId="32061"/>
    <cellStyle name="Normal 3 4 3 5 4 2 3" xfId="32062"/>
    <cellStyle name="Normal 3 4 3 5 4 3" xfId="32063"/>
    <cellStyle name="Normal 3 4 3 5 4 3 2" xfId="32064"/>
    <cellStyle name="Normal 3 4 3 5 4 3 3" xfId="32065"/>
    <cellStyle name="Normal 3 4 3 5 4 4" xfId="32066"/>
    <cellStyle name="Normal 3 4 3 5 4 5" xfId="32067"/>
    <cellStyle name="Normal 3 4 3 5 5" xfId="32068"/>
    <cellStyle name="Normal 3 4 3 5 5 2" xfId="32069"/>
    <cellStyle name="Normal 3 4 3 5 5 2 2" xfId="32070"/>
    <cellStyle name="Normal 3 4 3 5 5 2 3" xfId="32071"/>
    <cellStyle name="Normal 3 4 3 5 5 3" xfId="32072"/>
    <cellStyle name="Normal 3 4 3 5 5 3 2" xfId="32073"/>
    <cellStyle name="Normal 3 4 3 5 5 3 3" xfId="32074"/>
    <cellStyle name="Normal 3 4 3 5 5 4" xfId="32075"/>
    <cellStyle name="Normal 3 4 3 5 5 5" xfId="32076"/>
    <cellStyle name="Normal 3 4 3 5 6" xfId="32077"/>
    <cellStyle name="Normal 3 4 3 5 6 2" xfId="32078"/>
    <cellStyle name="Normal 3 4 3 5 6 3" xfId="32079"/>
    <cellStyle name="Normal 3 4 3 5 7" xfId="32080"/>
    <cellStyle name="Normal 3 4 3 5 7 2" xfId="32081"/>
    <cellStyle name="Normal 3 4 3 5 7 3" xfId="32082"/>
    <cellStyle name="Normal 3 4 3 5 8" xfId="32083"/>
    <cellStyle name="Normal 3 4 3 5 9" xfId="32084"/>
    <cellStyle name="Normal 3 4 3 6" xfId="32085"/>
    <cellStyle name="Normal 3 4 3 6 2" xfId="32086"/>
    <cellStyle name="Normal 3 4 3 6 2 2" xfId="32087"/>
    <cellStyle name="Normal 3 4 3 6 2 2 2" xfId="32088"/>
    <cellStyle name="Normal 3 4 3 6 2 2 3" xfId="32089"/>
    <cellStyle name="Normal 3 4 3 6 2 3" xfId="32090"/>
    <cellStyle name="Normal 3 4 3 6 2 3 2" xfId="32091"/>
    <cellStyle name="Normal 3 4 3 6 2 3 3" xfId="32092"/>
    <cellStyle name="Normal 3 4 3 6 2 4" xfId="32093"/>
    <cellStyle name="Normal 3 4 3 6 2 5" xfId="32094"/>
    <cellStyle name="Normal 3 4 3 6 3" xfId="32095"/>
    <cellStyle name="Normal 3 4 3 6 3 2" xfId="32096"/>
    <cellStyle name="Normal 3 4 3 6 3 2 2" xfId="32097"/>
    <cellStyle name="Normal 3 4 3 6 3 2 3" xfId="32098"/>
    <cellStyle name="Normal 3 4 3 6 3 3" xfId="32099"/>
    <cellStyle name="Normal 3 4 3 6 3 3 2" xfId="32100"/>
    <cellStyle name="Normal 3 4 3 6 3 3 3" xfId="32101"/>
    <cellStyle name="Normal 3 4 3 6 3 4" xfId="32102"/>
    <cellStyle name="Normal 3 4 3 6 3 5" xfId="32103"/>
    <cellStyle name="Normal 3 4 3 6 4" xfId="32104"/>
    <cellStyle name="Normal 3 4 3 6 4 2" xfId="32105"/>
    <cellStyle name="Normal 3 4 3 6 4 2 2" xfId="32106"/>
    <cellStyle name="Normal 3 4 3 6 4 2 3" xfId="32107"/>
    <cellStyle name="Normal 3 4 3 6 4 3" xfId="32108"/>
    <cellStyle name="Normal 3 4 3 6 4 3 2" xfId="32109"/>
    <cellStyle name="Normal 3 4 3 6 4 3 3" xfId="32110"/>
    <cellStyle name="Normal 3 4 3 6 4 4" xfId="32111"/>
    <cellStyle name="Normal 3 4 3 6 4 5" xfId="32112"/>
    <cellStyle name="Normal 3 4 3 6 5" xfId="32113"/>
    <cellStyle name="Normal 3 4 3 6 5 2" xfId="32114"/>
    <cellStyle name="Normal 3 4 3 6 5 2 2" xfId="32115"/>
    <cellStyle name="Normal 3 4 3 6 5 2 3" xfId="32116"/>
    <cellStyle name="Normal 3 4 3 6 5 3" xfId="32117"/>
    <cellStyle name="Normal 3 4 3 6 5 3 2" xfId="32118"/>
    <cellStyle name="Normal 3 4 3 6 5 3 3" xfId="32119"/>
    <cellStyle name="Normal 3 4 3 6 5 4" xfId="32120"/>
    <cellStyle name="Normal 3 4 3 6 5 5" xfId="32121"/>
    <cellStyle name="Normal 3 4 3 6 6" xfId="32122"/>
    <cellStyle name="Normal 3 4 3 6 6 2" xfId="32123"/>
    <cellStyle name="Normal 3 4 3 6 6 3" xfId="32124"/>
    <cellStyle name="Normal 3 4 3 6 7" xfId="32125"/>
    <cellStyle name="Normal 3 4 3 6 7 2" xfId="32126"/>
    <cellStyle name="Normal 3 4 3 6 7 3" xfId="32127"/>
    <cellStyle name="Normal 3 4 3 6 8" xfId="32128"/>
    <cellStyle name="Normal 3 4 3 6 9" xfId="32129"/>
    <cellStyle name="Normal 3 4 3 7" xfId="32130"/>
    <cellStyle name="Normal 3 4 3 7 2" xfId="32131"/>
    <cellStyle name="Normal 3 4 3 7 2 2" xfId="32132"/>
    <cellStyle name="Normal 3 4 3 7 2 2 2" xfId="32133"/>
    <cellStyle name="Normal 3 4 3 7 2 2 3" xfId="32134"/>
    <cellStyle name="Normal 3 4 3 7 2 3" xfId="32135"/>
    <cellStyle name="Normal 3 4 3 7 2 3 2" xfId="32136"/>
    <cellStyle name="Normal 3 4 3 7 2 3 3" xfId="32137"/>
    <cellStyle name="Normal 3 4 3 7 2 4" xfId="32138"/>
    <cellStyle name="Normal 3 4 3 7 2 5" xfId="32139"/>
    <cellStyle name="Normal 3 4 3 7 3" xfId="32140"/>
    <cellStyle name="Normal 3 4 3 7 3 2" xfId="32141"/>
    <cellStyle name="Normal 3 4 3 7 3 2 2" xfId="32142"/>
    <cellStyle name="Normal 3 4 3 7 3 2 3" xfId="32143"/>
    <cellStyle name="Normal 3 4 3 7 3 3" xfId="32144"/>
    <cellStyle name="Normal 3 4 3 7 3 3 2" xfId="32145"/>
    <cellStyle name="Normal 3 4 3 7 3 3 3" xfId="32146"/>
    <cellStyle name="Normal 3 4 3 7 3 4" xfId="32147"/>
    <cellStyle name="Normal 3 4 3 7 3 5" xfId="32148"/>
    <cellStyle name="Normal 3 4 3 7 4" xfId="32149"/>
    <cellStyle name="Normal 3 4 3 7 4 2" xfId="32150"/>
    <cellStyle name="Normal 3 4 3 7 4 2 2" xfId="32151"/>
    <cellStyle name="Normal 3 4 3 7 4 2 3" xfId="32152"/>
    <cellStyle name="Normal 3 4 3 7 4 3" xfId="32153"/>
    <cellStyle name="Normal 3 4 3 7 4 3 2" xfId="32154"/>
    <cellStyle name="Normal 3 4 3 7 4 3 3" xfId="32155"/>
    <cellStyle name="Normal 3 4 3 7 4 4" xfId="32156"/>
    <cellStyle name="Normal 3 4 3 7 4 5" xfId="32157"/>
    <cellStyle name="Normal 3 4 3 7 5" xfId="32158"/>
    <cellStyle name="Normal 3 4 3 7 5 2" xfId="32159"/>
    <cellStyle name="Normal 3 4 3 7 5 2 2" xfId="32160"/>
    <cellStyle name="Normal 3 4 3 7 5 2 3" xfId="32161"/>
    <cellStyle name="Normal 3 4 3 7 5 3" xfId="32162"/>
    <cellStyle name="Normal 3 4 3 7 5 3 2" xfId="32163"/>
    <cellStyle name="Normal 3 4 3 7 5 3 3" xfId="32164"/>
    <cellStyle name="Normal 3 4 3 7 5 4" xfId="32165"/>
    <cellStyle name="Normal 3 4 3 7 5 5" xfId="32166"/>
    <cellStyle name="Normal 3 4 3 7 6" xfId="32167"/>
    <cellStyle name="Normal 3 4 3 7 6 2" xfId="32168"/>
    <cellStyle name="Normal 3 4 3 7 6 3" xfId="32169"/>
    <cellStyle name="Normal 3 4 3 7 7" xfId="32170"/>
    <cellStyle name="Normal 3 4 3 7 7 2" xfId="32171"/>
    <cellStyle name="Normal 3 4 3 7 7 3" xfId="32172"/>
    <cellStyle name="Normal 3 4 3 7 8" xfId="32173"/>
    <cellStyle name="Normal 3 4 3 7 9" xfId="32174"/>
    <cellStyle name="Normal 3 4 3 8" xfId="32175"/>
    <cellStyle name="Normal 3 4 3 8 2" xfId="32176"/>
    <cellStyle name="Normal 3 4 3 8 2 2" xfId="32177"/>
    <cellStyle name="Normal 3 4 3 8 2 3" xfId="32178"/>
    <cellStyle name="Normal 3 4 3 8 3" xfId="32179"/>
    <cellStyle name="Normal 3 4 3 8 3 2" xfId="32180"/>
    <cellStyle name="Normal 3 4 3 8 3 3" xfId="32181"/>
    <cellStyle name="Normal 3 4 3 8 4" xfId="32182"/>
    <cellStyle name="Normal 3 4 3 8 5" xfId="32183"/>
    <cellStyle name="Normal 3 4 3 9" xfId="32184"/>
    <cellStyle name="Normal 3 4 3 9 2" xfId="32185"/>
    <cellStyle name="Normal 3 4 3 9 2 2" xfId="32186"/>
    <cellStyle name="Normal 3 4 3 9 2 3" xfId="32187"/>
    <cellStyle name="Normal 3 4 3 9 3" xfId="32188"/>
    <cellStyle name="Normal 3 4 3 9 3 2" xfId="32189"/>
    <cellStyle name="Normal 3 4 3 9 3 3" xfId="32190"/>
    <cellStyle name="Normal 3 4 3 9 4" xfId="32191"/>
    <cellStyle name="Normal 3 4 3 9 5" xfId="32192"/>
    <cellStyle name="Normal 3 4 4" xfId="32193"/>
    <cellStyle name="Normal 3 4 4 10" xfId="32194"/>
    <cellStyle name="Normal 3 4 4 10 2" xfId="32195"/>
    <cellStyle name="Normal 3 4 4 10 2 2" xfId="32196"/>
    <cellStyle name="Normal 3 4 4 10 2 3" xfId="32197"/>
    <cellStyle name="Normal 3 4 4 10 3" xfId="32198"/>
    <cellStyle name="Normal 3 4 4 10 3 2" xfId="32199"/>
    <cellStyle name="Normal 3 4 4 10 3 3" xfId="32200"/>
    <cellStyle name="Normal 3 4 4 10 4" xfId="32201"/>
    <cellStyle name="Normal 3 4 4 10 5" xfId="32202"/>
    <cellStyle name="Normal 3 4 4 11" xfId="32203"/>
    <cellStyle name="Normal 3 4 4 11 2" xfId="32204"/>
    <cellStyle name="Normal 3 4 4 11 2 2" xfId="32205"/>
    <cellStyle name="Normal 3 4 4 11 2 3" xfId="32206"/>
    <cellStyle name="Normal 3 4 4 11 3" xfId="32207"/>
    <cellStyle name="Normal 3 4 4 11 3 2" xfId="32208"/>
    <cellStyle name="Normal 3 4 4 11 3 3" xfId="32209"/>
    <cellStyle name="Normal 3 4 4 11 4" xfId="32210"/>
    <cellStyle name="Normal 3 4 4 11 5" xfId="32211"/>
    <cellStyle name="Normal 3 4 4 12" xfId="32212"/>
    <cellStyle name="Normal 3 4 4 12 2" xfId="32213"/>
    <cellStyle name="Normal 3 4 4 12 3" xfId="32214"/>
    <cellStyle name="Normal 3 4 4 13" xfId="32215"/>
    <cellStyle name="Normal 3 4 4 13 2" xfId="32216"/>
    <cellStyle name="Normal 3 4 4 13 3" xfId="32217"/>
    <cellStyle name="Normal 3 4 4 14" xfId="32218"/>
    <cellStyle name="Normal 3 4 4 14 2" xfId="32219"/>
    <cellStyle name="Normal 3 4 4 14 3" xfId="32220"/>
    <cellStyle name="Normal 3 4 4 15" xfId="32221"/>
    <cellStyle name="Normal 3 4 4 16" xfId="32222"/>
    <cellStyle name="Normal 3 4 4 2" xfId="32223"/>
    <cellStyle name="Normal 3 4 4 2 2" xfId="32224"/>
    <cellStyle name="Normal 3 4 4 2 2 2" xfId="32225"/>
    <cellStyle name="Normal 3 4 4 2 2 2 2" xfId="32226"/>
    <cellStyle name="Normal 3 4 4 2 2 2 3" xfId="32227"/>
    <cellStyle name="Normal 3 4 4 2 2 3" xfId="32228"/>
    <cellStyle name="Normal 3 4 4 2 2 3 2" xfId="32229"/>
    <cellStyle name="Normal 3 4 4 2 2 3 3" xfId="32230"/>
    <cellStyle name="Normal 3 4 4 2 2 4" xfId="32231"/>
    <cellStyle name="Normal 3 4 4 2 2 5" xfId="32232"/>
    <cellStyle name="Normal 3 4 4 2 3" xfId="32233"/>
    <cellStyle name="Normal 3 4 4 2 3 2" xfId="32234"/>
    <cellStyle name="Normal 3 4 4 2 3 2 2" xfId="32235"/>
    <cellStyle name="Normal 3 4 4 2 3 2 3" xfId="32236"/>
    <cellStyle name="Normal 3 4 4 2 3 3" xfId="32237"/>
    <cellStyle name="Normal 3 4 4 2 3 3 2" xfId="32238"/>
    <cellStyle name="Normal 3 4 4 2 3 3 3" xfId="32239"/>
    <cellStyle name="Normal 3 4 4 2 3 4" xfId="32240"/>
    <cellStyle name="Normal 3 4 4 2 3 5" xfId="32241"/>
    <cellStyle name="Normal 3 4 4 2 4" xfId="32242"/>
    <cellStyle name="Normal 3 4 4 2 4 2" xfId="32243"/>
    <cellStyle name="Normal 3 4 4 2 4 2 2" xfId="32244"/>
    <cellStyle name="Normal 3 4 4 2 4 2 3" xfId="32245"/>
    <cellStyle name="Normal 3 4 4 2 4 3" xfId="32246"/>
    <cellStyle name="Normal 3 4 4 2 4 3 2" xfId="32247"/>
    <cellStyle name="Normal 3 4 4 2 4 3 3" xfId="32248"/>
    <cellStyle name="Normal 3 4 4 2 4 4" xfId="32249"/>
    <cellStyle name="Normal 3 4 4 2 4 5" xfId="32250"/>
    <cellStyle name="Normal 3 4 4 2 5" xfId="32251"/>
    <cellStyle name="Normal 3 4 4 2 5 2" xfId="32252"/>
    <cellStyle name="Normal 3 4 4 2 5 2 2" xfId="32253"/>
    <cellStyle name="Normal 3 4 4 2 5 2 3" xfId="32254"/>
    <cellStyle name="Normal 3 4 4 2 5 3" xfId="32255"/>
    <cellStyle name="Normal 3 4 4 2 5 3 2" xfId="32256"/>
    <cellStyle name="Normal 3 4 4 2 5 3 3" xfId="32257"/>
    <cellStyle name="Normal 3 4 4 2 5 4" xfId="32258"/>
    <cellStyle name="Normal 3 4 4 2 5 5" xfId="32259"/>
    <cellStyle name="Normal 3 4 4 2 6" xfId="32260"/>
    <cellStyle name="Normal 3 4 4 2 6 2" xfId="32261"/>
    <cellStyle name="Normal 3 4 4 2 6 3" xfId="32262"/>
    <cellStyle name="Normal 3 4 4 2 7" xfId="32263"/>
    <cellStyle name="Normal 3 4 4 2 7 2" xfId="32264"/>
    <cellStyle name="Normal 3 4 4 2 7 3" xfId="32265"/>
    <cellStyle name="Normal 3 4 4 2 8" xfId="32266"/>
    <cellStyle name="Normal 3 4 4 2 9" xfId="32267"/>
    <cellStyle name="Normal 3 4 4 3" xfId="32268"/>
    <cellStyle name="Normal 3 4 4 3 2" xfId="32269"/>
    <cellStyle name="Normal 3 4 4 3 2 2" xfId="32270"/>
    <cellStyle name="Normal 3 4 4 3 2 2 2" xfId="32271"/>
    <cellStyle name="Normal 3 4 4 3 2 2 3" xfId="32272"/>
    <cellStyle name="Normal 3 4 4 3 2 3" xfId="32273"/>
    <cellStyle name="Normal 3 4 4 3 2 3 2" xfId="32274"/>
    <cellStyle name="Normal 3 4 4 3 2 3 3" xfId="32275"/>
    <cellStyle name="Normal 3 4 4 3 2 4" xfId="32276"/>
    <cellStyle name="Normal 3 4 4 3 2 5" xfId="32277"/>
    <cellStyle name="Normal 3 4 4 3 3" xfId="32278"/>
    <cellStyle name="Normal 3 4 4 3 3 2" xfId="32279"/>
    <cellStyle name="Normal 3 4 4 3 3 2 2" xfId="32280"/>
    <cellStyle name="Normal 3 4 4 3 3 2 3" xfId="32281"/>
    <cellStyle name="Normal 3 4 4 3 3 3" xfId="32282"/>
    <cellStyle name="Normal 3 4 4 3 3 3 2" xfId="32283"/>
    <cellStyle name="Normal 3 4 4 3 3 3 3" xfId="32284"/>
    <cellStyle name="Normal 3 4 4 3 3 4" xfId="32285"/>
    <cellStyle name="Normal 3 4 4 3 3 5" xfId="32286"/>
    <cellStyle name="Normal 3 4 4 3 4" xfId="32287"/>
    <cellStyle name="Normal 3 4 4 3 4 2" xfId="32288"/>
    <cellStyle name="Normal 3 4 4 3 4 2 2" xfId="32289"/>
    <cellStyle name="Normal 3 4 4 3 4 2 3" xfId="32290"/>
    <cellStyle name="Normal 3 4 4 3 4 3" xfId="32291"/>
    <cellStyle name="Normal 3 4 4 3 4 3 2" xfId="32292"/>
    <cellStyle name="Normal 3 4 4 3 4 3 3" xfId="32293"/>
    <cellStyle name="Normal 3 4 4 3 4 4" xfId="32294"/>
    <cellStyle name="Normal 3 4 4 3 4 5" xfId="32295"/>
    <cellStyle name="Normal 3 4 4 3 5" xfId="32296"/>
    <cellStyle name="Normal 3 4 4 3 5 2" xfId="32297"/>
    <cellStyle name="Normal 3 4 4 3 5 2 2" xfId="32298"/>
    <cellStyle name="Normal 3 4 4 3 5 2 3" xfId="32299"/>
    <cellStyle name="Normal 3 4 4 3 5 3" xfId="32300"/>
    <cellStyle name="Normal 3 4 4 3 5 3 2" xfId="32301"/>
    <cellStyle name="Normal 3 4 4 3 5 3 3" xfId="32302"/>
    <cellStyle name="Normal 3 4 4 3 5 4" xfId="32303"/>
    <cellStyle name="Normal 3 4 4 3 5 5" xfId="32304"/>
    <cellStyle name="Normal 3 4 4 3 6" xfId="32305"/>
    <cellStyle name="Normal 3 4 4 3 6 2" xfId="32306"/>
    <cellStyle name="Normal 3 4 4 3 6 3" xfId="32307"/>
    <cellStyle name="Normal 3 4 4 3 7" xfId="32308"/>
    <cellStyle name="Normal 3 4 4 3 7 2" xfId="32309"/>
    <cellStyle name="Normal 3 4 4 3 7 3" xfId="32310"/>
    <cellStyle name="Normal 3 4 4 3 8" xfId="32311"/>
    <cellStyle name="Normal 3 4 4 3 9" xfId="32312"/>
    <cellStyle name="Normal 3 4 4 4" xfId="32313"/>
    <cellStyle name="Normal 3 4 4 4 2" xfId="32314"/>
    <cellStyle name="Normal 3 4 4 4 2 2" xfId="32315"/>
    <cellStyle name="Normal 3 4 4 4 2 2 2" xfId="32316"/>
    <cellStyle name="Normal 3 4 4 4 2 2 3" xfId="32317"/>
    <cellStyle name="Normal 3 4 4 4 2 3" xfId="32318"/>
    <cellStyle name="Normal 3 4 4 4 2 3 2" xfId="32319"/>
    <cellStyle name="Normal 3 4 4 4 2 3 3" xfId="32320"/>
    <cellStyle name="Normal 3 4 4 4 2 4" xfId="32321"/>
    <cellStyle name="Normal 3 4 4 4 2 5" xfId="32322"/>
    <cellStyle name="Normal 3 4 4 4 3" xfId="32323"/>
    <cellStyle name="Normal 3 4 4 4 3 2" xfId="32324"/>
    <cellStyle name="Normal 3 4 4 4 3 2 2" xfId="32325"/>
    <cellStyle name="Normal 3 4 4 4 3 2 3" xfId="32326"/>
    <cellStyle name="Normal 3 4 4 4 3 3" xfId="32327"/>
    <cellStyle name="Normal 3 4 4 4 3 3 2" xfId="32328"/>
    <cellStyle name="Normal 3 4 4 4 3 3 3" xfId="32329"/>
    <cellStyle name="Normal 3 4 4 4 3 4" xfId="32330"/>
    <cellStyle name="Normal 3 4 4 4 3 5" xfId="32331"/>
    <cellStyle name="Normal 3 4 4 4 4" xfId="32332"/>
    <cellStyle name="Normal 3 4 4 4 4 2" xfId="32333"/>
    <cellStyle name="Normal 3 4 4 4 4 2 2" xfId="32334"/>
    <cellStyle name="Normal 3 4 4 4 4 2 3" xfId="32335"/>
    <cellStyle name="Normal 3 4 4 4 4 3" xfId="32336"/>
    <cellStyle name="Normal 3 4 4 4 4 3 2" xfId="32337"/>
    <cellStyle name="Normal 3 4 4 4 4 3 3" xfId="32338"/>
    <cellStyle name="Normal 3 4 4 4 4 4" xfId="32339"/>
    <cellStyle name="Normal 3 4 4 4 4 5" xfId="32340"/>
    <cellStyle name="Normal 3 4 4 4 5" xfId="32341"/>
    <cellStyle name="Normal 3 4 4 4 5 2" xfId="32342"/>
    <cellStyle name="Normal 3 4 4 4 5 2 2" xfId="32343"/>
    <cellStyle name="Normal 3 4 4 4 5 2 3" xfId="32344"/>
    <cellStyle name="Normal 3 4 4 4 5 3" xfId="32345"/>
    <cellStyle name="Normal 3 4 4 4 5 3 2" xfId="32346"/>
    <cellStyle name="Normal 3 4 4 4 5 3 3" xfId="32347"/>
    <cellStyle name="Normal 3 4 4 4 5 4" xfId="32348"/>
    <cellStyle name="Normal 3 4 4 4 5 5" xfId="32349"/>
    <cellStyle name="Normal 3 4 4 4 6" xfId="32350"/>
    <cellStyle name="Normal 3 4 4 4 6 2" xfId="32351"/>
    <cellStyle name="Normal 3 4 4 4 6 3" xfId="32352"/>
    <cellStyle name="Normal 3 4 4 4 7" xfId="32353"/>
    <cellStyle name="Normal 3 4 4 4 7 2" xfId="32354"/>
    <cellStyle name="Normal 3 4 4 4 7 3" xfId="32355"/>
    <cellStyle name="Normal 3 4 4 4 8" xfId="32356"/>
    <cellStyle name="Normal 3 4 4 4 9" xfId="32357"/>
    <cellStyle name="Normal 3 4 4 5" xfId="32358"/>
    <cellStyle name="Normal 3 4 4 5 2" xfId="32359"/>
    <cellStyle name="Normal 3 4 4 5 2 2" xfId="32360"/>
    <cellStyle name="Normal 3 4 4 5 2 2 2" xfId="32361"/>
    <cellStyle name="Normal 3 4 4 5 2 2 3" xfId="32362"/>
    <cellStyle name="Normal 3 4 4 5 2 3" xfId="32363"/>
    <cellStyle name="Normal 3 4 4 5 2 3 2" xfId="32364"/>
    <cellStyle name="Normal 3 4 4 5 2 3 3" xfId="32365"/>
    <cellStyle name="Normal 3 4 4 5 2 4" xfId="32366"/>
    <cellStyle name="Normal 3 4 4 5 2 5" xfId="32367"/>
    <cellStyle name="Normal 3 4 4 5 3" xfId="32368"/>
    <cellStyle name="Normal 3 4 4 5 3 2" xfId="32369"/>
    <cellStyle name="Normal 3 4 4 5 3 2 2" xfId="32370"/>
    <cellStyle name="Normal 3 4 4 5 3 2 3" xfId="32371"/>
    <cellStyle name="Normal 3 4 4 5 3 3" xfId="32372"/>
    <cellStyle name="Normal 3 4 4 5 3 3 2" xfId="32373"/>
    <cellStyle name="Normal 3 4 4 5 3 3 3" xfId="32374"/>
    <cellStyle name="Normal 3 4 4 5 3 4" xfId="32375"/>
    <cellStyle name="Normal 3 4 4 5 3 5" xfId="32376"/>
    <cellStyle name="Normal 3 4 4 5 4" xfId="32377"/>
    <cellStyle name="Normal 3 4 4 5 4 2" xfId="32378"/>
    <cellStyle name="Normal 3 4 4 5 4 2 2" xfId="32379"/>
    <cellStyle name="Normal 3 4 4 5 4 2 3" xfId="32380"/>
    <cellStyle name="Normal 3 4 4 5 4 3" xfId="32381"/>
    <cellStyle name="Normal 3 4 4 5 4 3 2" xfId="32382"/>
    <cellStyle name="Normal 3 4 4 5 4 3 3" xfId="32383"/>
    <cellStyle name="Normal 3 4 4 5 4 4" xfId="32384"/>
    <cellStyle name="Normal 3 4 4 5 4 5" xfId="32385"/>
    <cellStyle name="Normal 3 4 4 5 5" xfId="32386"/>
    <cellStyle name="Normal 3 4 4 5 5 2" xfId="32387"/>
    <cellStyle name="Normal 3 4 4 5 5 2 2" xfId="32388"/>
    <cellStyle name="Normal 3 4 4 5 5 2 3" xfId="32389"/>
    <cellStyle name="Normal 3 4 4 5 5 3" xfId="32390"/>
    <cellStyle name="Normal 3 4 4 5 5 3 2" xfId="32391"/>
    <cellStyle name="Normal 3 4 4 5 5 3 3" xfId="32392"/>
    <cellStyle name="Normal 3 4 4 5 5 4" xfId="32393"/>
    <cellStyle name="Normal 3 4 4 5 5 5" xfId="32394"/>
    <cellStyle name="Normal 3 4 4 5 6" xfId="32395"/>
    <cellStyle name="Normal 3 4 4 5 6 2" xfId="32396"/>
    <cellStyle name="Normal 3 4 4 5 6 3" xfId="32397"/>
    <cellStyle name="Normal 3 4 4 5 7" xfId="32398"/>
    <cellStyle name="Normal 3 4 4 5 7 2" xfId="32399"/>
    <cellStyle name="Normal 3 4 4 5 7 3" xfId="32400"/>
    <cellStyle name="Normal 3 4 4 5 8" xfId="32401"/>
    <cellStyle name="Normal 3 4 4 5 9" xfId="32402"/>
    <cellStyle name="Normal 3 4 4 6" xfId="32403"/>
    <cellStyle name="Normal 3 4 4 6 2" xfId="32404"/>
    <cellStyle name="Normal 3 4 4 6 2 2" xfId="32405"/>
    <cellStyle name="Normal 3 4 4 6 2 2 2" xfId="32406"/>
    <cellStyle name="Normal 3 4 4 6 2 2 3" xfId="32407"/>
    <cellStyle name="Normal 3 4 4 6 2 3" xfId="32408"/>
    <cellStyle name="Normal 3 4 4 6 2 3 2" xfId="32409"/>
    <cellStyle name="Normal 3 4 4 6 2 3 3" xfId="32410"/>
    <cellStyle name="Normal 3 4 4 6 2 4" xfId="32411"/>
    <cellStyle name="Normal 3 4 4 6 2 5" xfId="32412"/>
    <cellStyle name="Normal 3 4 4 6 3" xfId="32413"/>
    <cellStyle name="Normal 3 4 4 6 3 2" xfId="32414"/>
    <cellStyle name="Normal 3 4 4 6 3 2 2" xfId="32415"/>
    <cellStyle name="Normal 3 4 4 6 3 2 3" xfId="32416"/>
    <cellStyle name="Normal 3 4 4 6 3 3" xfId="32417"/>
    <cellStyle name="Normal 3 4 4 6 3 3 2" xfId="32418"/>
    <cellStyle name="Normal 3 4 4 6 3 3 3" xfId="32419"/>
    <cellStyle name="Normal 3 4 4 6 3 4" xfId="32420"/>
    <cellStyle name="Normal 3 4 4 6 3 5" xfId="32421"/>
    <cellStyle name="Normal 3 4 4 6 4" xfId="32422"/>
    <cellStyle name="Normal 3 4 4 6 4 2" xfId="32423"/>
    <cellStyle name="Normal 3 4 4 6 4 2 2" xfId="32424"/>
    <cellStyle name="Normal 3 4 4 6 4 2 3" xfId="32425"/>
    <cellStyle name="Normal 3 4 4 6 4 3" xfId="32426"/>
    <cellStyle name="Normal 3 4 4 6 4 3 2" xfId="32427"/>
    <cellStyle name="Normal 3 4 4 6 4 3 3" xfId="32428"/>
    <cellStyle name="Normal 3 4 4 6 4 4" xfId="32429"/>
    <cellStyle name="Normal 3 4 4 6 4 5" xfId="32430"/>
    <cellStyle name="Normal 3 4 4 6 5" xfId="32431"/>
    <cellStyle name="Normal 3 4 4 6 5 2" xfId="32432"/>
    <cellStyle name="Normal 3 4 4 6 5 2 2" xfId="32433"/>
    <cellStyle name="Normal 3 4 4 6 5 2 3" xfId="32434"/>
    <cellStyle name="Normal 3 4 4 6 5 3" xfId="32435"/>
    <cellStyle name="Normal 3 4 4 6 5 3 2" xfId="32436"/>
    <cellStyle name="Normal 3 4 4 6 5 3 3" xfId="32437"/>
    <cellStyle name="Normal 3 4 4 6 5 4" xfId="32438"/>
    <cellStyle name="Normal 3 4 4 6 5 5" xfId="32439"/>
    <cellStyle name="Normal 3 4 4 6 6" xfId="32440"/>
    <cellStyle name="Normal 3 4 4 6 6 2" xfId="32441"/>
    <cellStyle name="Normal 3 4 4 6 6 3" xfId="32442"/>
    <cellStyle name="Normal 3 4 4 6 7" xfId="32443"/>
    <cellStyle name="Normal 3 4 4 6 7 2" xfId="32444"/>
    <cellStyle name="Normal 3 4 4 6 7 3" xfId="32445"/>
    <cellStyle name="Normal 3 4 4 6 8" xfId="32446"/>
    <cellStyle name="Normal 3 4 4 6 9" xfId="32447"/>
    <cellStyle name="Normal 3 4 4 7" xfId="32448"/>
    <cellStyle name="Normal 3 4 4 7 2" xfId="32449"/>
    <cellStyle name="Normal 3 4 4 7 2 2" xfId="32450"/>
    <cellStyle name="Normal 3 4 4 7 2 2 2" xfId="32451"/>
    <cellStyle name="Normal 3 4 4 7 2 2 3" xfId="32452"/>
    <cellStyle name="Normal 3 4 4 7 2 3" xfId="32453"/>
    <cellStyle name="Normal 3 4 4 7 2 3 2" xfId="32454"/>
    <cellStyle name="Normal 3 4 4 7 2 3 3" xfId="32455"/>
    <cellStyle name="Normal 3 4 4 7 2 4" xfId="32456"/>
    <cellStyle name="Normal 3 4 4 7 2 5" xfId="32457"/>
    <cellStyle name="Normal 3 4 4 7 3" xfId="32458"/>
    <cellStyle name="Normal 3 4 4 7 3 2" xfId="32459"/>
    <cellStyle name="Normal 3 4 4 7 3 2 2" xfId="32460"/>
    <cellStyle name="Normal 3 4 4 7 3 2 3" xfId="32461"/>
    <cellStyle name="Normal 3 4 4 7 3 3" xfId="32462"/>
    <cellStyle name="Normal 3 4 4 7 3 3 2" xfId="32463"/>
    <cellStyle name="Normal 3 4 4 7 3 3 3" xfId="32464"/>
    <cellStyle name="Normal 3 4 4 7 3 4" xfId="32465"/>
    <cellStyle name="Normal 3 4 4 7 3 5" xfId="32466"/>
    <cellStyle name="Normal 3 4 4 7 4" xfId="32467"/>
    <cellStyle name="Normal 3 4 4 7 4 2" xfId="32468"/>
    <cellStyle name="Normal 3 4 4 7 4 2 2" xfId="32469"/>
    <cellStyle name="Normal 3 4 4 7 4 2 3" xfId="32470"/>
    <cellStyle name="Normal 3 4 4 7 4 3" xfId="32471"/>
    <cellStyle name="Normal 3 4 4 7 4 3 2" xfId="32472"/>
    <cellStyle name="Normal 3 4 4 7 4 3 3" xfId="32473"/>
    <cellStyle name="Normal 3 4 4 7 4 4" xfId="32474"/>
    <cellStyle name="Normal 3 4 4 7 4 5" xfId="32475"/>
    <cellStyle name="Normal 3 4 4 7 5" xfId="32476"/>
    <cellStyle name="Normal 3 4 4 7 5 2" xfId="32477"/>
    <cellStyle name="Normal 3 4 4 7 5 2 2" xfId="32478"/>
    <cellStyle name="Normal 3 4 4 7 5 2 3" xfId="32479"/>
    <cellStyle name="Normal 3 4 4 7 5 3" xfId="32480"/>
    <cellStyle name="Normal 3 4 4 7 5 3 2" xfId="32481"/>
    <cellStyle name="Normal 3 4 4 7 5 3 3" xfId="32482"/>
    <cellStyle name="Normal 3 4 4 7 5 4" xfId="32483"/>
    <cellStyle name="Normal 3 4 4 7 5 5" xfId="32484"/>
    <cellStyle name="Normal 3 4 4 7 6" xfId="32485"/>
    <cellStyle name="Normal 3 4 4 7 6 2" xfId="32486"/>
    <cellStyle name="Normal 3 4 4 7 6 3" xfId="32487"/>
    <cellStyle name="Normal 3 4 4 7 7" xfId="32488"/>
    <cellStyle name="Normal 3 4 4 7 7 2" xfId="32489"/>
    <cellStyle name="Normal 3 4 4 7 7 3" xfId="32490"/>
    <cellStyle name="Normal 3 4 4 7 8" xfId="32491"/>
    <cellStyle name="Normal 3 4 4 7 9" xfId="32492"/>
    <cellStyle name="Normal 3 4 4 8" xfId="32493"/>
    <cellStyle name="Normal 3 4 4 8 2" xfId="32494"/>
    <cellStyle name="Normal 3 4 4 8 2 2" xfId="32495"/>
    <cellStyle name="Normal 3 4 4 8 2 3" xfId="32496"/>
    <cellStyle name="Normal 3 4 4 8 3" xfId="32497"/>
    <cellStyle name="Normal 3 4 4 8 3 2" xfId="32498"/>
    <cellStyle name="Normal 3 4 4 8 3 3" xfId="32499"/>
    <cellStyle name="Normal 3 4 4 8 4" xfId="32500"/>
    <cellStyle name="Normal 3 4 4 8 5" xfId="32501"/>
    <cellStyle name="Normal 3 4 4 9" xfId="32502"/>
    <cellStyle name="Normal 3 4 4 9 2" xfId="32503"/>
    <cellStyle name="Normal 3 4 4 9 2 2" xfId="32504"/>
    <cellStyle name="Normal 3 4 4 9 2 3" xfId="32505"/>
    <cellStyle name="Normal 3 4 4 9 3" xfId="32506"/>
    <cellStyle name="Normal 3 4 4 9 3 2" xfId="32507"/>
    <cellStyle name="Normal 3 4 4 9 3 3" xfId="32508"/>
    <cellStyle name="Normal 3 4 4 9 4" xfId="32509"/>
    <cellStyle name="Normal 3 4 4 9 5" xfId="32510"/>
    <cellStyle name="Normal 3 4 5" xfId="32511"/>
    <cellStyle name="Normal 3 4 5 2" xfId="32512"/>
    <cellStyle name="Normal 3 4 5 2 2" xfId="32513"/>
    <cellStyle name="Normal 3 4 5 2 2 2" xfId="32514"/>
    <cellStyle name="Normal 3 4 5 2 2 3" xfId="32515"/>
    <cellStyle name="Normal 3 4 5 2 3" xfId="32516"/>
    <cellStyle name="Normal 3 4 5 2 3 2" xfId="32517"/>
    <cellStyle name="Normal 3 4 5 2 3 3" xfId="32518"/>
    <cellStyle name="Normal 3 4 5 2 4" xfId="32519"/>
    <cellStyle name="Normal 3 4 5 2 5" xfId="32520"/>
    <cellStyle name="Normal 3 4 5 3" xfId="32521"/>
    <cellStyle name="Normal 3 4 5 3 2" xfId="32522"/>
    <cellStyle name="Normal 3 4 5 3 2 2" xfId="32523"/>
    <cellStyle name="Normal 3 4 5 3 2 3" xfId="32524"/>
    <cellStyle name="Normal 3 4 5 3 3" xfId="32525"/>
    <cellStyle name="Normal 3 4 5 3 3 2" xfId="32526"/>
    <cellStyle name="Normal 3 4 5 3 3 3" xfId="32527"/>
    <cellStyle name="Normal 3 4 5 3 4" xfId="32528"/>
    <cellStyle name="Normal 3 4 5 3 5" xfId="32529"/>
    <cellStyle name="Normal 3 4 5 4" xfId="32530"/>
    <cellStyle name="Normal 3 4 5 4 2" xfId="32531"/>
    <cellStyle name="Normal 3 4 5 4 2 2" xfId="32532"/>
    <cellStyle name="Normal 3 4 5 4 2 3" xfId="32533"/>
    <cellStyle name="Normal 3 4 5 4 3" xfId="32534"/>
    <cellStyle name="Normal 3 4 5 4 3 2" xfId="32535"/>
    <cellStyle name="Normal 3 4 5 4 3 3" xfId="32536"/>
    <cellStyle name="Normal 3 4 5 4 4" xfId="32537"/>
    <cellStyle name="Normal 3 4 5 4 5" xfId="32538"/>
    <cellStyle name="Normal 3 4 5 5" xfId="32539"/>
    <cellStyle name="Normal 3 4 5 5 2" xfId="32540"/>
    <cellStyle name="Normal 3 4 5 5 2 2" xfId="32541"/>
    <cellStyle name="Normal 3 4 5 5 2 3" xfId="32542"/>
    <cellStyle name="Normal 3 4 5 5 3" xfId="32543"/>
    <cellStyle name="Normal 3 4 5 5 3 2" xfId="32544"/>
    <cellStyle name="Normal 3 4 5 5 3 3" xfId="32545"/>
    <cellStyle name="Normal 3 4 5 5 4" xfId="32546"/>
    <cellStyle name="Normal 3 4 5 5 5" xfId="32547"/>
    <cellStyle name="Normal 3 4 5 6" xfId="32548"/>
    <cellStyle name="Normal 3 4 5 6 2" xfId="32549"/>
    <cellStyle name="Normal 3 4 5 6 3" xfId="32550"/>
    <cellStyle name="Normal 3 4 5 7" xfId="32551"/>
    <cellStyle name="Normal 3 4 5 7 2" xfId="32552"/>
    <cellStyle name="Normal 3 4 5 7 3" xfId="32553"/>
    <cellStyle name="Normal 3 4 5 8" xfId="32554"/>
    <cellStyle name="Normal 3 4 5 9" xfId="32555"/>
    <cellStyle name="Normal 3 4 6" xfId="32556"/>
    <cellStyle name="Normal 3 4 6 2" xfId="32557"/>
    <cellStyle name="Normal 3 4 6 2 2" xfId="32558"/>
    <cellStyle name="Normal 3 4 6 2 2 2" xfId="32559"/>
    <cellStyle name="Normal 3 4 6 2 2 3" xfId="32560"/>
    <cellStyle name="Normal 3 4 6 2 3" xfId="32561"/>
    <cellStyle name="Normal 3 4 6 2 3 2" xfId="32562"/>
    <cellStyle name="Normal 3 4 6 2 3 3" xfId="32563"/>
    <cellStyle name="Normal 3 4 6 2 4" xfId="32564"/>
    <cellStyle name="Normal 3 4 6 2 5" xfId="32565"/>
    <cellStyle name="Normal 3 4 6 3" xfId="32566"/>
    <cellStyle name="Normal 3 4 6 3 2" xfId="32567"/>
    <cellStyle name="Normal 3 4 6 3 2 2" xfId="32568"/>
    <cellStyle name="Normal 3 4 6 3 2 3" xfId="32569"/>
    <cellStyle name="Normal 3 4 6 3 3" xfId="32570"/>
    <cellStyle name="Normal 3 4 6 3 3 2" xfId="32571"/>
    <cellStyle name="Normal 3 4 6 3 3 3" xfId="32572"/>
    <cellStyle name="Normal 3 4 6 3 4" xfId="32573"/>
    <cellStyle name="Normal 3 4 6 3 5" xfId="32574"/>
    <cellStyle name="Normal 3 4 6 4" xfId="32575"/>
    <cellStyle name="Normal 3 4 6 4 2" xfId="32576"/>
    <cellStyle name="Normal 3 4 6 4 2 2" xfId="32577"/>
    <cellStyle name="Normal 3 4 6 4 2 3" xfId="32578"/>
    <cellStyle name="Normal 3 4 6 4 3" xfId="32579"/>
    <cellStyle name="Normal 3 4 6 4 3 2" xfId="32580"/>
    <cellStyle name="Normal 3 4 6 4 3 3" xfId="32581"/>
    <cellStyle name="Normal 3 4 6 4 4" xfId="32582"/>
    <cellStyle name="Normal 3 4 6 4 5" xfId="32583"/>
    <cellStyle name="Normal 3 4 6 5" xfId="32584"/>
    <cellStyle name="Normal 3 4 6 5 2" xfId="32585"/>
    <cellStyle name="Normal 3 4 6 5 2 2" xfId="32586"/>
    <cellStyle name="Normal 3 4 6 5 2 3" xfId="32587"/>
    <cellStyle name="Normal 3 4 6 5 3" xfId="32588"/>
    <cellStyle name="Normal 3 4 6 5 3 2" xfId="32589"/>
    <cellStyle name="Normal 3 4 6 5 3 3" xfId="32590"/>
    <cellStyle name="Normal 3 4 6 5 4" xfId="32591"/>
    <cellStyle name="Normal 3 4 6 5 5" xfId="32592"/>
    <cellStyle name="Normal 3 4 6 6" xfId="32593"/>
    <cellStyle name="Normal 3 4 6 6 2" xfId="32594"/>
    <cellStyle name="Normal 3 4 6 6 3" xfId="32595"/>
    <cellStyle name="Normal 3 4 6 7" xfId="32596"/>
    <cellStyle name="Normal 3 4 6 7 2" xfId="32597"/>
    <cellStyle name="Normal 3 4 6 7 3" xfId="32598"/>
    <cellStyle name="Normal 3 4 6 8" xfId="32599"/>
    <cellStyle name="Normal 3 4 6 9" xfId="32600"/>
    <cellStyle name="Normal 3 4 7" xfId="32601"/>
    <cellStyle name="Normal 3 4 7 2" xfId="32602"/>
    <cellStyle name="Normal 3 4 7 2 2" xfId="32603"/>
    <cellStyle name="Normal 3 4 7 2 2 2" xfId="32604"/>
    <cellStyle name="Normal 3 4 7 2 2 3" xfId="32605"/>
    <cellStyle name="Normal 3 4 7 2 3" xfId="32606"/>
    <cellStyle name="Normal 3 4 7 2 3 2" xfId="32607"/>
    <cellStyle name="Normal 3 4 7 2 3 3" xfId="32608"/>
    <cellStyle name="Normal 3 4 7 2 4" xfId="32609"/>
    <cellStyle name="Normal 3 4 7 2 5" xfId="32610"/>
    <cellStyle name="Normal 3 4 7 3" xfId="32611"/>
    <cellStyle name="Normal 3 4 7 3 2" xfId="32612"/>
    <cellStyle name="Normal 3 4 7 3 2 2" xfId="32613"/>
    <cellStyle name="Normal 3 4 7 3 2 3" xfId="32614"/>
    <cellStyle name="Normal 3 4 7 3 3" xfId="32615"/>
    <cellStyle name="Normal 3 4 7 3 3 2" xfId="32616"/>
    <cellStyle name="Normal 3 4 7 3 3 3" xfId="32617"/>
    <cellStyle name="Normal 3 4 7 3 4" xfId="32618"/>
    <cellStyle name="Normal 3 4 7 3 5" xfId="32619"/>
    <cellStyle name="Normal 3 4 7 4" xfId="32620"/>
    <cellStyle name="Normal 3 4 7 4 2" xfId="32621"/>
    <cellStyle name="Normal 3 4 7 4 2 2" xfId="32622"/>
    <cellStyle name="Normal 3 4 7 4 2 3" xfId="32623"/>
    <cellStyle name="Normal 3 4 7 4 3" xfId="32624"/>
    <cellStyle name="Normal 3 4 7 4 3 2" xfId="32625"/>
    <cellStyle name="Normal 3 4 7 4 3 3" xfId="32626"/>
    <cellStyle name="Normal 3 4 7 4 4" xfId="32627"/>
    <cellStyle name="Normal 3 4 7 4 5" xfId="32628"/>
    <cellStyle name="Normal 3 4 7 5" xfId="32629"/>
    <cellStyle name="Normal 3 4 7 5 2" xfId="32630"/>
    <cellStyle name="Normal 3 4 7 5 2 2" xfId="32631"/>
    <cellStyle name="Normal 3 4 7 5 2 3" xfId="32632"/>
    <cellStyle name="Normal 3 4 7 5 3" xfId="32633"/>
    <cellStyle name="Normal 3 4 7 5 3 2" xfId="32634"/>
    <cellStyle name="Normal 3 4 7 5 3 3" xfId="32635"/>
    <cellStyle name="Normal 3 4 7 5 4" xfId="32636"/>
    <cellStyle name="Normal 3 4 7 5 5" xfId="32637"/>
    <cellStyle name="Normal 3 4 7 6" xfId="32638"/>
    <cellStyle name="Normal 3 4 7 6 2" xfId="32639"/>
    <cellStyle name="Normal 3 4 7 6 3" xfId="32640"/>
    <cellStyle name="Normal 3 4 7 7" xfId="32641"/>
    <cellStyle name="Normal 3 4 7 7 2" xfId="32642"/>
    <cellStyle name="Normal 3 4 7 7 3" xfId="32643"/>
    <cellStyle name="Normal 3 4 7 8" xfId="32644"/>
    <cellStyle name="Normal 3 4 7 9" xfId="32645"/>
    <cellStyle name="Normal 3 4 8" xfId="32646"/>
    <cellStyle name="Normal 3 4 8 2" xfId="32647"/>
    <cellStyle name="Normal 3 4 8 2 2" xfId="32648"/>
    <cellStyle name="Normal 3 4 8 2 2 2" xfId="32649"/>
    <cellStyle name="Normal 3 4 8 2 2 3" xfId="32650"/>
    <cellStyle name="Normal 3 4 8 2 3" xfId="32651"/>
    <cellStyle name="Normal 3 4 8 2 3 2" xfId="32652"/>
    <cellStyle name="Normal 3 4 8 2 3 3" xfId="32653"/>
    <cellStyle name="Normal 3 4 8 2 4" xfId="32654"/>
    <cellStyle name="Normal 3 4 8 2 5" xfId="32655"/>
    <cellStyle name="Normal 3 4 8 3" xfId="32656"/>
    <cellStyle name="Normal 3 4 8 3 2" xfId="32657"/>
    <cellStyle name="Normal 3 4 8 3 2 2" xfId="32658"/>
    <cellStyle name="Normal 3 4 8 3 2 3" xfId="32659"/>
    <cellStyle name="Normal 3 4 8 3 3" xfId="32660"/>
    <cellStyle name="Normal 3 4 8 3 3 2" xfId="32661"/>
    <cellStyle name="Normal 3 4 8 3 3 3" xfId="32662"/>
    <cellStyle name="Normal 3 4 8 3 4" xfId="32663"/>
    <cellStyle name="Normal 3 4 8 3 5" xfId="32664"/>
    <cellStyle name="Normal 3 4 8 4" xfId="32665"/>
    <cellStyle name="Normal 3 4 8 4 2" xfId="32666"/>
    <cellStyle name="Normal 3 4 8 4 2 2" xfId="32667"/>
    <cellStyle name="Normal 3 4 8 4 2 3" xfId="32668"/>
    <cellStyle name="Normal 3 4 8 4 3" xfId="32669"/>
    <cellStyle name="Normal 3 4 8 4 3 2" xfId="32670"/>
    <cellStyle name="Normal 3 4 8 4 3 3" xfId="32671"/>
    <cellStyle name="Normal 3 4 8 4 4" xfId="32672"/>
    <cellStyle name="Normal 3 4 8 4 5" xfId="32673"/>
    <cellStyle name="Normal 3 4 8 5" xfId="32674"/>
    <cellStyle name="Normal 3 4 8 5 2" xfId="32675"/>
    <cellStyle name="Normal 3 4 8 5 2 2" xfId="32676"/>
    <cellStyle name="Normal 3 4 8 5 2 3" xfId="32677"/>
    <cellStyle name="Normal 3 4 8 5 3" xfId="32678"/>
    <cellStyle name="Normal 3 4 8 5 3 2" xfId="32679"/>
    <cellStyle name="Normal 3 4 8 5 3 3" xfId="32680"/>
    <cellStyle name="Normal 3 4 8 5 4" xfId="32681"/>
    <cellStyle name="Normal 3 4 8 5 5" xfId="32682"/>
    <cellStyle name="Normal 3 4 8 6" xfId="32683"/>
    <cellStyle name="Normal 3 4 8 6 2" xfId="32684"/>
    <cellStyle name="Normal 3 4 8 6 3" xfId="32685"/>
    <cellStyle name="Normal 3 4 8 7" xfId="32686"/>
    <cellStyle name="Normal 3 4 8 7 2" xfId="32687"/>
    <cellStyle name="Normal 3 4 8 7 3" xfId="32688"/>
    <cellStyle name="Normal 3 4 8 8" xfId="32689"/>
    <cellStyle name="Normal 3 4 8 9" xfId="32690"/>
    <cellStyle name="Normal 3 4 9" xfId="32691"/>
    <cellStyle name="Normal 3 4 9 2" xfId="32692"/>
    <cellStyle name="Normal 3 4 9 2 2" xfId="32693"/>
    <cellStyle name="Normal 3 4 9 2 2 2" xfId="32694"/>
    <cellStyle name="Normal 3 4 9 2 2 3" xfId="32695"/>
    <cellStyle name="Normal 3 4 9 2 3" xfId="32696"/>
    <cellStyle name="Normal 3 4 9 2 3 2" xfId="32697"/>
    <cellStyle name="Normal 3 4 9 2 3 3" xfId="32698"/>
    <cellStyle name="Normal 3 4 9 2 4" xfId="32699"/>
    <cellStyle name="Normal 3 4 9 2 5" xfId="32700"/>
    <cellStyle name="Normal 3 4 9 3" xfId="32701"/>
    <cellStyle name="Normal 3 4 9 3 2" xfId="32702"/>
    <cellStyle name="Normal 3 4 9 3 2 2" xfId="32703"/>
    <cellStyle name="Normal 3 4 9 3 2 3" xfId="32704"/>
    <cellStyle name="Normal 3 4 9 3 3" xfId="32705"/>
    <cellStyle name="Normal 3 4 9 3 3 2" xfId="32706"/>
    <cellStyle name="Normal 3 4 9 3 3 3" xfId="32707"/>
    <cellStyle name="Normal 3 4 9 3 4" xfId="32708"/>
    <cellStyle name="Normal 3 4 9 3 5" xfId="32709"/>
    <cellStyle name="Normal 3 4 9 4" xfId="32710"/>
    <cellStyle name="Normal 3 4 9 4 2" xfId="32711"/>
    <cellStyle name="Normal 3 4 9 4 2 2" xfId="32712"/>
    <cellStyle name="Normal 3 4 9 4 2 3" xfId="32713"/>
    <cellStyle name="Normal 3 4 9 4 3" xfId="32714"/>
    <cellStyle name="Normal 3 4 9 4 3 2" xfId="32715"/>
    <cellStyle name="Normal 3 4 9 4 3 3" xfId="32716"/>
    <cellStyle name="Normal 3 4 9 4 4" xfId="32717"/>
    <cellStyle name="Normal 3 4 9 4 5" xfId="32718"/>
    <cellStyle name="Normal 3 4 9 5" xfId="32719"/>
    <cellStyle name="Normal 3 4 9 5 2" xfId="32720"/>
    <cellStyle name="Normal 3 4 9 5 2 2" xfId="32721"/>
    <cellStyle name="Normal 3 4 9 5 2 3" xfId="32722"/>
    <cellStyle name="Normal 3 4 9 5 3" xfId="32723"/>
    <cellStyle name="Normal 3 4 9 5 3 2" xfId="32724"/>
    <cellStyle name="Normal 3 4 9 5 3 3" xfId="32725"/>
    <cellStyle name="Normal 3 4 9 5 4" xfId="32726"/>
    <cellStyle name="Normal 3 4 9 5 5" xfId="32727"/>
    <cellStyle name="Normal 3 4 9 6" xfId="32728"/>
    <cellStyle name="Normal 3 4 9 6 2" xfId="32729"/>
    <cellStyle name="Normal 3 4 9 6 3" xfId="32730"/>
    <cellStyle name="Normal 3 4 9 7" xfId="32731"/>
    <cellStyle name="Normal 3 4 9 7 2" xfId="32732"/>
    <cellStyle name="Normal 3 4 9 7 3" xfId="32733"/>
    <cellStyle name="Normal 3 4 9 8" xfId="32734"/>
    <cellStyle name="Normal 3 4 9 9" xfId="32735"/>
    <cellStyle name="Normal 3 5" xfId="32736"/>
    <cellStyle name="Normal 3 5 10" xfId="32737"/>
    <cellStyle name="Normal 3 5 10 2" xfId="32738"/>
    <cellStyle name="Normal 3 5 10 2 2" xfId="32739"/>
    <cellStyle name="Normal 3 5 10 2 2 2" xfId="32740"/>
    <cellStyle name="Normal 3 5 10 2 2 3" xfId="32741"/>
    <cellStyle name="Normal 3 5 10 2 3" xfId="32742"/>
    <cellStyle name="Normal 3 5 10 2 3 2" xfId="32743"/>
    <cellStyle name="Normal 3 5 10 2 3 3" xfId="32744"/>
    <cellStyle name="Normal 3 5 10 2 4" xfId="32745"/>
    <cellStyle name="Normal 3 5 10 2 5" xfId="32746"/>
    <cellStyle name="Normal 3 5 10 3" xfId="32747"/>
    <cellStyle name="Normal 3 5 10 3 2" xfId="32748"/>
    <cellStyle name="Normal 3 5 10 3 2 2" xfId="32749"/>
    <cellStyle name="Normal 3 5 10 3 2 3" xfId="32750"/>
    <cellStyle name="Normal 3 5 10 3 3" xfId="32751"/>
    <cellStyle name="Normal 3 5 10 3 3 2" xfId="32752"/>
    <cellStyle name="Normal 3 5 10 3 3 3" xfId="32753"/>
    <cellStyle name="Normal 3 5 10 3 4" xfId="32754"/>
    <cellStyle name="Normal 3 5 10 3 5" xfId="32755"/>
    <cellStyle name="Normal 3 5 10 4" xfId="32756"/>
    <cellStyle name="Normal 3 5 10 4 2" xfId="32757"/>
    <cellStyle name="Normal 3 5 10 4 2 2" xfId="32758"/>
    <cellStyle name="Normal 3 5 10 4 2 3" xfId="32759"/>
    <cellStyle name="Normal 3 5 10 4 3" xfId="32760"/>
    <cellStyle name="Normal 3 5 10 4 3 2" xfId="32761"/>
    <cellStyle name="Normal 3 5 10 4 3 3" xfId="32762"/>
    <cellStyle name="Normal 3 5 10 4 4" xfId="32763"/>
    <cellStyle name="Normal 3 5 10 4 5" xfId="32764"/>
    <cellStyle name="Normal 3 5 10 5" xfId="32765"/>
    <cellStyle name="Normal 3 5 10 5 2" xfId="32766"/>
    <cellStyle name="Normal 3 5 10 5 2 2" xfId="32767"/>
    <cellStyle name="Normal 3 5 10 5 2 3" xfId="32768"/>
    <cellStyle name="Normal 3 5 10 5 3" xfId="32769"/>
    <cellStyle name="Normal 3 5 10 5 3 2" xfId="32770"/>
    <cellStyle name="Normal 3 5 10 5 3 3" xfId="32771"/>
    <cellStyle name="Normal 3 5 10 5 4" xfId="32772"/>
    <cellStyle name="Normal 3 5 10 5 5" xfId="32773"/>
    <cellStyle name="Normal 3 5 10 6" xfId="32774"/>
    <cellStyle name="Normal 3 5 10 6 2" xfId="32775"/>
    <cellStyle name="Normal 3 5 10 6 3" xfId="32776"/>
    <cellStyle name="Normal 3 5 10 7" xfId="32777"/>
    <cellStyle name="Normal 3 5 10 7 2" xfId="32778"/>
    <cellStyle name="Normal 3 5 10 7 3" xfId="32779"/>
    <cellStyle name="Normal 3 5 10 8" xfId="32780"/>
    <cellStyle name="Normal 3 5 10 9" xfId="32781"/>
    <cellStyle name="Normal 3 5 11" xfId="32782"/>
    <cellStyle name="Normal 3 5 11 2" xfId="32783"/>
    <cellStyle name="Normal 3 5 11 2 2" xfId="32784"/>
    <cellStyle name="Normal 3 5 11 2 3" xfId="32785"/>
    <cellStyle name="Normal 3 5 11 3" xfId="32786"/>
    <cellStyle name="Normal 3 5 11 3 2" xfId="32787"/>
    <cellStyle name="Normal 3 5 11 3 3" xfId="32788"/>
    <cellStyle name="Normal 3 5 11 4" xfId="32789"/>
    <cellStyle name="Normal 3 5 11 5" xfId="32790"/>
    <cellStyle name="Normal 3 5 12" xfId="32791"/>
    <cellStyle name="Normal 3 5 12 2" xfId="32792"/>
    <cellStyle name="Normal 3 5 12 2 2" xfId="32793"/>
    <cellStyle name="Normal 3 5 12 2 3" xfId="32794"/>
    <cellStyle name="Normal 3 5 12 3" xfId="32795"/>
    <cellStyle name="Normal 3 5 12 3 2" xfId="32796"/>
    <cellStyle name="Normal 3 5 12 3 3" xfId="32797"/>
    <cellStyle name="Normal 3 5 12 4" xfId="32798"/>
    <cellStyle name="Normal 3 5 12 5" xfId="32799"/>
    <cellStyle name="Normal 3 5 13" xfId="32800"/>
    <cellStyle name="Normal 3 5 13 2" xfId="32801"/>
    <cellStyle name="Normal 3 5 13 2 2" xfId="32802"/>
    <cellStyle name="Normal 3 5 13 2 3" xfId="32803"/>
    <cellStyle name="Normal 3 5 13 3" xfId="32804"/>
    <cellStyle name="Normal 3 5 13 3 2" xfId="32805"/>
    <cellStyle name="Normal 3 5 13 3 3" xfId="32806"/>
    <cellStyle name="Normal 3 5 13 4" xfId="32807"/>
    <cellStyle name="Normal 3 5 13 5" xfId="32808"/>
    <cellStyle name="Normal 3 5 14" xfId="32809"/>
    <cellStyle name="Normal 3 5 14 2" xfId="32810"/>
    <cellStyle name="Normal 3 5 14 2 2" xfId="32811"/>
    <cellStyle name="Normal 3 5 14 2 3" xfId="32812"/>
    <cellStyle name="Normal 3 5 14 3" xfId="32813"/>
    <cellStyle name="Normal 3 5 14 3 2" xfId="32814"/>
    <cellStyle name="Normal 3 5 14 3 3" xfId="32815"/>
    <cellStyle name="Normal 3 5 14 4" xfId="32816"/>
    <cellStyle name="Normal 3 5 14 5" xfId="32817"/>
    <cellStyle name="Normal 3 5 15" xfId="32818"/>
    <cellStyle name="Normal 3 5 15 2" xfId="32819"/>
    <cellStyle name="Normal 3 5 15 3" xfId="32820"/>
    <cellStyle name="Normal 3 5 16" xfId="32821"/>
    <cellStyle name="Normal 3 5 16 2" xfId="32822"/>
    <cellStyle name="Normal 3 5 16 3" xfId="32823"/>
    <cellStyle name="Normal 3 5 17" xfId="32824"/>
    <cellStyle name="Normal 3 5 17 2" xfId="32825"/>
    <cellStyle name="Normal 3 5 17 3" xfId="32826"/>
    <cellStyle name="Normal 3 5 18" xfId="32827"/>
    <cellStyle name="Normal 3 5 19" xfId="32828"/>
    <cellStyle name="Normal 3 5 2" xfId="32829"/>
    <cellStyle name="Normal 3 5 2 10" xfId="32830"/>
    <cellStyle name="Normal 3 5 2 10 2" xfId="32831"/>
    <cellStyle name="Normal 3 5 2 10 2 2" xfId="32832"/>
    <cellStyle name="Normal 3 5 2 10 2 3" xfId="32833"/>
    <cellStyle name="Normal 3 5 2 10 3" xfId="32834"/>
    <cellStyle name="Normal 3 5 2 10 3 2" xfId="32835"/>
    <cellStyle name="Normal 3 5 2 10 3 3" xfId="32836"/>
    <cellStyle name="Normal 3 5 2 10 4" xfId="32837"/>
    <cellStyle name="Normal 3 5 2 10 5" xfId="32838"/>
    <cellStyle name="Normal 3 5 2 11" xfId="32839"/>
    <cellStyle name="Normal 3 5 2 11 2" xfId="32840"/>
    <cellStyle name="Normal 3 5 2 11 2 2" xfId="32841"/>
    <cellStyle name="Normal 3 5 2 11 2 3" xfId="32842"/>
    <cellStyle name="Normal 3 5 2 11 3" xfId="32843"/>
    <cellStyle name="Normal 3 5 2 11 3 2" xfId="32844"/>
    <cellStyle name="Normal 3 5 2 11 3 3" xfId="32845"/>
    <cellStyle name="Normal 3 5 2 11 4" xfId="32846"/>
    <cellStyle name="Normal 3 5 2 11 5" xfId="32847"/>
    <cellStyle name="Normal 3 5 2 12" xfId="32848"/>
    <cellStyle name="Normal 3 5 2 12 2" xfId="32849"/>
    <cellStyle name="Normal 3 5 2 12 3" xfId="32850"/>
    <cellStyle name="Normal 3 5 2 13" xfId="32851"/>
    <cellStyle name="Normal 3 5 2 13 2" xfId="32852"/>
    <cellStyle name="Normal 3 5 2 13 3" xfId="32853"/>
    <cellStyle name="Normal 3 5 2 14" xfId="32854"/>
    <cellStyle name="Normal 3 5 2 14 2" xfId="32855"/>
    <cellStyle name="Normal 3 5 2 14 3" xfId="32856"/>
    <cellStyle name="Normal 3 5 2 15" xfId="32857"/>
    <cellStyle name="Normal 3 5 2 16" xfId="32858"/>
    <cellStyle name="Normal 3 5 2 2" xfId="32859"/>
    <cellStyle name="Normal 3 5 2 2 2" xfId="32860"/>
    <cellStyle name="Normal 3 5 2 2 2 2" xfId="32861"/>
    <cellStyle name="Normal 3 5 2 2 2 2 2" xfId="32862"/>
    <cellStyle name="Normal 3 5 2 2 2 2 3" xfId="32863"/>
    <cellStyle name="Normal 3 5 2 2 2 3" xfId="32864"/>
    <cellStyle name="Normal 3 5 2 2 2 3 2" xfId="32865"/>
    <cellStyle name="Normal 3 5 2 2 2 3 3" xfId="32866"/>
    <cellStyle name="Normal 3 5 2 2 2 4" xfId="32867"/>
    <cellStyle name="Normal 3 5 2 2 2 5" xfId="32868"/>
    <cellStyle name="Normal 3 5 2 2 3" xfId="32869"/>
    <cellStyle name="Normal 3 5 2 2 3 2" xfId="32870"/>
    <cellStyle name="Normal 3 5 2 2 3 2 2" xfId="32871"/>
    <cellStyle name="Normal 3 5 2 2 3 2 3" xfId="32872"/>
    <cellStyle name="Normal 3 5 2 2 3 3" xfId="32873"/>
    <cellStyle name="Normal 3 5 2 2 3 3 2" xfId="32874"/>
    <cellStyle name="Normal 3 5 2 2 3 3 3" xfId="32875"/>
    <cellStyle name="Normal 3 5 2 2 3 4" xfId="32876"/>
    <cellStyle name="Normal 3 5 2 2 3 5" xfId="32877"/>
    <cellStyle name="Normal 3 5 2 2 4" xfId="32878"/>
    <cellStyle name="Normal 3 5 2 2 4 2" xfId="32879"/>
    <cellStyle name="Normal 3 5 2 2 4 2 2" xfId="32880"/>
    <cellStyle name="Normal 3 5 2 2 4 2 3" xfId="32881"/>
    <cellStyle name="Normal 3 5 2 2 4 3" xfId="32882"/>
    <cellStyle name="Normal 3 5 2 2 4 3 2" xfId="32883"/>
    <cellStyle name="Normal 3 5 2 2 4 3 3" xfId="32884"/>
    <cellStyle name="Normal 3 5 2 2 4 4" xfId="32885"/>
    <cellStyle name="Normal 3 5 2 2 4 5" xfId="32886"/>
    <cellStyle name="Normal 3 5 2 2 5" xfId="32887"/>
    <cellStyle name="Normal 3 5 2 2 5 2" xfId="32888"/>
    <cellStyle name="Normal 3 5 2 2 5 2 2" xfId="32889"/>
    <cellStyle name="Normal 3 5 2 2 5 2 3" xfId="32890"/>
    <cellStyle name="Normal 3 5 2 2 5 3" xfId="32891"/>
    <cellStyle name="Normal 3 5 2 2 5 3 2" xfId="32892"/>
    <cellStyle name="Normal 3 5 2 2 5 3 3" xfId="32893"/>
    <cellStyle name="Normal 3 5 2 2 5 4" xfId="32894"/>
    <cellStyle name="Normal 3 5 2 2 5 5" xfId="32895"/>
    <cellStyle name="Normal 3 5 2 2 6" xfId="32896"/>
    <cellStyle name="Normal 3 5 2 2 6 2" xfId="32897"/>
    <cellStyle name="Normal 3 5 2 2 6 3" xfId="32898"/>
    <cellStyle name="Normal 3 5 2 2 7" xfId="32899"/>
    <cellStyle name="Normal 3 5 2 2 7 2" xfId="32900"/>
    <cellStyle name="Normal 3 5 2 2 7 3" xfId="32901"/>
    <cellStyle name="Normal 3 5 2 2 8" xfId="32902"/>
    <cellStyle name="Normal 3 5 2 2 9" xfId="32903"/>
    <cellStyle name="Normal 3 5 2 3" xfId="32904"/>
    <cellStyle name="Normal 3 5 2 3 2" xfId="32905"/>
    <cellStyle name="Normal 3 5 2 3 2 2" xfId="32906"/>
    <cellStyle name="Normal 3 5 2 3 2 2 2" xfId="32907"/>
    <cellStyle name="Normal 3 5 2 3 2 2 3" xfId="32908"/>
    <cellStyle name="Normal 3 5 2 3 2 3" xfId="32909"/>
    <cellStyle name="Normal 3 5 2 3 2 3 2" xfId="32910"/>
    <cellStyle name="Normal 3 5 2 3 2 3 3" xfId="32911"/>
    <cellStyle name="Normal 3 5 2 3 2 4" xfId="32912"/>
    <cellStyle name="Normal 3 5 2 3 2 5" xfId="32913"/>
    <cellStyle name="Normal 3 5 2 3 3" xfId="32914"/>
    <cellStyle name="Normal 3 5 2 3 3 2" xfId="32915"/>
    <cellStyle name="Normal 3 5 2 3 3 2 2" xfId="32916"/>
    <cellStyle name="Normal 3 5 2 3 3 2 3" xfId="32917"/>
    <cellStyle name="Normal 3 5 2 3 3 3" xfId="32918"/>
    <cellStyle name="Normal 3 5 2 3 3 3 2" xfId="32919"/>
    <cellStyle name="Normal 3 5 2 3 3 3 3" xfId="32920"/>
    <cellStyle name="Normal 3 5 2 3 3 4" xfId="32921"/>
    <cellStyle name="Normal 3 5 2 3 3 5" xfId="32922"/>
    <cellStyle name="Normal 3 5 2 3 4" xfId="32923"/>
    <cellStyle name="Normal 3 5 2 3 4 2" xfId="32924"/>
    <cellStyle name="Normal 3 5 2 3 4 2 2" xfId="32925"/>
    <cellStyle name="Normal 3 5 2 3 4 2 3" xfId="32926"/>
    <cellStyle name="Normal 3 5 2 3 4 3" xfId="32927"/>
    <cellStyle name="Normal 3 5 2 3 4 3 2" xfId="32928"/>
    <cellStyle name="Normal 3 5 2 3 4 3 3" xfId="32929"/>
    <cellStyle name="Normal 3 5 2 3 4 4" xfId="32930"/>
    <cellStyle name="Normal 3 5 2 3 4 5" xfId="32931"/>
    <cellStyle name="Normal 3 5 2 3 5" xfId="32932"/>
    <cellStyle name="Normal 3 5 2 3 5 2" xfId="32933"/>
    <cellStyle name="Normal 3 5 2 3 5 2 2" xfId="32934"/>
    <cellStyle name="Normal 3 5 2 3 5 2 3" xfId="32935"/>
    <cellStyle name="Normal 3 5 2 3 5 3" xfId="32936"/>
    <cellStyle name="Normal 3 5 2 3 5 3 2" xfId="32937"/>
    <cellStyle name="Normal 3 5 2 3 5 3 3" xfId="32938"/>
    <cellStyle name="Normal 3 5 2 3 5 4" xfId="32939"/>
    <cellStyle name="Normal 3 5 2 3 5 5" xfId="32940"/>
    <cellStyle name="Normal 3 5 2 3 6" xfId="32941"/>
    <cellStyle name="Normal 3 5 2 3 6 2" xfId="32942"/>
    <cellStyle name="Normal 3 5 2 3 6 3" xfId="32943"/>
    <cellStyle name="Normal 3 5 2 3 7" xfId="32944"/>
    <cellStyle name="Normal 3 5 2 3 7 2" xfId="32945"/>
    <cellStyle name="Normal 3 5 2 3 7 3" xfId="32946"/>
    <cellStyle name="Normal 3 5 2 3 8" xfId="32947"/>
    <cellStyle name="Normal 3 5 2 3 9" xfId="32948"/>
    <cellStyle name="Normal 3 5 2 4" xfId="32949"/>
    <cellStyle name="Normal 3 5 2 4 2" xfId="32950"/>
    <cellStyle name="Normal 3 5 2 4 2 2" xfId="32951"/>
    <cellStyle name="Normal 3 5 2 4 2 2 2" xfId="32952"/>
    <cellStyle name="Normal 3 5 2 4 2 2 3" xfId="32953"/>
    <cellStyle name="Normal 3 5 2 4 2 3" xfId="32954"/>
    <cellStyle name="Normal 3 5 2 4 2 3 2" xfId="32955"/>
    <cellStyle name="Normal 3 5 2 4 2 3 3" xfId="32956"/>
    <cellStyle name="Normal 3 5 2 4 2 4" xfId="32957"/>
    <cellStyle name="Normal 3 5 2 4 2 5" xfId="32958"/>
    <cellStyle name="Normal 3 5 2 4 3" xfId="32959"/>
    <cellStyle name="Normal 3 5 2 4 3 2" xfId="32960"/>
    <cellStyle name="Normal 3 5 2 4 3 2 2" xfId="32961"/>
    <cellStyle name="Normal 3 5 2 4 3 2 3" xfId="32962"/>
    <cellStyle name="Normal 3 5 2 4 3 3" xfId="32963"/>
    <cellStyle name="Normal 3 5 2 4 3 3 2" xfId="32964"/>
    <cellStyle name="Normal 3 5 2 4 3 3 3" xfId="32965"/>
    <cellStyle name="Normal 3 5 2 4 3 4" xfId="32966"/>
    <cellStyle name="Normal 3 5 2 4 3 5" xfId="32967"/>
    <cellStyle name="Normal 3 5 2 4 4" xfId="32968"/>
    <cellStyle name="Normal 3 5 2 4 4 2" xfId="32969"/>
    <cellStyle name="Normal 3 5 2 4 4 2 2" xfId="32970"/>
    <cellStyle name="Normal 3 5 2 4 4 2 3" xfId="32971"/>
    <cellStyle name="Normal 3 5 2 4 4 3" xfId="32972"/>
    <cellStyle name="Normal 3 5 2 4 4 3 2" xfId="32973"/>
    <cellStyle name="Normal 3 5 2 4 4 3 3" xfId="32974"/>
    <cellStyle name="Normal 3 5 2 4 4 4" xfId="32975"/>
    <cellStyle name="Normal 3 5 2 4 4 5" xfId="32976"/>
    <cellStyle name="Normal 3 5 2 4 5" xfId="32977"/>
    <cellStyle name="Normal 3 5 2 4 5 2" xfId="32978"/>
    <cellStyle name="Normal 3 5 2 4 5 2 2" xfId="32979"/>
    <cellStyle name="Normal 3 5 2 4 5 2 3" xfId="32980"/>
    <cellStyle name="Normal 3 5 2 4 5 3" xfId="32981"/>
    <cellStyle name="Normal 3 5 2 4 5 3 2" xfId="32982"/>
    <cellStyle name="Normal 3 5 2 4 5 3 3" xfId="32983"/>
    <cellStyle name="Normal 3 5 2 4 5 4" xfId="32984"/>
    <cellStyle name="Normal 3 5 2 4 5 5" xfId="32985"/>
    <cellStyle name="Normal 3 5 2 4 6" xfId="32986"/>
    <cellStyle name="Normal 3 5 2 4 6 2" xfId="32987"/>
    <cellStyle name="Normal 3 5 2 4 6 3" xfId="32988"/>
    <cellStyle name="Normal 3 5 2 4 7" xfId="32989"/>
    <cellStyle name="Normal 3 5 2 4 7 2" xfId="32990"/>
    <cellStyle name="Normal 3 5 2 4 7 3" xfId="32991"/>
    <cellStyle name="Normal 3 5 2 4 8" xfId="32992"/>
    <cellStyle name="Normal 3 5 2 4 9" xfId="32993"/>
    <cellStyle name="Normal 3 5 2 5" xfId="32994"/>
    <cellStyle name="Normal 3 5 2 5 2" xfId="32995"/>
    <cellStyle name="Normal 3 5 2 5 2 2" xfId="32996"/>
    <cellStyle name="Normal 3 5 2 5 2 2 2" xfId="32997"/>
    <cellStyle name="Normal 3 5 2 5 2 2 3" xfId="32998"/>
    <cellStyle name="Normal 3 5 2 5 2 3" xfId="32999"/>
    <cellStyle name="Normal 3 5 2 5 2 3 2" xfId="33000"/>
    <cellStyle name="Normal 3 5 2 5 2 3 3" xfId="33001"/>
    <cellStyle name="Normal 3 5 2 5 2 4" xfId="33002"/>
    <cellStyle name="Normal 3 5 2 5 2 5" xfId="33003"/>
    <cellStyle name="Normal 3 5 2 5 3" xfId="33004"/>
    <cellStyle name="Normal 3 5 2 5 3 2" xfId="33005"/>
    <cellStyle name="Normal 3 5 2 5 3 2 2" xfId="33006"/>
    <cellStyle name="Normal 3 5 2 5 3 2 3" xfId="33007"/>
    <cellStyle name="Normal 3 5 2 5 3 3" xfId="33008"/>
    <cellStyle name="Normal 3 5 2 5 3 3 2" xfId="33009"/>
    <cellStyle name="Normal 3 5 2 5 3 3 3" xfId="33010"/>
    <cellStyle name="Normal 3 5 2 5 3 4" xfId="33011"/>
    <cellStyle name="Normal 3 5 2 5 3 5" xfId="33012"/>
    <cellStyle name="Normal 3 5 2 5 4" xfId="33013"/>
    <cellStyle name="Normal 3 5 2 5 4 2" xfId="33014"/>
    <cellStyle name="Normal 3 5 2 5 4 2 2" xfId="33015"/>
    <cellStyle name="Normal 3 5 2 5 4 2 3" xfId="33016"/>
    <cellStyle name="Normal 3 5 2 5 4 3" xfId="33017"/>
    <cellStyle name="Normal 3 5 2 5 4 3 2" xfId="33018"/>
    <cellStyle name="Normal 3 5 2 5 4 3 3" xfId="33019"/>
    <cellStyle name="Normal 3 5 2 5 4 4" xfId="33020"/>
    <cellStyle name="Normal 3 5 2 5 4 5" xfId="33021"/>
    <cellStyle name="Normal 3 5 2 5 5" xfId="33022"/>
    <cellStyle name="Normal 3 5 2 5 5 2" xfId="33023"/>
    <cellStyle name="Normal 3 5 2 5 5 2 2" xfId="33024"/>
    <cellStyle name="Normal 3 5 2 5 5 2 3" xfId="33025"/>
    <cellStyle name="Normal 3 5 2 5 5 3" xfId="33026"/>
    <cellStyle name="Normal 3 5 2 5 5 3 2" xfId="33027"/>
    <cellStyle name="Normal 3 5 2 5 5 3 3" xfId="33028"/>
    <cellStyle name="Normal 3 5 2 5 5 4" xfId="33029"/>
    <cellStyle name="Normal 3 5 2 5 5 5" xfId="33030"/>
    <cellStyle name="Normal 3 5 2 5 6" xfId="33031"/>
    <cellStyle name="Normal 3 5 2 5 6 2" xfId="33032"/>
    <cellStyle name="Normal 3 5 2 5 6 3" xfId="33033"/>
    <cellStyle name="Normal 3 5 2 5 7" xfId="33034"/>
    <cellStyle name="Normal 3 5 2 5 7 2" xfId="33035"/>
    <cellStyle name="Normal 3 5 2 5 7 3" xfId="33036"/>
    <cellStyle name="Normal 3 5 2 5 8" xfId="33037"/>
    <cellStyle name="Normal 3 5 2 5 9" xfId="33038"/>
    <cellStyle name="Normal 3 5 2 6" xfId="33039"/>
    <cellStyle name="Normal 3 5 2 6 2" xfId="33040"/>
    <cellStyle name="Normal 3 5 2 6 2 2" xfId="33041"/>
    <cellStyle name="Normal 3 5 2 6 2 2 2" xfId="33042"/>
    <cellStyle name="Normal 3 5 2 6 2 2 3" xfId="33043"/>
    <cellStyle name="Normal 3 5 2 6 2 3" xfId="33044"/>
    <cellStyle name="Normal 3 5 2 6 2 3 2" xfId="33045"/>
    <cellStyle name="Normal 3 5 2 6 2 3 3" xfId="33046"/>
    <cellStyle name="Normal 3 5 2 6 2 4" xfId="33047"/>
    <cellStyle name="Normal 3 5 2 6 2 5" xfId="33048"/>
    <cellStyle name="Normal 3 5 2 6 3" xfId="33049"/>
    <cellStyle name="Normal 3 5 2 6 3 2" xfId="33050"/>
    <cellStyle name="Normal 3 5 2 6 3 2 2" xfId="33051"/>
    <cellStyle name="Normal 3 5 2 6 3 2 3" xfId="33052"/>
    <cellStyle name="Normal 3 5 2 6 3 3" xfId="33053"/>
    <cellStyle name="Normal 3 5 2 6 3 3 2" xfId="33054"/>
    <cellStyle name="Normal 3 5 2 6 3 3 3" xfId="33055"/>
    <cellStyle name="Normal 3 5 2 6 3 4" xfId="33056"/>
    <cellStyle name="Normal 3 5 2 6 3 5" xfId="33057"/>
    <cellStyle name="Normal 3 5 2 6 4" xfId="33058"/>
    <cellStyle name="Normal 3 5 2 6 4 2" xfId="33059"/>
    <cellStyle name="Normal 3 5 2 6 4 2 2" xfId="33060"/>
    <cellStyle name="Normal 3 5 2 6 4 2 3" xfId="33061"/>
    <cellStyle name="Normal 3 5 2 6 4 3" xfId="33062"/>
    <cellStyle name="Normal 3 5 2 6 4 3 2" xfId="33063"/>
    <cellStyle name="Normal 3 5 2 6 4 3 3" xfId="33064"/>
    <cellStyle name="Normal 3 5 2 6 4 4" xfId="33065"/>
    <cellStyle name="Normal 3 5 2 6 4 5" xfId="33066"/>
    <cellStyle name="Normal 3 5 2 6 5" xfId="33067"/>
    <cellStyle name="Normal 3 5 2 6 5 2" xfId="33068"/>
    <cellStyle name="Normal 3 5 2 6 5 2 2" xfId="33069"/>
    <cellStyle name="Normal 3 5 2 6 5 2 3" xfId="33070"/>
    <cellStyle name="Normal 3 5 2 6 5 3" xfId="33071"/>
    <cellStyle name="Normal 3 5 2 6 5 3 2" xfId="33072"/>
    <cellStyle name="Normal 3 5 2 6 5 3 3" xfId="33073"/>
    <cellStyle name="Normal 3 5 2 6 5 4" xfId="33074"/>
    <cellStyle name="Normal 3 5 2 6 5 5" xfId="33075"/>
    <cellStyle name="Normal 3 5 2 6 6" xfId="33076"/>
    <cellStyle name="Normal 3 5 2 6 6 2" xfId="33077"/>
    <cellStyle name="Normal 3 5 2 6 6 3" xfId="33078"/>
    <cellStyle name="Normal 3 5 2 6 7" xfId="33079"/>
    <cellStyle name="Normal 3 5 2 6 7 2" xfId="33080"/>
    <cellStyle name="Normal 3 5 2 6 7 3" xfId="33081"/>
    <cellStyle name="Normal 3 5 2 6 8" xfId="33082"/>
    <cellStyle name="Normal 3 5 2 6 9" xfId="33083"/>
    <cellStyle name="Normal 3 5 2 7" xfId="33084"/>
    <cellStyle name="Normal 3 5 2 7 2" xfId="33085"/>
    <cellStyle name="Normal 3 5 2 7 2 2" xfId="33086"/>
    <cellStyle name="Normal 3 5 2 7 2 2 2" xfId="33087"/>
    <cellStyle name="Normal 3 5 2 7 2 2 3" xfId="33088"/>
    <cellStyle name="Normal 3 5 2 7 2 3" xfId="33089"/>
    <cellStyle name="Normal 3 5 2 7 2 3 2" xfId="33090"/>
    <cellStyle name="Normal 3 5 2 7 2 3 3" xfId="33091"/>
    <cellStyle name="Normal 3 5 2 7 2 4" xfId="33092"/>
    <cellStyle name="Normal 3 5 2 7 2 5" xfId="33093"/>
    <cellStyle name="Normal 3 5 2 7 3" xfId="33094"/>
    <cellStyle name="Normal 3 5 2 7 3 2" xfId="33095"/>
    <cellStyle name="Normal 3 5 2 7 3 2 2" xfId="33096"/>
    <cellStyle name="Normal 3 5 2 7 3 2 3" xfId="33097"/>
    <cellStyle name="Normal 3 5 2 7 3 3" xfId="33098"/>
    <cellStyle name="Normal 3 5 2 7 3 3 2" xfId="33099"/>
    <cellStyle name="Normal 3 5 2 7 3 3 3" xfId="33100"/>
    <cellStyle name="Normal 3 5 2 7 3 4" xfId="33101"/>
    <cellStyle name="Normal 3 5 2 7 3 5" xfId="33102"/>
    <cellStyle name="Normal 3 5 2 7 4" xfId="33103"/>
    <cellStyle name="Normal 3 5 2 7 4 2" xfId="33104"/>
    <cellStyle name="Normal 3 5 2 7 4 2 2" xfId="33105"/>
    <cellStyle name="Normal 3 5 2 7 4 2 3" xfId="33106"/>
    <cellStyle name="Normal 3 5 2 7 4 3" xfId="33107"/>
    <cellStyle name="Normal 3 5 2 7 4 3 2" xfId="33108"/>
    <cellStyle name="Normal 3 5 2 7 4 3 3" xfId="33109"/>
    <cellStyle name="Normal 3 5 2 7 4 4" xfId="33110"/>
    <cellStyle name="Normal 3 5 2 7 4 5" xfId="33111"/>
    <cellStyle name="Normal 3 5 2 7 5" xfId="33112"/>
    <cellStyle name="Normal 3 5 2 7 5 2" xfId="33113"/>
    <cellStyle name="Normal 3 5 2 7 5 2 2" xfId="33114"/>
    <cellStyle name="Normal 3 5 2 7 5 2 3" xfId="33115"/>
    <cellStyle name="Normal 3 5 2 7 5 3" xfId="33116"/>
    <cellStyle name="Normal 3 5 2 7 5 3 2" xfId="33117"/>
    <cellStyle name="Normal 3 5 2 7 5 3 3" xfId="33118"/>
    <cellStyle name="Normal 3 5 2 7 5 4" xfId="33119"/>
    <cellStyle name="Normal 3 5 2 7 5 5" xfId="33120"/>
    <cellStyle name="Normal 3 5 2 7 6" xfId="33121"/>
    <cellStyle name="Normal 3 5 2 7 6 2" xfId="33122"/>
    <cellStyle name="Normal 3 5 2 7 6 3" xfId="33123"/>
    <cellStyle name="Normal 3 5 2 7 7" xfId="33124"/>
    <cellStyle name="Normal 3 5 2 7 7 2" xfId="33125"/>
    <cellStyle name="Normal 3 5 2 7 7 3" xfId="33126"/>
    <cellStyle name="Normal 3 5 2 7 8" xfId="33127"/>
    <cellStyle name="Normal 3 5 2 7 9" xfId="33128"/>
    <cellStyle name="Normal 3 5 2 8" xfId="33129"/>
    <cellStyle name="Normal 3 5 2 8 2" xfId="33130"/>
    <cellStyle name="Normal 3 5 2 8 2 2" xfId="33131"/>
    <cellStyle name="Normal 3 5 2 8 2 3" xfId="33132"/>
    <cellStyle name="Normal 3 5 2 8 3" xfId="33133"/>
    <cellStyle name="Normal 3 5 2 8 3 2" xfId="33134"/>
    <cellStyle name="Normal 3 5 2 8 3 3" xfId="33135"/>
    <cellStyle name="Normal 3 5 2 8 4" xfId="33136"/>
    <cellStyle name="Normal 3 5 2 8 5" xfId="33137"/>
    <cellStyle name="Normal 3 5 2 9" xfId="33138"/>
    <cellStyle name="Normal 3 5 2 9 2" xfId="33139"/>
    <cellStyle name="Normal 3 5 2 9 2 2" xfId="33140"/>
    <cellStyle name="Normal 3 5 2 9 2 3" xfId="33141"/>
    <cellStyle name="Normal 3 5 2 9 3" xfId="33142"/>
    <cellStyle name="Normal 3 5 2 9 3 2" xfId="33143"/>
    <cellStyle name="Normal 3 5 2 9 3 3" xfId="33144"/>
    <cellStyle name="Normal 3 5 2 9 4" xfId="33145"/>
    <cellStyle name="Normal 3 5 2 9 5" xfId="33146"/>
    <cellStyle name="Normal 3 5 20" xfId="33147"/>
    <cellStyle name="Normal 3 5 3" xfId="33148"/>
    <cellStyle name="Normal 3 5 3 10" xfId="33149"/>
    <cellStyle name="Normal 3 5 3 10 2" xfId="33150"/>
    <cellStyle name="Normal 3 5 3 10 2 2" xfId="33151"/>
    <cellStyle name="Normal 3 5 3 10 2 3" xfId="33152"/>
    <cellStyle name="Normal 3 5 3 10 3" xfId="33153"/>
    <cellStyle name="Normal 3 5 3 10 3 2" xfId="33154"/>
    <cellStyle name="Normal 3 5 3 10 3 3" xfId="33155"/>
    <cellStyle name="Normal 3 5 3 10 4" xfId="33156"/>
    <cellStyle name="Normal 3 5 3 10 5" xfId="33157"/>
    <cellStyle name="Normal 3 5 3 11" xfId="33158"/>
    <cellStyle name="Normal 3 5 3 11 2" xfId="33159"/>
    <cellStyle name="Normal 3 5 3 11 2 2" xfId="33160"/>
    <cellStyle name="Normal 3 5 3 11 2 3" xfId="33161"/>
    <cellStyle name="Normal 3 5 3 11 3" xfId="33162"/>
    <cellStyle name="Normal 3 5 3 11 3 2" xfId="33163"/>
    <cellStyle name="Normal 3 5 3 11 3 3" xfId="33164"/>
    <cellStyle name="Normal 3 5 3 11 4" xfId="33165"/>
    <cellStyle name="Normal 3 5 3 11 5" xfId="33166"/>
    <cellStyle name="Normal 3 5 3 12" xfId="33167"/>
    <cellStyle name="Normal 3 5 3 12 2" xfId="33168"/>
    <cellStyle name="Normal 3 5 3 12 3" xfId="33169"/>
    <cellStyle name="Normal 3 5 3 13" xfId="33170"/>
    <cellStyle name="Normal 3 5 3 13 2" xfId="33171"/>
    <cellStyle name="Normal 3 5 3 13 3" xfId="33172"/>
    <cellStyle name="Normal 3 5 3 14" xfId="33173"/>
    <cellStyle name="Normal 3 5 3 14 2" xfId="33174"/>
    <cellStyle name="Normal 3 5 3 14 3" xfId="33175"/>
    <cellStyle name="Normal 3 5 3 15" xfId="33176"/>
    <cellStyle name="Normal 3 5 3 16" xfId="33177"/>
    <cellStyle name="Normal 3 5 3 2" xfId="33178"/>
    <cellStyle name="Normal 3 5 3 2 2" xfId="33179"/>
    <cellStyle name="Normal 3 5 3 2 2 2" xfId="33180"/>
    <cellStyle name="Normal 3 5 3 2 2 2 2" xfId="33181"/>
    <cellStyle name="Normal 3 5 3 2 2 2 3" xfId="33182"/>
    <cellStyle name="Normal 3 5 3 2 2 3" xfId="33183"/>
    <cellStyle name="Normal 3 5 3 2 2 3 2" xfId="33184"/>
    <cellStyle name="Normal 3 5 3 2 2 3 3" xfId="33185"/>
    <cellStyle name="Normal 3 5 3 2 2 4" xfId="33186"/>
    <cellStyle name="Normal 3 5 3 2 2 5" xfId="33187"/>
    <cellStyle name="Normal 3 5 3 2 3" xfId="33188"/>
    <cellStyle name="Normal 3 5 3 2 3 2" xfId="33189"/>
    <cellStyle name="Normal 3 5 3 2 3 2 2" xfId="33190"/>
    <cellStyle name="Normal 3 5 3 2 3 2 3" xfId="33191"/>
    <cellStyle name="Normal 3 5 3 2 3 3" xfId="33192"/>
    <cellStyle name="Normal 3 5 3 2 3 3 2" xfId="33193"/>
    <cellStyle name="Normal 3 5 3 2 3 3 3" xfId="33194"/>
    <cellStyle name="Normal 3 5 3 2 3 4" xfId="33195"/>
    <cellStyle name="Normal 3 5 3 2 3 5" xfId="33196"/>
    <cellStyle name="Normal 3 5 3 2 4" xfId="33197"/>
    <cellStyle name="Normal 3 5 3 2 4 2" xfId="33198"/>
    <cellStyle name="Normal 3 5 3 2 4 2 2" xfId="33199"/>
    <cellStyle name="Normal 3 5 3 2 4 2 3" xfId="33200"/>
    <cellStyle name="Normal 3 5 3 2 4 3" xfId="33201"/>
    <cellStyle name="Normal 3 5 3 2 4 3 2" xfId="33202"/>
    <cellStyle name="Normal 3 5 3 2 4 3 3" xfId="33203"/>
    <cellStyle name="Normal 3 5 3 2 4 4" xfId="33204"/>
    <cellStyle name="Normal 3 5 3 2 4 5" xfId="33205"/>
    <cellStyle name="Normal 3 5 3 2 5" xfId="33206"/>
    <cellStyle name="Normal 3 5 3 2 5 2" xfId="33207"/>
    <cellStyle name="Normal 3 5 3 2 5 2 2" xfId="33208"/>
    <cellStyle name="Normal 3 5 3 2 5 2 3" xfId="33209"/>
    <cellStyle name="Normal 3 5 3 2 5 3" xfId="33210"/>
    <cellStyle name="Normal 3 5 3 2 5 3 2" xfId="33211"/>
    <cellStyle name="Normal 3 5 3 2 5 3 3" xfId="33212"/>
    <cellStyle name="Normal 3 5 3 2 5 4" xfId="33213"/>
    <cellStyle name="Normal 3 5 3 2 5 5" xfId="33214"/>
    <cellStyle name="Normal 3 5 3 2 6" xfId="33215"/>
    <cellStyle name="Normal 3 5 3 2 6 2" xfId="33216"/>
    <cellStyle name="Normal 3 5 3 2 6 3" xfId="33217"/>
    <cellStyle name="Normal 3 5 3 2 7" xfId="33218"/>
    <cellStyle name="Normal 3 5 3 2 7 2" xfId="33219"/>
    <cellStyle name="Normal 3 5 3 2 7 3" xfId="33220"/>
    <cellStyle name="Normal 3 5 3 2 8" xfId="33221"/>
    <cellStyle name="Normal 3 5 3 2 9" xfId="33222"/>
    <cellStyle name="Normal 3 5 3 3" xfId="33223"/>
    <cellStyle name="Normal 3 5 3 3 2" xfId="33224"/>
    <cellStyle name="Normal 3 5 3 3 2 2" xfId="33225"/>
    <cellStyle name="Normal 3 5 3 3 2 2 2" xfId="33226"/>
    <cellStyle name="Normal 3 5 3 3 2 2 3" xfId="33227"/>
    <cellStyle name="Normal 3 5 3 3 2 3" xfId="33228"/>
    <cellStyle name="Normal 3 5 3 3 2 3 2" xfId="33229"/>
    <cellStyle name="Normal 3 5 3 3 2 3 3" xfId="33230"/>
    <cellStyle name="Normal 3 5 3 3 2 4" xfId="33231"/>
    <cellStyle name="Normal 3 5 3 3 2 5" xfId="33232"/>
    <cellStyle name="Normal 3 5 3 3 3" xfId="33233"/>
    <cellStyle name="Normal 3 5 3 3 3 2" xfId="33234"/>
    <cellStyle name="Normal 3 5 3 3 3 2 2" xfId="33235"/>
    <cellStyle name="Normal 3 5 3 3 3 2 3" xfId="33236"/>
    <cellStyle name="Normal 3 5 3 3 3 3" xfId="33237"/>
    <cellStyle name="Normal 3 5 3 3 3 3 2" xfId="33238"/>
    <cellStyle name="Normal 3 5 3 3 3 3 3" xfId="33239"/>
    <cellStyle name="Normal 3 5 3 3 3 4" xfId="33240"/>
    <cellStyle name="Normal 3 5 3 3 3 5" xfId="33241"/>
    <cellStyle name="Normal 3 5 3 3 4" xfId="33242"/>
    <cellStyle name="Normal 3 5 3 3 4 2" xfId="33243"/>
    <cellStyle name="Normal 3 5 3 3 4 2 2" xfId="33244"/>
    <cellStyle name="Normal 3 5 3 3 4 2 3" xfId="33245"/>
    <cellStyle name="Normal 3 5 3 3 4 3" xfId="33246"/>
    <cellStyle name="Normal 3 5 3 3 4 3 2" xfId="33247"/>
    <cellStyle name="Normal 3 5 3 3 4 3 3" xfId="33248"/>
    <cellStyle name="Normal 3 5 3 3 4 4" xfId="33249"/>
    <cellStyle name="Normal 3 5 3 3 4 5" xfId="33250"/>
    <cellStyle name="Normal 3 5 3 3 5" xfId="33251"/>
    <cellStyle name="Normal 3 5 3 3 5 2" xfId="33252"/>
    <cellStyle name="Normal 3 5 3 3 5 2 2" xfId="33253"/>
    <cellStyle name="Normal 3 5 3 3 5 2 3" xfId="33254"/>
    <cellStyle name="Normal 3 5 3 3 5 3" xfId="33255"/>
    <cellStyle name="Normal 3 5 3 3 5 3 2" xfId="33256"/>
    <cellStyle name="Normal 3 5 3 3 5 3 3" xfId="33257"/>
    <cellStyle name="Normal 3 5 3 3 5 4" xfId="33258"/>
    <cellStyle name="Normal 3 5 3 3 5 5" xfId="33259"/>
    <cellStyle name="Normal 3 5 3 3 6" xfId="33260"/>
    <cellStyle name="Normal 3 5 3 3 6 2" xfId="33261"/>
    <cellStyle name="Normal 3 5 3 3 6 3" xfId="33262"/>
    <cellStyle name="Normal 3 5 3 3 7" xfId="33263"/>
    <cellStyle name="Normal 3 5 3 3 7 2" xfId="33264"/>
    <cellStyle name="Normal 3 5 3 3 7 3" xfId="33265"/>
    <cellStyle name="Normal 3 5 3 3 8" xfId="33266"/>
    <cellStyle name="Normal 3 5 3 3 9" xfId="33267"/>
    <cellStyle name="Normal 3 5 3 4" xfId="33268"/>
    <cellStyle name="Normal 3 5 3 4 2" xfId="33269"/>
    <cellStyle name="Normal 3 5 3 4 2 2" xfId="33270"/>
    <cellStyle name="Normal 3 5 3 4 2 2 2" xfId="33271"/>
    <cellStyle name="Normal 3 5 3 4 2 2 3" xfId="33272"/>
    <cellStyle name="Normal 3 5 3 4 2 3" xfId="33273"/>
    <cellStyle name="Normal 3 5 3 4 2 3 2" xfId="33274"/>
    <cellStyle name="Normal 3 5 3 4 2 3 3" xfId="33275"/>
    <cellStyle name="Normal 3 5 3 4 2 4" xfId="33276"/>
    <cellStyle name="Normal 3 5 3 4 2 5" xfId="33277"/>
    <cellStyle name="Normal 3 5 3 4 3" xfId="33278"/>
    <cellStyle name="Normal 3 5 3 4 3 2" xfId="33279"/>
    <cellStyle name="Normal 3 5 3 4 3 2 2" xfId="33280"/>
    <cellStyle name="Normal 3 5 3 4 3 2 3" xfId="33281"/>
    <cellStyle name="Normal 3 5 3 4 3 3" xfId="33282"/>
    <cellStyle name="Normal 3 5 3 4 3 3 2" xfId="33283"/>
    <cellStyle name="Normal 3 5 3 4 3 3 3" xfId="33284"/>
    <cellStyle name="Normal 3 5 3 4 3 4" xfId="33285"/>
    <cellStyle name="Normal 3 5 3 4 3 5" xfId="33286"/>
    <cellStyle name="Normal 3 5 3 4 4" xfId="33287"/>
    <cellStyle name="Normal 3 5 3 4 4 2" xfId="33288"/>
    <cellStyle name="Normal 3 5 3 4 4 2 2" xfId="33289"/>
    <cellStyle name="Normal 3 5 3 4 4 2 3" xfId="33290"/>
    <cellStyle name="Normal 3 5 3 4 4 3" xfId="33291"/>
    <cellStyle name="Normal 3 5 3 4 4 3 2" xfId="33292"/>
    <cellStyle name="Normal 3 5 3 4 4 3 3" xfId="33293"/>
    <cellStyle name="Normal 3 5 3 4 4 4" xfId="33294"/>
    <cellStyle name="Normal 3 5 3 4 4 5" xfId="33295"/>
    <cellStyle name="Normal 3 5 3 4 5" xfId="33296"/>
    <cellStyle name="Normal 3 5 3 4 5 2" xfId="33297"/>
    <cellStyle name="Normal 3 5 3 4 5 2 2" xfId="33298"/>
    <cellStyle name="Normal 3 5 3 4 5 2 3" xfId="33299"/>
    <cellStyle name="Normal 3 5 3 4 5 3" xfId="33300"/>
    <cellStyle name="Normal 3 5 3 4 5 3 2" xfId="33301"/>
    <cellStyle name="Normal 3 5 3 4 5 3 3" xfId="33302"/>
    <cellStyle name="Normal 3 5 3 4 5 4" xfId="33303"/>
    <cellStyle name="Normal 3 5 3 4 5 5" xfId="33304"/>
    <cellStyle name="Normal 3 5 3 4 6" xfId="33305"/>
    <cellStyle name="Normal 3 5 3 4 6 2" xfId="33306"/>
    <cellStyle name="Normal 3 5 3 4 6 3" xfId="33307"/>
    <cellStyle name="Normal 3 5 3 4 7" xfId="33308"/>
    <cellStyle name="Normal 3 5 3 4 7 2" xfId="33309"/>
    <cellStyle name="Normal 3 5 3 4 7 3" xfId="33310"/>
    <cellStyle name="Normal 3 5 3 4 8" xfId="33311"/>
    <cellStyle name="Normal 3 5 3 4 9" xfId="33312"/>
    <cellStyle name="Normal 3 5 3 5" xfId="33313"/>
    <cellStyle name="Normal 3 5 3 5 2" xfId="33314"/>
    <cellStyle name="Normal 3 5 3 5 2 2" xfId="33315"/>
    <cellStyle name="Normal 3 5 3 5 2 2 2" xfId="33316"/>
    <cellStyle name="Normal 3 5 3 5 2 2 3" xfId="33317"/>
    <cellStyle name="Normal 3 5 3 5 2 3" xfId="33318"/>
    <cellStyle name="Normal 3 5 3 5 2 3 2" xfId="33319"/>
    <cellStyle name="Normal 3 5 3 5 2 3 3" xfId="33320"/>
    <cellStyle name="Normal 3 5 3 5 2 4" xfId="33321"/>
    <cellStyle name="Normal 3 5 3 5 2 5" xfId="33322"/>
    <cellStyle name="Normal 3 5 3 5 3" xfId="33323"/>
    <cellStyle name="Normal 3 5 3 5 3 2" xfId="33324"/>
    <cellStyle name="Normal 3 5 3 5 3 2 2" xfId="33325"/>
    <cellStyle name="Normal 3 5 3 5 3 2 3" xfId="33326"/>
    <cellStyle name="Normal 3 5 3 5 3 3" xfId="33327"/>
    <cellStyle name="Normal 3 5 3 5 3 3 2" xfId="33328"/>
    <cellStyle name="Normal 3 5 3 5 3 3 3" xfId="33329"/>
    <cellStyle name="Normal 3 5 3 5 3 4" xfId="33330"/>
    <cellStyle name="Normal 3 5 3 5 3 5" xfId="33331"/>
    <cellStyle name="Normal 3 5 3 5 4" xfId="33332"/>
    <cellStyle name="Normal 3 5 3 5 4 2" xfId="33333"/>
    <cellStyle name="Normal 3 5 3 5 4 2 2" xfId="33334"/>
    <cellStyle name="Normal 3 5 3 5 4 2 3" xfId="33335"/>
    <cellStyle name="Normal 3 5 3 5 4 3" xfId="33336"/>
    <cellStyle name="Normal 3 5 3 5 4 3 2" xfId="33337"/>
    <cellStyle name="Normal 3 5 3 5 4 3 3" xfId="33338"/>
    <cellStyle name="Normal 3 5 3 5 4 4" xfId="33339"/>
    <cellStyle name="Normal 3 5 3 5 4 5" xfId="33340"/>
    <cellStyle name="Normal 3 5 3 5 5" xfId="33341"/>
    <cellStyle name="Normal 3 5 3 5 5 2" xfId="33342"/>
    <cellStyle name="Normal 3 5 3 5 5 2 2" xfId="33343"/>
    <cellStyle name="Normal 3 5 3 5 5 2 3" xfId="33344"/>
    <cellStyle name="Normal 3 5 3 5 5 3" xfId="33345"/>
    <cellStyle name="Normal 3 5 3 5 5 3 2" xfId="33346"/>
    <cellStyle name="Normal 3 5 3 5 5 3 3" xfId="33347"/>
    <cellStyle name="Normal 3 5 3 5 5 4" xfId="33348"/>
    <cellStyle name="Normal 3 5 3 5 5 5" xfId="33349"/>
    <cellStyle name="Normal 3 5 3 5 6" xfId="33350"/>
    <cellStyle name="Normal 3 5 3 5 6 2" xfId="33351"/>
    <cellStyle name="Normal 3 5 3 5 6 3" xfId="33352"/>
    <cellStyle name="Normal 3 5 3 5 7" xfId="33353"/>
    <cellStyle name="Normal 3 5 3 5 7 2" xfId="33354"/>
    <cellStyle name="Normal 3 5 3 5 7 3" xfId="33355"/>
    <cellStyle name="Normal 3 5 3 5 8" xfId="33356"/>
    <cellStyle name="Normal 3 5 3 5 9" xfId="33357"/>
    <cellStyle name="Normal 3 5 3 6" xfId="33358"/>
    <cellStyle name="Normal 3 5 3 6 2" xfId="33359"/>
    <cellStyle name="Normal 3 5 3 6 2 2" xfId="33360"/>
    <cellStyle name="Normal 3 5 3 6 2 2 2" xfId="33361"/>
    <cellStyle name="Normal 3 5 3 6 2 2 3" xfId="33362"/>
    <cellStyle name="Normal 3 5 3 6 2 3" xfId="33363"/>
    <cellStyle name="Normal 3 5 3 6 2 3 2" xfId="33364"/>
    <cellStyle name="Normal 3 5 3 6 2 3 3" xfId="33365"/>
    <cellStyle name="Normal 3 5 3 6 2 4" xfId="33366"/>
    <cellStyle name="Normal 3 5 3 6 2 5" xfId="33367"/>
    <cellStyle name="Normal 3 5 3 6 3" xfId="33368"/>
    <cellStyle name="Normal 3 5 3 6 3 2" xfId="33369"/>
    <cellStyle name="Normal 3 5 3 6 3 2 2" xfId="33370"/>
    <cellStyle name="Normal 3 5 3 6 3 2 3" xfId="33371"/>
    <cellStyle name="Normal 3 5 3 6 3 3" xfId="33372"/>
    <cellStyle name="Normal 3 5 3 6 3 3 2" xfId="33373"/>
    <cellStyle name="Normal 3 5 3 6 3 3 3" xfId="33374"/>
    <cellStyle name="Normal 3 5 3 6 3 4" xfId="33375"/>
    <cellStyle name="Normal 3 5 3 6 3 5" xfId="33376"/>
    <cellStyle name="Normal 3 5 3 6 4" xfId="33377"/>
    <cellStyle name="Normal 3 5 3 6 4 2" xfId="33378"/>
    <cellStyle name="Normal 3 5 3 6 4 2 2" xfId="33379"/>
    <cellStyle name="Normal 3 5 3 6 4 2 3" xfId="33380"/>
    <cellStyle name="Normal 3 5 3 6 4 3" xfId="33381"/>
    <cellStyle name="Normal 3 5 3 6 4 3 2" xfId="33382"/>
    <cellStyle name="Normal 3 5 3 6 4 3 3" xfId="33383"/>
    <cellStyle name="Normal 3 5 3 6 4 4" xfId="33384"/>
    <cellStyle name="Normal 3 5 3 6 4 5" xfId="33385"/>
    <cellStyle name="Normal 3 5 3 6 5" xfId="33386"/>
    <cellStyle name="Normal 3 5 3 6 5 2" xfId="33387"/>
    <cellStyle name="Normal 3 5 3 6 5 2 2" xfId="33388"/>
    <cellStyle name="Normal 3 5 3 6 5 2 3" xfId="33389"/>
    <cellStyle name="Normal 3 5 3 6 5 3" xfId="33390"/>
    <cellStyle name="Normal 3 5 3 6 5 3 2" xfId="33391"/>
    <cellStyle name="Normal 3 5 3 6 5 3 3" xfId="33392"/>
    <cellStyle name="Normal 3 5 3 6 5 4" xfId="33393"/>
    <cellStyle name="Normal 3 5 3 6 5 5" xfId="33394"/>
    <cellStyle name="Normal 3 5 3 6 6" xfId="33395"/>
    <cellStyle name="Normal 3 5 3 6 6 2" xfId="33396"/>
    <cellStyle name="Normal 3 5 3 6 6 3" xfId="33397"/>
    <cellStyle name="Normal 3 5 3 6 7" xfId="33398"/>
    <cellStyle name="Normal 3 5 3 6 7 2" xfId="33399"/>
    <cellStyle name="Normal 3 5 3 6 7 3" xfId="33400"/>
    <cellStyle name="Normal 3 5 3 6 8" xfId="33401"/>
    <cellStyle name="Normal 3 5 3 6 9" xfId="33402"/>
    <cellStyle name="Normal 3 5 3 7" xfId="33403"/>
    <cellStyle name="Normal 3 5 3 7 2" xfId="33404"/>
    <cellStyle name="Normal 3 5 3 7 2 2" xfId="33405"/>
    <cellStyle name="Normal 3 5 3 7 2 2 2" xfId="33406"/>
    <cellStyle name="Normal 3 5 3 7 2 2 3" xfId="33407"/>
    <cellStyle name="Normal 3 5 3 7 2 3" xfId="33408"/>
    <cellStyle name="Normal 3 5 3 7 2 3 2" xfId="33409"/>
    <cellStyle name="Normal 3 5 3 7 2 3 3" xfId="33410"/>
    <cellStyle name="Normal 3 5 3 7 2 4" xfId="33411"/>
    <cellStyle name="Normal 3 5 3 7 2 5" xfId="33412"/>
    <cellStyle name="Normal 3 5 3 7 3" xfId="33413"/>
    <cellStyle name="Normal 3 5 3 7 3 2" xfId="33414"/>
    <cellStyle name="Normal 3 5 3 7 3 2 2" xfId="33415"/>
    <cellStyle name="Normal 3 5 3 7 3 2 3" xfId="33416"/>
    <cellStyle name="Normal 3 5 3 7 3 3" xfId="33417"/>
    <cellStyle name="Normal 3 5 3 7 3 3 2" xfId="33418"/>
    <cellStyle name="Normal 3 5 3 7 3 3 3" xfId="33419"/>
    <cellStyle name="Normal 3 5 3 7 3 4" xfId="33420"/>
    <cellStyle name="Normal 3 5 3 7 3 5" xfId="33421"/>
    <cellStyle name="Normal 3 5 3 7 4" xfId="33422"/>
    <cellStyle name="Normal 3 5 3 7 4 2" xfId="33423"/>
    <cellStyle name="Normal 3 5 3 7 4 2 2" xfId="33424"/>
    <cellStyle name="Normal 3 5 3 7 4 2 3" xfId="33425"/>
    <cellStyle name="Normal 3 5 3 7 4 3" xfId="33426"/>
    <cellStyle name="Normal 3 5 3 7 4 3 2" xfId="33427"/>
    <cellStyle name="Normal 3 5 3 7 4 3 3" xfId="33428"/>
    <cellStyle name="Normal 3 5 3 7 4 4" xfId="33429"/>
    <cellStyle name="Normal 3 5 3 7 4 5" xfId="33430"/>
    <cellStyle name="Normal 3 5 3 7 5" xfId="33431"/>
    <cellStyle name="Normal 3 5 3 7 5 2" xfId="33432"/>
    <cellStyle name="Normal 3 5 3 7 5 2 2" xfId="33433"/>
    <cellStyle name="Normal 3 5 3 7 5 2 3" xfId="33434"/>
    <cellStyle name="Normal 3 5 3 7 5 3" xfId="33435"/>
    <cellStyle name="Normal 3 5 3 7 5 3 2" xfId="33436"/>
    <cellStyle name="Normal 3 5 3 7 5 3 3" xfId="33437"/>
    <cellStyle name="Normal 3 5 3 7 5 4" xfId="33438"/>
    <cellStyle name="Normal 3 5 3 7 5 5" xfId="33439"/>
    <cellStyle name="Normal 3 5 3 7 6" xfId="33440"/>
    <cellStyle name="Normal 3 5 3 7 6 2" xfId="33441"/>
    <cellStyle name="Normal 3 5 3 7 6 3" xfId="33442"/>
    <cellStyle name="Normal 3 5 3 7 7" xfId="33443"/>
    <cellStyle name="Normal 3 5 3 7 7 2" xfId="33444"/>
    <cellStyle name="Normal 3 5 3 7 7 3" xfId="33445"/>
    <cellStyle name="Normal 3 5 3 7 8" xfId="33446"/>
    <cellStyle name="Normal 3 5 3 7 9" xfId="33447"/>
    <cellStyle name="Normal 3 5 3 8" xfId="33448"/>
    <cellStyle name="Normal 3 5 3 8 2" xfId="33449"/>
    <cellStyle name="Normal 3 5 3 8 2 2" xfId="33450"/>
    <cellStyle name="Normal 3 5 3 8 2 3" xfId="33451"/>
    <cellStyle name="Normal 3 5 3 8 3" xfId="33452"/>
    <cellStyle name="Normal 3 5 3 8 3 2" xfId="33453"/>
    <cellStyle name="Normal 3 5 3 8 3 3" xfId="33454"/>
    <cellStyle name="Normal 3 5 3 8 4" xfId="33455"/>
    <cellStyle name="Normal 3 5 3 8 5" xfId="33456"/>
    <cellStyle name="Normal 3 5 3 9" xfId="33457"/>
    <cellStyle name="Normal 3 5 3 9 2" xfId="33458"/>
    <cellStyle name="Normal 3 5 3 9 2 2" xfId="33459"/>
    <cellStyle name="Normal 3 5 3 9 2 3" xfId="33460"/>
    <cellStyle name="Normal 3 5 3 9 3" xfId="33461"/>
    <cellStyle name="Normal 3 5 3 9 3 2" xfId="33462"/>
    <cellStyle name="Normal 3 5 3 9 3 3" xfId="33463"/>
    <cellStyle name="Normal 3 5 3 9 4" xfId="33464"/>
    <cellStyle name="Normal 3 5 3 9 5" xfId="33465"/>
    <cellStyle name="Normal 3 5 4" xfId="33466"/>
    <cellStyle name="Normal 3 5 4 10" xfId="33467"/>
    <cellStyle name="Normal 3 5 4 10 2" xfId="33468"/>
    <cellStyle name="Normal 3 5 4 10 2 2" xfId="33469"/>
    <cellStyle name="Normal 3 5 4 10 2 3" xfId="33470"/>
    <cellStyle name="Normal 3 5 4 10 3" xfId="33471"/>
    <cellStyle name="Normal 3 5 4 10 3 2" xfId="33472"/>
    <cellStyle name="Normal 3 5 4 10 3 3" xfId="33473"/>
    <cellStyle name="Normal 3 5 4 10 4" xfId="33474"/>
    <cellStyle name="Normal 3 5 4 10 5" xfId="33475"/>
    <cellStyle name="Normal 3 5 4 11" xfId="33476"/>
    <cellStyle name="Normal 3 5 4 11 2" xfId="33477"/>
    <cellStyle name="Normal 3 5 4 11 2 2" xfId="33478"/>
    <cellStyle name="Normal 3 5 4 11 2 3" xfId="33479"/>
    <cellStyle name="Normal 3 5 4 11 3" xfId="33480"/>
    <cellStyle name="Normal 3 5 4 11 3 2" xfId="33481"/>
    <cellStyle name="Normal 3 5 4 11 3 3" xfId="33482"/>
    <cellStyle name="Normal 3 5 4 11 4" xfId="33483"/>
    <cellStyle name="Normal 3 5 4 11 5" xfId="33484"/>
    <cellStyle name="Normal 3 5 4 12" xfId="33485"/>
    <cellStyle name="Normal 3 5 4 12 2" xfId="33486"/>
    <cellStyle name="Normal 3 5 4 12 3" xfId="33487"/>
    <cellStyle name="Normal 3 5 4 13" xfId="33488"/>
    <cellStyle name="Normal 3 5 4 13 2" xfId="33489"/>
    <cellStyle name="Normal 3 5 4 13 3" xfId="33490"/>
    <cellStyle name="Normal 3 5 4 14" xfId="33491"/>
    <cellStyle name="Normal 3 5 4 14 2" xfId="33492"/>
    <cellStyle name="Normal 3 5 4 14 3" xfId="33493"/>
    <cellStyle name="Normal 3 5 4 15" xfId="33494"/>
    <cellStyle name="Normal 3 5 4 16" xfId="33495"/>
    <cellStyle name="Normal 3 5 4 2" xfId="33496"/>
    <cellStyle name="Normal 3 5 4 2 2" xfId="33497"/>
    <cellStyle name="Normal 3 5 4 2 2 2" xfId="33498"/>
    <cellStyle name="Normal 3 5 4 2 2 2 2" xfId="33499"/>
    <cellStyle name="Normal 3 5 4 2 2 2 3" xfId="33500"/>
    <cellStyle name="Normal 3 5 4 2 2 3" xfId="33501"/>
    <cellStyle name="Normal 3 5 4 2 2 3 2" xfId="33502"/>
    <cellStyle name="Normal 3 5 4 2 2 3 3" xfId="33503"/>
    <cellStyle name="Normal 3 5 4 2 2 4" xfId="33504"/>
    <cellStyle name="Normal 3 5 4 2 2 5" xfId="33505"/>
    <cellStyle name="Normal 3 5 4 2 3" xfId="33506"/>
    <cellStyle name="Normal 3 5 4 2 3 2" xfId="33507"/>
    <cellStyle name="Normal 3 5 4 2 3 2 2" xfId="33508"/>
    <cellStyle name="Normal 3 5 4 2 3 2 3" xfId="33509"/>
    <cellStyle name="Normal 3 5 4 2 3 3" xfId="33510"/>
    <cellStyle name="Normal 3 5 4 2 3 3 2" xfId="33511"/>
    <cellStyle name="Normal 3 5 4 2 3 3 3" xfId="33512"/>
    <cellStyle name="Normal 3 5 4 2 3 4" xfId="33513"/>
    <cellStyle name="Normal 3 5 4 2 3 5" xfId="33514"/>
    <cellStyle name="Normal 3 5 4 2 4" xfId="33515"/>
    <cellStyle name="Normal 3 5 4 2 4 2" xfId="33516"/>
    <cellStyle name="Normal 3 5 4 2 4 2 2" xfId="33517"/>
    <cellStyle name="Normal 3 5 4 2 4 2 3" xfId="33518"/>
    <cellStyle name="Normal 3 5 4 2 4 3" xfId="33519"/>
    <cellStyle name="Normal 3 5 4 2 4 3 2" xfId="33520"/>
    <cellStyle name="Normal 3 5 4 2 4 3 3" xfId="33521"/>
    <cellStyle name="Normal 3 5 4 2 4 4" xfId="33522"/>
    <cellStyle name="Normal 3 5 4 2 4 5" xfId="33523"/>
    <cellStyle name="Normal 3 5 4 2 5" xfId="33524"/>
    <cellStyle name="Normal 3 5 4 2 5 2" xfId="33525"/>
    <cellStyle name="Normal 3 5 4 2 5 2 2" xfId="33526"/>
    <cellStyle name="Normal 3 5 4 2 5 2 3" xfId="33527"/>
    <cellStyle name="Normal 3 5 4 2 5 3" xfId="33528"/>
    <cellStyle name="Normal 3 5 4 2 5 3 2" xfId="33529"/>
    <cellStyle name="Normal 3 5 4 2 5 3 3" xfId="33530"/>
    <cellStyle name="Normal 3 5 4 2 5 4" xfId="33531"/>
    <cellStyle name="Normal 3 5 4 2 5 5" xfId="33532"/>
    <cellStyle name="Normal 3 5 4 2 6" xfId="33533"/>
    <cellStyle name="Normal 3 5 4 2 6 2" xfId="33534"/>
    <cellStyle name="Normal 3 5 4 2 6 3" xfId="33535"/>
    <cellStyle name="Normal 3 5 4 2 7" xfId="33536"/>
    <cellStyle name="Normal 3 5 4 2 7 2" xfId="33537"/>
    <cellStyle name="Normal 3 5 4 2 7 3" xfId="33538"/>
    <cellStyle name="Normal 3 5 4 2 8" xfId="33539"/>
    <cellStyle name="Normal 3 5 4 2 9" xfId="33540"/>
    <cellStyle name="Normal 3 5 4 3" xfId="33541"/>
    <cellStyle name="Normal 3 5 4 3 2" xfId="33542"/>
    <cellStyle name="Normal 3 5 4 3 2 2" xfId="33543"/>
    <cellStyle name="Normal 3 5 4 3 2 2 2" xfId="33544"/>
    <cellStyle name="Normal 3 5 4 3 2 2 3" xfId="33545"/>
    <cellStyle name="Normal 3 5 4 3 2 3" xfId="33546"/>
    <cellStyle name="Normal 3 5 4 3 2 3 2" xfId="33547"/>
    <cellStyle name="Normal 3 5 4 3 2 3 3" xfId="33548"/>
    <cellStyle name="Normal 3 5 4 3 2 4" xfId="33549"/>
    <cellStyle name="Normal 3 5 4 3 2 5" xfId="33550"/>
    <cellStyle name="Normal 3 5 4 3 3" xfId="33551"/>
    <cellStyle name="Normal 3 5 4 3 3 2" xfId="33552"/>
    <cellStyle name="Normal 3 5 4 3 3 2 2" xfId="33553"/>
    <cellStyle name="Normal 3 5 4 3 3 2 3" xfId="33554"/>
    <cellStyle name="Normal 3 5 4 3 3 3" xfId="33555"/>
    <cellStyle name="Normal 3 5 4 3 3 3 2" xfId="33556"/>
    <cellStyle name="Normal 3 5 4 3 3 3 3" xfId="33557"/>
    <cellStyle name="Normal 3 5 4 3 3 4" xfId="33558"/>
    <cellStyle name="Normal 3 5 4 3 3 5" xfId="33559"/>
    <cellStyle name="Normal 3 5 4 3 4" xfId="33560"/>
    <cellStyle name="Normal 3 5 4 3 4 2" xfId="33561"/>
    <cellStyle name="Normal 3 5 4 3 4 2 2" xfId="33562"/>
    <cellStyle name="Normal 3 5 4 3 4 2 3" xfId="33563"/>
    <cellStyle name="Normal 3 5 4 3 4 3" xfId="33564"/>
    <cellStyle name="Normal 3 5 4 3 4 3 2" xfId="33565"/>
    <cellStyle name="Normal 3 5 4 3 4 3 3" xfId="33566"/>
    <cellStyle name="Normal 3 5 4 3 4 4" xfId="33567"/>
    <cellStyle name="Normal 3 5 4 3 4 5" xfId="33568"/>
    <cellStyle name="Normal 3 5 4 3 5" xfId="33569"/>
    <cellStyle name="Normal 3 5 4 3 5 2" xfId="33570"/>
    <cellStyle name="Normal 3 5 4 3 5 2 2" xfId="33571"/>
    <cellStyle name="Normal 3 5 4 3 5 2 3" xfId="33572"/>
    <cellStyle name="Normal 3 5 4 3 5 3" xfId="33573"/>
    <cellStyle name="Normal 3 5 4 3 5 3 2" xfId="33574"/>
    <cellStyle name="Normal 3 5 4 3 5 3 3" xfId="33575"/>
    <cellStyle name="Normal 3 5 4 3 5 4" xfId="33576"/>
    <cellStyle name="Normal 3 5 4 3 5 5" xfId="33577"/>
    <cellStyle name="Normal 3 5 4 3 6" xfId="33578"/>
    <cellStyle name="Normal 3 5 4 3 6 2" xfId="33579"/>
    <cellStyle name="Normal 3 5 4 3 6 3" xfId="33580"/>
    <cellStyle name="Normal 3 5 4 3 7" xfId="33581"/>
    <cellStyle name="Normal 3 5 4 3 7 2" xfId="33582"/>
    <cellStyle name="Normal 3 5 4 3 7 3" xfId="33583"/>
    <cellStyle name="Normal 3 5 4 3 8" xfId="33584"/>
    <cellStyle name="Normal 3 5 4 3 9" xfId="33585"/>
    <cellStyle name="Normal 3 5 4 4" xfId="33586"/>
    <cellStyle name="Normal 3 5 4 4 2" xfId="33587"/>
    <cellStyle name="Normal 3 5 4 4 2 2" xfId="33588"/>
    <cellStyle name="Normal 3 5 4 4 2 2 2" xfId="33589"/>
    <cellStyle name="Normal 3 5 4 4 2 2 3" xfId="33590"/>
    <cellStyle name="Normal 3 5 4 4 2 3" xfId="33591"/>
    <cellStyle name="Normal 3 5 4 4 2 3 2" xfId="33592"/>
    <cellStyle name="Normal 3 5 4 4 2 3 3" xfId="33593"/>
    <cellStyle name="Normal 3 5 4 4 2 4" xfId="33594"/>
    <cellStyle name="Normal 3 5 4 4 2 5" xfId="33595"/>
    <cellStyle name="Normal 3 5 4 4 3" xfId="33596"/>
    <cellStyle name="Normal 3 5 4 4 3 2" xfId="33597"/>
    <cellStyle name="Normal 3 5 4 4 3 2 2" xfId="33598"/>
    <cellStyle name="Normal 3 5 4 4 3 2 3" xfId="33599"/>
    <cellStyle name="Normal 3 5 4 4 3 3" xfId="33600"/>
    <cellStyle name="Normal 3 5 4 4 3 3 2" xfId="33601"/>
    <cellStyle name="Normal 3 5 4 4 3 3 3" xfId="33602"/>
    <cellStyle name="Normal 3 5 4 4 3 4" xfId="33603"/>
    <cellStyle name="Normal 3 5 4 4 3 5" xfId="33604"/>
    <cellStyle name="Normal 3 5 4 4 4" xfId="33605"/>
    <cellStyle name="Normal 3 5 4 4 4 2" xfId="33606"/>
    <cellStyle name="Normal 3 5 4 4 4 2 2" xfId="33607"/>
    <cellStyle name="Normal 3 5 4 4 4 2 3" xfId="33608"/>
    <cellStyle name="Normal 3 5 4 4 4 3" xfId="33609"/>
    <cellStyle name="Normal 3 5 4 4 4 3 2" xfId="33610"/>
    <cellStyle name="Normal 3 5 4 4 4 3 3" xfId="33611"/>
    <cellStyle name="Normal 3 5 4 4 4 4" xfId="33612"/>
    <cellStyle name="Normal 3 5 4 4 4 5" xfId="33613"/>
    <cellStyle name="Normal 3 5 4 4 5" xfId="33614"/>
    <cellStyle name="Normal 3 5 4 4 5 2" xfId="33615"/>
    <cellStyle name="Normal 3 5 4 4 5 2 2" xfId="33616"/>
    <cellStyle name="Normal 3 5 4 4 5 2 3" xfId="33617"/>
    <cellStyle name="Normal 3 5 4 4 5 3" xfId="33618"/>
    <cellStyle name="Normal 3 5 4 4 5 3 2" xfId="33619"/>
    <cellStyle name="Normal 3 5 4 4 5 3 3" xfId="33620"/>
    <cellStyle name="Normal 3 5 4 4 5 4" xfId="33621"/>
    <cellStyle name="Normal 3 5 4 4 5 5" xfId="33622"/>
    <cellStyle name="Normal 3 5 4 4 6" xfId="33623"/>
    <cellStyle name="Normal 3 5 4 4 6 2" xfId="33624"/>
    <cellStyle name="Normal 3 5 4 4 6 3" xfId="33625"/>
    <cellStyle name="Normal 3 5 4 4 7" xfId="33626"/>
    <cellStyle name="Normal 3 5 4 4 7 2" xfId="33627"/>
    <cellStyle name="Normal 3 5 4 4 7 3" xfId="33628"/>
    <cellStyle name="Normal 3 5 4 4 8" xfId="33629"/>
    <cellStyle name="Normal 3 5 4 4 9" xfId="33630"/>
    <cellStyle name="Normal 3 5 4 5" xfId="33631"/>
    <cellStyle name="Normal 3 5 4 5 2" xfId="33632"/>
    <cellStyle name="Normal 3 5 4 5 2 2" xfId="33633"/>
    <cellStyle name="Normal 3 5 4 5 2 2 2" xfId="33634"/>
    <cellStyle name="Normal 3 5 4 5 2 2 3" xfId="33635"/>
    <cellStyle name="Normal 3 5 4 5 2 3" xfId="33636"/>
    <cellStyle name="Normal 3 5 4 5 2 3 2" xfId="33637"/>
    <cellStyle name="Normal 3 5 4 5 2 3 3" xfId="33638"/>
    <cellStyle name="Normal 3 5 4 5 2 4" xfId="33639"/>
    <cellStyle name="Normal 3 5 4 5 2 5" xfId="33640"/>
    <cellStyle name="Normal 3 5 4 5 3" xfId="33641"/>
    <cellStyle name="Normal 3 5 4 5 3 2" xfId="33642"/>
    <cellStyle name="Normal 3 5 4 5 3 2 2" xfId="33643"/>
    <cellStyle name="Normal 3 5 4 5 3 2 3" xfId="33644"/>
    <cellStyle name="Normal 3 5 4 5 3 3" xfId="33645"/>
    <cellStyle name="Normal 3 5 4 5 3 3 2" xfId="33646"/>
    <cellStyle name="Normal 3 5 4 5 3 3 3" xfId="33647"/>
    <cellStyle name="Normal 3 5 4 5 3 4" xfId="33648"/>
    <cellStyle name="Normal 3 5 4 5 3 5" xfId="33649"/>
    <cellStyle name="Normal 3 5 4 5 4" xfId="33650"/>
    <cellStyle name="Normal 3 5 4 5 4 2" xfId="33651"/>
    <cellStyle name="Normal 3 5 4 5 4 2 2" xfId="33652"/>
    <cellStyle name="Normal 3 5 4 5 4 2 3" xfId="33653"/>
    <cellStyle name="Normal 3 5 4 5 4 3" xfId="33654"/>
    <cellStyle name="Normal 3 5 4 5 4 3 2" xfId="33655"/>
    <cellStyle name="Normal 3 5 4 5 4 3 3" xfId="33656"/>
    <cellStyle name="Normal 3 5 4 5 4 4" xfId="33657"/>
    <cellStyle name="Normal 3 5 4 5 4 5" xfId="33658"/>
    <cellStyle name="Normal 3 5 4 5 5" xfId="33659"/>
    <cellStyle name="Normal 3 5 4 5 5 2" xfId="33660"/>
    <cellStyle name="Normal 3 5 4 5 5 2 2" xfId="33661"/>
    <cellStyle name="Normal 3 5 4 5 5 2 3" xfId="33662"/>
    <cellStyle name="Normal 3 5 4 5 5 3" xfId="33663"/>
    <cellStyle name="Normal 3 5 4 5 5 3 2" xfId="33664"/>
    <cellStyle name="Normal 3 5 4 5 5 3 3" xfId="33665"/>
    <cellStyle name="Normal 3 5 4 5 5 4" xfId="33666"/>
    <cellStyle name="Normal 3 5 4 5 5 5" xfId="33667"/>
    <cellStyle name="Normal 3 5 4 5 6" xfId="33668"/>
    <cellStyle name="Normal 3 5 4 5 6 2" xfId="33669"/>
    <cellStyle name="Normal 3 5 4 5 6 3" xfId="33670"/>
    <cellStyle name="Normal 3 5 4 5 7" xfId="33671"/>
    <cellStyle name="Normal 3 5 4 5 7 2" xfId="33672"/>
    <cellStyle name="Normal 3 5 4 5 7 3" xfId="33673"/>
    <cellStyle name="Normal 3 5 4 5 8" xfId="33674"/>
    <cellStyle name="Normal 3 5 4 5 9" xfId="33675"/>
    <cellStyle name="Normal 3 5 4 6" xfId="33676"/>
    <cellStyle name="Normal 3 5 4 6 2" xfId="33677"/>
    <cellStyle name="Normal 3 5 4 6 2 2" xfId="33678"/>
    <cellStyle name="Normal 3 5 4 6 2 2 2" xfId="33679"/>
    <cellStyle name="Normal 3 5 4 6 2 2 3" xfId="33680"/>
    <cellStyle name="Normal 3 5 4 6 2 3" xfId="33681"/>
    <cellStyle name="Normal 3 5 4 6 2 3 2" xfId="33682"/>
    <cellStyle name="Normal 3 5 4 6 2 3 3" xfId="33683"/>
    <cellStyle name="Normal 3 5 4 6 2 4" xfId="33684"/>
    <cellStyle name="Normal 3 5 4 6 2 5" xfId="33685"/>
    <cellStyle name="Normal 3 5 4 6 3" xfId="33686"/>
    <cellStyle name="Normal 3 5 4 6 3 2" xfId="33687"/>
    <cellStyle name="Normal 3 5 4 6 3 2 2" xfId="33688"/>
    <cellStyle name="Normal 3 5 4 6 3 2 3" xfId="33689"/>
    <cellStyle name="Normal 3 5 4 6 3 3" xfId="33690"/>
    <cellStyle name="Normal 3 5 4 6 3 3 2" xfId="33691"/>
    <cellStyle name="Normal 3 5 4 6 3 3 3" xfId="33692"/>
    <cellStyle name="Normal 3 5 4 6 3 4" xfId="33693"/>
    <cellStyle name="Normal 3 5 4 6 3 5" xfId="33694"/>
    <cellStyle name="Normal 3 5 4 6 4" xfId="33695"/>
    <cellStyle name="Normal 3 5 4 6 4 2" xfId="33696"/>
    <cellStyle name="Normal 3 5 4 6 4 2 2" xfId="33697"/>
    <cellStyle name="Normal 3 5 4 6 4 2 3" xfId="33698"/>
    <cellStyle name="Normal 3 5 4 6 4 3" xfId="33699"/>
    <cellStyle name="Normal 3 5 4 6 4 3 2" xfId="33700"/>
    <cellStyle name="Normal 3 5 4 6 4 3 3" xfId="33701"/>
    <cellStyle name="Normal 3 5 4 6 4 4" xfId="33702"/>
    <cellStyle name="Normal 3 5 4 6 4 5" xfId="33703"/>
    <cellStyle name="Normal 3 5 4 6 5" xfId="33704"/>
    <cellStyle name="Normal 3 5 4 6 5 2" xfId="33705"/>
    <cellStyle name="Normal 3 5 4 6 5 2 2" xfId="33706"/>
    <cellStyle name="Normal 3 5 4 6 5 2 3" xfId="33707"/>
    <cellStyle name="Normal 3 5 4 6 5 3" xfId="33708"/>
    <cellStyle name="Normal 3 5 4 6 5 3 2" xfId="33709"/>
    <cellStyle name="Normal 3 5 4 6 5 3 3" xfId="33710"/>
    <cellStyle name="Normal 3 5 4 6 5 4" xfId="33711"/>
    <cellStyle name="Normal 3 5 4 6 5 5" xfId="33712"/>
    <cellStyle name="Normal 3 5 4 6 6" xfId="33713"/>
    <cellStyle name="Normal 3 5 4 6 6 2" xfId="33714"/>
    <cellStyle name="Normal 3 5 4 6 6 3" xfId="33715"/>
    <cellStyle name="Normal 3 5 4 6 7" xfId="33716"/>
    <cellStyle name="Normal 3 5 4 6 7 2" xfId="33717"/>
    <cellStyle name="Normal 3 5 4 6 7 3" xfId="33718"/>
    <cellStyle name="Normal 3 5 4 6 8" xfId="33719"/>
    <cellStyle name="Normal 3 5 4 6 9" xfId="33720"/>
    <cellStyle name="Normal 3 5 4 7" xfId="33721"/>
    <cellStyle name="Normal 3 5 4 7 2" xfId="33722"/>
    <cellStyle name="Normal 3 5 4 7 2 2" xfId="33723"/>
    <cellStyle name="Normal 3 5 4 7 2 2 2" xfId="33724"/>
    <cellStyle name="Normal 3 5 4 7 2 2 3" xfId="33725"/>
    <cellStyle name="Normal 3 5 4 7 2 3" xfId="33726"/>
    <cellStyle name="Normal 3 5 4 7 2 3 2" xfId="33727"/>
    <cellStyle name="Normal 3 5 4 7 2 3 3" xfId="33728"/>
    <cellStyle name="Normal 3 5 4 7 2 4" xfId="33729"/>
    <cellStyle name="Normal 3 5 4 7 2 5" xfId="33730"/>
    <cellStyle name="Normal 3 5 4 7 3" xfId="33731"/>
    <cellStyle name="Normal 3 5 4 7 3 2" xfId="33732"/>
    <cellStyle name="Normal 3 5 4 7 3 2 2" xfId="33733"/>
    <cellStyle name="Normal 3 5 4 7 3 2 3" xfId="33734"/>
    <cellStyle name="Normal 3 5 4 7 3 3" xfId="33735"/>
    <cellStyle name="Normal 3 5 4 7 3 3 2" xfId="33736"/>
    <cellStyle name="Normal 3 5 4 7 3 3 3" xfId="33737"/>
    <cellStyle name="Normal 3 5 4 7 3 4" xfId="33738"/>
    <cellStyle name="Normal 3 5 4 7 3 5" xfId="33739"/>
    <cellStyle name="Normal 3 5 4 7 4" xfId="33740"/>
    <cellStyle name="Normal 3 5 4 7 4 2" xfId="33741"/>
    <cellStyle name="Normal 3 5 4 7 4 2 2" xfId="33742"/>
    <cellStyle name="Normal 3 5 4 7 4 2 3" xfId="33743"/>
    <cellStyle name="Normal 3 5 4 7 4 3" xfId="33744"/>
    <cellStyle name="Normal 3 5 4 7 4 3 2" xfId="33745"/>
    <cellStyle name="Normal 3 5 4 7 4 3 3" xfId="33746"/>
    <cellStyle name="Normal 3 5 4 7 4 4" xfId="33747"/>
    <cellStyle name="Normal 3 5 4 7 4 5" xfId="33748"/>
    <cellStyle name="Normal 3 5 4 7 5" xfId="33749"/>
    <cellStyle name="Normal 3 5 4 7 5 2" xfId="33750"/>
    <cellStyle name="Normal 3 5 4 7 5 2 2" xfId="33751"/>
    <cellStyle name="Normal 3 5 4 7 5 2 3" xfId="33752"/>
    <cellStyle name="Normal 3 5 4 7 5 3" xfId="33753"/>
    <cellStyle name="Normal 3 5 4 7 5 3 2" xfId="33754"/>
    <cellStyle name="Normal 3 5 4 7 5 3 3" xfId="33755"/>
    <cellStyle name="Normal 3 5 4 7 5 4" xfId="33756"/>
    <cellStyle name="Normal 3 5 4 7 5 5" xfId="33757"/>
    <cellStyle name="Normal 3 5 4 7 6" xfId="33758"/>
    <cellStyle name="Normal 3 5 4 7 6 2" xfId="33759"/>
    <cellStyle name="Normal 3 5 4 7 6 3" xfId="33760"/>
    <cellStyle name="Normal 3 5 4 7 7" xfId="33761"/>
    <cellStyle name="Normal 3 5 4 7 7 2" xfId="33762"/>
    <cellStyle name="Normal 3 5 4 7 7 3" xfId="33763"/>
    <cellStyle name="Normal 3 5 4 7 8" xfId="33764"/>
    <cellStyle name="Normal 3 5 4 7 9" xfId="33765"/>
    <cellStyle name="Normal 3 5 4 8" xfId="33766"/>
    <cellStyle name="Normal 3 5 4 8 2" xfId="33767"/>
    <cellStyle name="Normal 3 5 4 8 2 2" xfId="33768"/>
    <cellStyle name="Normal 3 5 4 8 2 3" xfId="33769"/>
    <cellStyle name="Normal 3 5 4 8 3" xfId="33770"/>
    <cellStyle name="Normal 3 5 4 8 3 2" xfId="33771"/>
    <cellStyle name="Normal 3 5 4 8 3 3" xfId="33772"/>
    <cellStyle name="Normal 3 5 4 8 4" xfId="33773"/>
    <cellStyle name="Normal 3 5 4 8 5" xfId="33774"/>
    <cellStyle name="Normal 3 5 4 9" xfId="33775"/>
    <cellStyle name="Normal 3 5 4 9 2" xfId="33776"/>
    <cellStyle name="Normal 3 5 4 9 2 2" xfId="33777"/>
    <cellStyle name="Normal 3 5 4 9 2 3" xfId="33778"/>
    <cellStyle name="Normal 3 5 4 9 3" xfId="33779"/>
    <cellStyle name="Normal 3 5 4 9 3 2" xfId="33780"/>
    <cellStyle name="Normal 3 5 4 9 3 3" xfId="33781"/>
    <cellStyle name="Normal 3 5 4 9 4" xfId="33782"/>
    <cellStyle name="Normal 3 5 4 9 5" xfId="33783"/>
    <cellStyle name="Normal 3 5 5" xfId="33784"/>
    <cellStyle name="Normal 3 5 5 2" xfId="33785"/>
    <cellStyle name="Normal 3 5 5 2 2" xfId="33786"/>
    <cellStyle name="Normal 3 5 5 2 2 2" xfId="33787"/>
    <cellStyle name="Normal 3 5 5 2 2 3" xfId="33788"/>
    <cellStyle name="Normal 3 5 5 2 3" xfId="33789"/>
    <cellStyle name="Normal 3 5 5 2 3 2" xfId="33790"/>
    <cellStyle name="Normal 3 5 5 2 3 3" xfId="33791"/>
    <cellStyle name="Normal 3 5 5 2 4" xfId="33792"/>
    <cellStyle name="Normal 3 5 5 2 5" xfId="33793"/>
    <cellStyle name="Normal 3 5 5 3" xfId="33794"/>
    <cellStyle name="Normal 3 5 5 3 2" xfId="33795"/>
    <cellStyle name="Normal 3 5 5 3 2 2" xfId="33796"/>
    <cellStyle name="Normal 3 5 5 3 2 3" xfId="33797"/>
    <cellStyle name="Normal 3 5 5 3 3" xfId="33798"/>
    <cellStyle name="Normal 3 5 5 3 3 2" xfId="33799"/>
    <cellStyle name="Normal 3 5 5 3 3 3" xfId="33800"/>
    <cellStyle name="Normal 3 5 5 3 4" xfId="33801"/>
    <cellStyle name="Normal 3 5 5 3 5" xfId="33802"/>
    <cellStyle name="Normal 3 5 5 4" xfId="33803"/>
    <cellStyle name="Normal 3 5 5 4 2" xfId="33804"/>
    <cellStyle name="Normal 3 5 5 4 2 2" xfId="33805"/>
    <cellStyle name="Normal 3 5 5 4 2 3" xfId="33806"/>
    <cellStyle name="Normal 3 5 5 4 3" xfId="33807"/>
    <cellStyle name="Normal 3 5 5 4 3 2" xfId="33808"/>
    <cellStyle name="Normal 3 5 5 4 3 3" xfId="33809"/>
    <cellStyle name="Normal 3 5 5 4 4" xfId="33810"/>
    <cellStyle name="Normal 3 5 5 4 5" xfId="33811"/>
    <cellStyle name="Normal 3 5 5 5" xfId="33812"/>
    <cellStyle name="Normal 3 5 5 5 2" xfId="33813"/>
    <cellStyle name="Normal 3 5 5 5 2 2" xfId="33814"/>
    <cellStyle name="Normal 3 5 5 5 2 3" xfId="33815"/>
    <cellStyle name="Normal 3 5 5 5 3" xfId="33816"/>
    <cellStyle name="Normal 3 5 5 5 3 2" xfId="33817"/>
    <cellStyle name="Normal 3 5 5 5 3 3" xfId="33818"/>
    <cellStyle name="Normal 3 5 5 5 4" xfId="33819"/>
    <cellStyle name="Normal 3 5 5 5 5" xfId="33820"/>
    <cellStyle name="Normal 3 5 5 6" xfId="33821"/>
    <cellStyle name="Normal 3 5 5 6 2" xfId="33822"/>
    <cellStyle name="Normal 3 5 5 6 3" xfId="33823"/>
    <cellStyle name="Normal 3 5 5 7" xfId="33824"/>
    <cellStyle name="Normal 3 5 5 7 2" xfId="33825"/>
    <cellStyle name="Normal 3 5 5 7 3" xfId="33826"/>
    <cellStyle name="Normal 3 5 5 8" xfId="33827"/>
    <cellStyle name="Normal 3 5 5 9" xfId="33828"/>
    <cellStyle name="Normal 3 5 6" xfId="33829"/>
    <cellStyle name="Normal 3 5 6 2" xfId="33830"/>
    <cellStyle name="Normal 3 5 6 2 2" xfId="33831"/>
    <cellStyle name="Normal 3 5 6 2 2 2" xfId="33832"/>
    <cellStyle name="Normal 3 5 6 2 2 3" xfId="33833"/>
    <cellStyle name="Normal 3 5 6 2 3" xfId="33834"/>
    <cellStyle name="Normal 3 5 6 2 3 2" xfId="33835"/>
    <cellStyle name="Normal 3 5 6 2 3 3" xfId="33836"/>
    <cellStyle name="Normal 3 5 6 2 4" xfId="33837"/>
    <cellStyle name="Normal 3 5 6 2 5" xfId="33838"/>
    <cellStyle name="Normal 3 5 6 3" xfId="33839"/>
    <cellStyle name="Normal 3 5 6 3 2" xfId="33840"/>
    <cellStyle name="Normal 3 5 6 3 2 2" xfId="33841"/>
    <cellStyle name="Normal 3 5 6 3 2 3" xfId="33842"/>
    <cellStyle name="Normal 3 5 6 3 3" xfId="33843"/>
    <cellStyle name="Normal 3 5 6 3 3 2" xfId="33844"/>
    <cellStyle name="Normal 3 5 6 3 3 3" xfId="33845"/>
    <cellStyle name="Normal 3 5 6 3 4" xfId="33846"/>
    <cellStyle name="Normal 3 5 6 3 5" xfId="33847"/>
    <cellStyle name="Normal 3 5 6 4" xfId="33848"/>
    <cellStyle name="Normal 3 5 6 4 2" xfId="33849"/>
    <cellStyle name="Normal 3 5 6 4 2 2" xfId="33850"/>
    <cellStyle name="Normal 3 5 6 4 2 3" xfId="33851"/>
    <cellStyle name="Normal 3 5 6 4 3" xfId="33852"/>
    <cellStyle name="Normal 3 5 6 4 3 2" xfId="33853"/>
    <cellStyle name="Normal 3 5 6 4 3 3" xfId="33854"/>
    <cellStyle name="Normal 3 5 6 4 4" xfId="33855"/>
    <cellStyle name="Normal 3 5 6 4 5" xfId="33856"/>
    <cellStyle name="Normal 3 5 6 5" xfId="33857"/>
    <cellStyle name="Normal 3 5 6 5 2" xfId="33858"/>
    <cellStyle name="Normal 3 5 6 5 2 2" xfId="33859"/>
    <cellStyle name="Normal 3 5 6 5 2 3" xfId="33860"/>
    <cellStyle name="Normal 3 5 6 5 3" xfId="33861"/>
    <cellStyle name="Normal 3 5 6 5 3 2" xfId="33862"/>
    <cellStyle name="Normal 3 5 6 5 3 3" xfId="33863"/>
    <cellStyle name="Normal 3 5 6 5 4" xfId="33864"/>
    <cellStyle name="Normal 3 5 6 5 5" xfId="33865"/>
    <cellStyle name="Normal 3 5 6 6" xfId="33866"/>
    <cellStyle name="Normal 3 5 6 6 2" xfId="33867"/>
    <cellStyle name="Normal 3 5 6 6 3" xfId="33868"/>
    <cellStyle name="Normal 3 5 6 7" xfId="33869"/>
    <cellStyle name="Normal 3 5 6 7 2" xfId="33870"/>
    <cellStyle name="Normal 3 5 6 7 3" xfId="33871"/>
    <cellStyle name="Normal 3 5 6 8" xfId="33872"/>
    <cellStyle name="Normal 3 5 6 9" xfId="33873"/>
    <cellStyle name="Normal 3 5 7" xfId="33874"/>
    <cellStyle name="Normal 3 5 7 2" xfId="33875"/>
    <cellStyle name="Normal 3 5 7 2 2" xfId="33876"/>
    <cellStyle name="Normal 3 5 7 2 2 2" xfId="33877"/>
    <cellStyle name="Normal 3 5 7 2 2 3" xfId="33878"/>
    <cellStyle name="Normal 3 5 7 2 3" xfId="33879"/>
    <cellStyle name="Normal 3 5 7 2 3 2" xfId="33880"/>
    <cellStyle name="Normal 3 5 7 2 3 3" xfId="33881"/>
    <cellStyle name="Normal 3 5 7 2 4" xfId="33882"/>
    <cellStyle name="Normal 3 5 7 2 5" xfId="33883"/>
    <cellStyle name="Normal 3 5 7 3" xfId="33884"/>
    <cellStyle name="Normal 3 5 7 3 2" xfId="33885"/>
    <cellStyle name="Normal 3 5 7 3 2 2" xfId="33886"/>
    <cellStyle name="Normal 3 5 7 3 2 3" xfId="33887"/>
    <cellStyle name="Normal 3 5 7 3 3" xfId="33888"/>
    <cellStyle name="Normal 3 5 7 3 3 2" xfId="33889"/>
    <cellStyle name="Normal 3 5 7 3 3 3" xfId="33890"/>
    <cellStyle name="Normal 3 5 7 3 4" xfId="33891"/>
    <cellStyle name="Normal 3 5 7 3 5" xfId="33892"/>
    <cellStyle name="Normal 3 5 7 4" xfId="33893"/>
    <cellStyle name="Normal 3 5 7 4 2" xfId="33894"/>
    <cellStyle name="Normal 3 5 7 4 2 2" xfId="33895"/>
    <cellStyle name="Normal 3 5 7 4 2 3" xfId="33896"/>
    <cellStyle name="Normal 3 5 7 4 3" xfId="33897"/>
    <cellStyle name="Normal 3 5 7 4 3 2" xfId="33898"/>
    <cellStyle name="Normal 3 5 7 4 3 3" xfId="33899"/>
    <cellStyle name="Normal 3 5 7 4 4" xfId="33900"/>
    <cellStyle name="Normal 3 5 7 4 5" xfId="33901"/>
    <cellStyle name="Normal 3 5 7 5" xfId="33902"/>
    <cellStyle name="Normal 3 5 7 5 2" xfId="33903"/>
    <cellStyle name="Normal 3 5 7 5 2 2" xfId="33904"/>
    <cellStyle name="Normal 3 5 7 5 2 3" xfId="33905"/>
    <cellStyle name="Normal 3 5 7 5 3" xfId="33906"/>
    <cellStyle name="Normal 3 5 7 5 3 2" xfId="33907"/>
    <cellStyle name="Normal 3 5 7 5 3 3" xfId="33908"/>
    <cellStyle name="Normal 3 5 7 5 4" xfId="33909"/>
    <cellStyle name="Normal 3 5 7 5 5" xfId="33910"/>
    <cellStyle name="Normal 3 5 7 6" xfId="33911"/>
    <cellStyle name="Normal 3 5 7 6 2" xfId="33912"/>
    <cellStyle name="Normal 3 5 7 6 3" xfId="33913"/>
    <cellStyle name="Normal 3 5 7 7" xfId="33914"/>
    <cellStyle name="Normal 3 5 7 7 2" xfId="33915"/>
    <cellStyle name="Normal 3 5 7 7 3" xfId="33916"/>
    <cellStyle name="Normal 3 5 7 8" xfId="33917"/>
    <cellStyle name="Normal 3 5 7 9" xfId="33918"/>
    <cellStyle name="Normal 3 5 8" xfId="33919"/>
    <cellStyle name="Normal 3 5 8 2" xfId="33920"/>
    <cellStyle name="Normal 3 5 8 2 2" xfId="33921"/>
    <cellStyle name="Normal 3 5 8 2 2 2" xfId="33922"/>
    <cellStyle name="Normal 3 5 8 2 2 3" xfId="33923"/>
    <cellStyle name="Normal 3 5 8 2 3" xfId="33924"/>
    <cellStyle name="Normal 3 5 8 2 3 2" xfId="33925"/>
    <cellStyle name="Normal 3 5 8 2 3 3" xfId="33926"/>
    <cellStyle name="Normal 3 5 8 2 4" xfId="33927"/>
    <cellStyle name="Normal 3 5 8 2 5" xfId="33928"/>
    <cellStyle name="Normal 3 5 8 3" xfId="33929"/>
    <cellStyle name="Normal 3 5 8 3 2" xfId="33930"/>
    <cellStyle name="Normal 3 5 8 3 2 2" xfId="33931"/>
    <cellStyle name="Normal 3 5 8 3 2 3" xfId="33932"/>
    <cellStyle name="Normal 3 5 8 3 3" xfId="33933"/>
    <cellStyle name="Normal 3 5 8 3 3 2" xfId="33934"/>
    <cellStyle name="Normal 3 5 8 3 3 3" xfId="33935"/>
    <cellStyle name="Normal 3 5 8 3 4" xfId="33936"/>
    <cellStyle name="Normal 3 5 8 3 5" xfId="33937"/>
    <cellStyle name="Normal 3 5 8 4" xfId="33938"/>
    <cellStyle name="Normal 3 5 8 4 2" xfId="33939"/>
    <cellStyle name="Normal 3 5 8 4 2 2" xfId="33940"/>
    <cellStyle name="Normal 3 5 8 4 2 3" xfId="33941"/>
    <cellStyle name="Normal 3 5 8 4 3" xfId="33942"/>
    <cellStyle name="Normal 3 5 8 4 3 2" xfId="33943"/>
    <cellStyle name="Normal 3 5 8 4 3 3" xfId="33944"/>
    <cellStyle name="Normal 3 5 8 4 4" xfId="33945"/>
    <cellStyle name="Normal 3 5 8 4 5" xfId="33946"/>
    <cellStyle name="Normal 3 5 8 5" xfId="33947"/>
    <cellStyle name="Normal 3 5 8 5 2" xfId="33948"/>
    <cellStyle name="Normal 3 5 8 5 2 2" xfId="33949"/>
    <cellStyle name="Normal 3 5 8 5 2 3" xfId="33950"/>
    <cellStyle name="Normal 3 5 8 5 3" xfId="33951"/>
    <cellStyle name="Normal 3 5 8 5 3 2" xfId="33952"/>
    <cellStyle name="Normal 3 5 8 5 3 3" xfId="33953"/>
    <cellStyle name="Normal 3 5 8 5 4" xfId="33954"/>
    <cellStyle name="Normal 3 5 8 5 5" xfId="33955"/>
    <cellStyle name="Normal 3 5 8 6" xfId="33956"/>
    <cellStyle name="Normal 3 5 8 6 2" xfId="33957"/>
    <cellStyle name="Normal 3 5 8 6 3" xfId="33958"/>
    <cellStyle name="Normal 3 5 8 7" xfId="33959"/>
    <cellStyle name="Normal 3 5 8 7 2" xfId="33960"/>
    <cellStyle name="Normal 3 5 8 7 3" xfId="33961"/>
    <cellStyle name="Normal 3 5 8 8" xfId="33962"/>
    <cellStyle name="Normal 3 5 8 9" xfId="33963"/>
    <cellStyle name="Normal 3 5 9" xfId="33964"/>
    <cellStyle name="Normal 3 5 9 2" xfId="33965"/>
    <cellStyle name="Normal 3 5 9 2 2" xfId="33966"/>
    <cellStyle name="Normal 3 5 9 2 2 2" xfId="33967"/>
    <cellStyle name="Normal 3 5 9 2 2 3" xfId="33968"/>
    <cellStyle name="Normal 3 5 9 2 3" xfId="33969"/>
    <cellStyle name="Normal 3 5 9 2 3 2" xfId="33970"/>
    <cellStyle name="Normal 3 5 9 2 3 3" xfId="33971"/>
    <cellStyle name="Normal 3 5 9 2 4" xfId="33972"/>
    <cellStyle name="Normal 3 5 9 2 5" xfId="33973"/>
    <cellStyle name="Normal 3 5 9 3" xfId="33974"/>
    <cellStyle name="Normal 3 5 9 3 2" xfId="33975"/>
    <cellStyle name="Normal 3 5 9 3 2 2" xfId="33976"/>
    <cellStyle name="Normal 3 5 9 3 2 3" xfId="33977"/>
    <cellStyle name="Normal 3 5 9 3 3" xfId="33978"/>
    <cellStyle name="Normal 3 5 9 3 3 2" xfId="33979"/>
    <cellStyle name="Normal 3 5 9 3 3 3" xfId="33980"/>
    <cellStyle name="Normal 3 5 9 3 4" xfId="33981"/>
    <cellStyle name="Normal 3 5 9 3 5" xfId="33982"/>
    <cellStyle name="Normal 3 5 9 4" xfId="33983"/>
    <cellStyle name="Normal 3 5 9 4 2" xfId="33984"/>
    <cellStyle name="Normal 3 5 9 4 2 2" xfId="33985"/>
    <cellStyle name="Normal 3 5 9 4 2 3" xfId="33986"/>
    <cellStyle name="Normal 3 5 9 4 3" xfId="33987"/>
    <cellStyle name="Normal 3 5 9 4 3 2" xfId="33988"/>
    <cellStyle name="Normal 3 5 9 4 3 3" xfId="33989"/>
    <cellStyle name="Normal 3 5 9 4 4" xfId="33990"/>
    <cellStyle name="Normal 3 5 9 4 5" xfId="33991"/>
    <cellStyle name="Normal 3 5 9 5" xfId="33992"/>
    <cellStyle name="Normal 3 5 9 5 2" xfId="33993"/>
    <cellStyle name="Normal 3 5 9 5 2 2" xfId="33994"/>
    <cellStyle name="Normal 3 5 9 5 2 3" xfId="33995"/>
    <cellStyle name="Normal 3 5 9 5 3" xfId="33996"/>
    <cellStyle name="Normal 3 5 9 5 3 2" xfId="33997"/>
    <cellStyle name="Normal 3 5 9 5 3 3" xfId="33998"/>
    <cellStyle name="Normal 3 5 9 5 4" xfId="33999"/>
    <cellStyle name="Normal 3 5 9 5 5" xfId="34000"/>
    <cellStyle name="Normal 3 5 9 6" xfId="34001"/>
    <cellStyle name="Normal 3 5 9 6 2" xfId="34002"/>
    <cellStyle name="Normal 3 5 9 6 3" xfId="34003"/>
    <cellStyle name="Normal 3 5 9 7" xfId="34004"/>
    <cellStyle name="Normal 3 5 9 7 2" xfId="34005"/>
    <cellStyle name="Normal 3 5 9 7 3" xfId="34006"/>
    <cellStyle name="Normal 3 5 9 8" xfId="34007"/>
    <cellStyle name="Normal 3 5 9 9" xfId="34008"/>
    <cellStyle name="Normal 3 6" xfId="34009"/>
    <cellStyle name="Normal 3 6 10" xfId="34010"/>
    <cellStyle name="Normal 3 6 10 2" xfId="34011"/>
    <cellStyle name="Normal 3 6 10 2 2" xfId="34012"/>
    <cellStyle name="Normal 3 6 10 2 2 2" xfId="34013"/>
    <cellStyle name="Normal 3 6 10 2 2 3" xfId="34014"/>
    <cellStyle name="Normal 3 6 10 2 3" xfId="34015"/>
    <cellStyle name="Normal 3 6 10 2 3 2" xfId="34016"/>
    <cellStyle name="Normal 3 6 10 2 3 3" xfId="34017"/>
    <cellStyle name="Normal 3 6 10 2 4" xfId="34018"/>
    <cellStyle name="Normal 3 6 10 2 5" xfId="34019"/>
    <cellStyle name="Normal 3 6 10 3" xfId="34020"/>
    <cellStyle name="Normal 3 6 10 3 2" xfId="34021"/>
    <cellStyle name="Normal 3 6 10 3 2 2" xfId="34022"/>
    <cellStyle name="Normal 3 6 10 3 2 3" xfId="34023"/>
    <cellStyle name="Normal 3 6 10 3 3" xfId="34024"/>
    <cellStyle name="Normal 3 6 10 3 3 2" xfId="34025"/>
    <cellStyle name="Normal 3 6 10 3 3 3" xfId="34026"/>
    <cellStyle name="Normal 3 6 10 3 4" xfId="34027"/>
    <cellStyle name="Normal 3 6 10 3 5" xfId="34028"/>
    <cellStyle name="Normal 3 6 10 4" xfId="34029"/>
    <cellStyle name="Normal 3 6 10 4 2" xfId="34030"/>
    <cellStyle name="Normal 3 6 10 4 2 2" xfId="34031"/>
    <cellStyle name="Normal 3 6 10 4 2 3" xfId="34032"/>
    <cellStyle name="Normal 3 6 10 4 3" xfId="34033"/>
    <cellStyle name="Normal 3 6 10 4 3 2" xfId="34034"/>
    <cellStyle name="Normal 3 6 10 4 3 3" xfId="34035"/>
    <cellStyle name="Normal 3 6 10 4 4" xfId="34036"/>
    <cellStyle name="Normal 3 6 10 4 5" xfId="34037"/>
    <cellStyle name="Normal 3 6 10 5" xfId="34038"/>
    <cellStyle name="Normal 3 6 10 5 2" xfId="34039"/>
    <cellStyle name="Normal 3 6 10 5 2 2" xfId="34040"/>
    <cellStyle name="Normal 3 6 10 5 2 3" xfId="34041"/>
    <cellStyle name="Normal 3 6 10 5 3" xfId="34042"/>
    <cellStyle name="Normal 3 6 10 5 3 2" xfId="34043"/>
    <cellStyle name="Normal 3 6 10 5 3 3" xfId="34044"/>
    <cellStyle name="Normal 3 6 10 5 4" xfId="34045"/>
    <cellStyle name="Normal 3 6 10 5 5" xfId="34046"/>
    <cellStyle name="Normal 3 6 10 6" xfId="34047"/>
    <cellStyle name="Normal 3 6 10 6 2" xfId="34048"/>
    <cellStyle name="Normal 3 6 10 6 3" xfId="34049"/>
    <cellStyle name="Normal 3 6 10 7" xfId="34050"/>
    <cellStyle name="Normal 3 6 10 7 2" xfId="34051"/>
    <cellStyle name="Normal 3 6 10 7 3" xfId="34052"/>
    <cellStyle name="Normal 3 6 10 8" xfId="34053"/>
    <cellStyle name="Normal 3 6 10 9" xfId="34054"/>
    <cellStyle name="Normal 3 6 11" xfId="34055"/>
    <cellStyle name="Normal 3 6 11 2" xfId="34056"/>
    <cellStyle name="Normal 3 6 11 2 2" xfId="34057"/>
    <cellStyle name="Normal 3 6 11 2 3" xfId="34058"/>
    <cellStyle name="Normal 3 6 11 3" xfId="34059"/>
    <cellStyle name="Normal 3 6 11 3 2" xfId="34060"/>
    <cellStyle name="Normal 3 6 11 3 3" xfId="34061"/>
    <cellStyle name="Normal 3 6 11 4" xfId="34062"/>
    <cellStyle name="Normal 3 6 11 5" xfId="34063"/>
    <cellStyle name="Normal 3 6 12" xfId="34064"/>
    <cellStyle name="Normal 3 6 12 2" xfId="34065"/>
    <cellStyle name="Normal 3 6 12 2 2" xfId="34066"/>
    <cellStyle name="Normal 3 6 12 2 3" xfId="34067"/>
    <cellStyle name="Normal 3 6 12 3" xfId="34068"/>
    <cellStyle name="Normal 3 6 12 3 2" xfId="34069"/>
    <cellStyle name="Normal 3 6 12 3 3" xfId="34070"/>
    <cellStyle name="Normal 3 6 12 4" xfId="34071"/>
    <cellStyle name="Normal 3 6 12 5" xfId="34072"/>
    <cellStyle name="Normal 3 6 13" xfId="34073"/>
    <cellStyle name="Normal 3 6 13 2" xfId="34074"/>
    <cellStyle name="Normal 3 6 13 2 2" xfId="34075"/>
    <cellStyle name="Normal 3 6 13 2 3" xfId="34076"/>
    <cellStyle name="Normal 3 6 13 3" xfId="34077"/>
    <cellStyle name="Normal 3 6 13 3 2" xfId="34078"/>
    <cellStyle name="Normal 3 6 13 3 3" xfId="34079"/>
    <cellStyle name="Normal 3 6 13 4" xfId="34080"/>
    <cellStyle name="Normal 3 6 13 5" xfId="34081"/>
    <cellStyle name="Normal 3 6 14" xfId="34082"/>
    <cellStyle name="Normal 3 6 14 2" xfId="34083"/>
    <cellStyle name="Normal 3 6 14 2 2" xfId="34084"/>
    <cellStyle name="Normal 3 6 14 2 3" xfId="34085"/>
    <cellStyle name="Normal 3 6 14 3" xfId="34086"/>
    <cellStyle name="Normal 3 6 14 3 2" xfId="34087"/>
    <cellStyle name="Normal 3 6 14 3 3" xfId="34088"/>
    <cellStyle name="Normal 3 6 14 4" xfId="34089"/>
    <cellStyle name="Normal 3 6 14 5" xfId="34090"/>
    <cellStyle name="Normal 3 6 15" xfId="34091"/>
    <cellStyle name="Normal 3 6 15 2" xfId="34092"/>
    <cellStyle name="Normal 3 6 15 3" xfId="34093"/>
    <cellStyle name="Normal 3 6 16" xfId="34094"/>
    <cellStyle name="Normal 3 6 16 2" xfId="34095"/>
    <cellStyle name="Normal 3 6 16 3" xfId="34096"/>
    <cellStyle name="Normal 3 6 17" xfId="34097"/>
    <cellStyle name="Normal 3 6 17 2" xfId="34098"/>
    <cellStyle name="Normal 3 6 17 3" xfId="34099"/>
    <cellStyle name="Normal 3 6 18" xfId="34100"/>
    <cellStyle name="Normal 3 6 19" xfId="34101"/>
    <cellStyle name="Normal 3 6 2" xfId="34102"/>
    <cellStyle name="Normal 3 6 2 10" xfId="34103"/>
    <cellStyle name="Normal 3 6 2 10 2" xfId="34104"/>
    <cellStyle name="Normal 3 6 2 10 2 2" xfId="34105"/>
    <cellStyle name="Normal 3 6 2 10 2 3" xfId="34106"/>
    <cellStyle name="Normal 3 6 2 10 3" xfId="34107"/>
    <cellStyle name="Normal 3 6 2 10 3 2" xfId="34108"/>
    <cellStyle name="Normal 3 6 2 10 3 3" xfId="34109"/>
    <cellStyle name="Normal 3 6 2 10 4" xfId="34110"/>
    <cellStyle name="Normal 3 6 2 10 5" xfId="34111"/>
    <cellStyle name="Normal 3 6 2 11" xfId="34112"/>
    <cellStyle name="Normal 3 6 2 11 2" xfId="34113"/>
    <cellStyle name="Normal 3 6 2 11 2 2" xfId="34114"/>
    <cellStyle name="Normal 3 6 2 11 2 3" xfId="34115"/>
    <cellStyle name="Normal 3 6 2 11 3" xfId="34116"/>
    <cellStyle name="Normal 3 6 2 11 3 2" xfId="34117"/>
    <cellStyle name="Normal 3 6 2 11 3 3" xfId="34118"/>
    <cellStyle name="Normal 3 6 2 11 4" xfId="34119"/>
    <cellStyle name="Normal 3 6 2 11 5" xfId="34120"/>
    <cellStyle name="Normal 3 6 2 12" xfId="34121"/>
    <cellStyle name="Normal 3 6 2 12 2" xfId="34122"/>
    <cellStyle name="Normal 3 6 2 12 3" xfId="34123"/>
    <cellStyle name="Normal 3 6 2 13" xfId="34124"/>
    <cellStyle name="Normal 3 6 2 13 2" xfId="34125"/>
    <cellStyle name="Normal 3 6 2 13 3" xfId="34126"/>
    <cellStyle name="Normal 3 6 2 14" xfId="34127"/>
    <cellStyle name="Normal 3 6 2 14 2" xfId="34128"/>
    <cellStyle name="Normal 3 6 2 14 3" xfId="34129"/>
    <cellStyle name="Normal 3 6 2 15" xfId="34130"/>
    <cellStyle name="Normal 3 6 2 16" xfId="34131"/>
    <cellStyle name="Normal 3 6 2 2" xfId="34132"/>
    <cellStyle name="Normal 3 6 2 2 2" xfId="34133"/>
    <cellStyle name="Normal 3 6 2 2 2 2" xfId="34134"/>
    <cellStyle name="Normal 3 6 2 2 2 2 2" xfId="34135"/>
    <cellStyle name="Normal 3 6 2 2 2 2 3" xfId="34136"/>
    <cellStyle name="Normal 3 6 2 2 2 3" xfId="34137"/>
    <cellStyle name="Normal 3 6 2 2 2 3 2" xfId="34138"/>
    <cellStyle name="Normal 3 6 2 2 2 3 3" xfId="34139"/>
    <cellStyle name="Normal 3 6 2 2 2 4" xfId="34140"/>
    <cellStyle name="Normal 3 6 2 2 2 5" xfId="34141"/>
    <cellStyle name="Normal 3 6 2 2 3" xfId="34142"/>
    <cellStyle name="Normal 3 6 2 2 3 2" xfId="34143"/>
    <cellStyle name="Normal 3 6 2 2 3 2 2" xfId="34144"/>
    <cellStyle name="Normal 3 6 2 2 3 2 3" xfId="34145"/>
    <cellStyle name="Normal 3 6 2 2 3 3" xfId="34146"/>
    <cellStyle name="Normal 3 6 2 2 3 3 2" xfId="34147"/>
    <cellStyle name="Normal 3 6 2 2 3 3 3" xfId="34148"/>
    <cellStyle name="Normal 3 6 2 2 3 4" xfId="34149"/>
    <cellStyle name="Normal 3 6 2 2 3 5" xfId="34150"/>
    <cellStyle name="Normal 3 6 2 2 4" xfId="34151"/>
    <cellStyle name="Normal 3 6 2 2 4 2" xfId="34152"/>
    <cellStyle name="Normal 3 6 2 2 4 2 2" xfId="34153"/>
    <cellStyle name="Normal 3 6 2 2 4 2 3" xfId="34154"/>
    <cellStyle name="Normal 3 6 2 2 4 3" xfId="34155"/>
    <cellStyle name="Normal 3 6 2 2 4 3 2" xfId="34156"/>
    <cellStyle name="Normal 3 6 2 2 4 3 3" xfId="34157"/>
    <cellStyle name="Normal 3 6 2 2 4 4" xfId="34158"/>
    <cellStyle name="Normal 3 6 2 2 4 5" xfId="34159"/>
    <cellStyle name="Normal 3 6 2 2 5" xfId="34160"/>
    <cellStyle name="Normal 3 6 2 2 5 2" xfId="34161"/>
    <cellStyle name="Normal 3 6 2 2 5 2 2" xfId="34162"/>
    <cellStyle name="Normal 3 6 2 2 5 2 3" xfId="34163"/>
    <cellStyle name="Normal 3 6 2 2 5 3" xfId="34164"/>
    <cellStyle name="Normal 3 6 2 2 5 3 2" xfId="34165"/>
    <cellStyle name="Normal 3 6 2 2 5 3 3" xfId="34166"/>
    <cellStyle name="Normal 3 6 2 2 5 4" xfId="34167"/>
    <cellStyle name="Normal 3 6 2 2 5 5" xfId="34168"/>
    <cellStyle name="Normal 3 6 2 2 6" xfId="34169"/>
    <cellStyle name="Normal 3 6 2 2 6 2" xfId="34170"/>
    <cellStyle name="Normal 3 6 2 2 6 3" xfId="34171"/>
    <cellStyle name="Normal 3 6 2 2 7" xfId="34172"/>
    <cellStyle name="Normal 3 6 2 2 7 2" xfId="34173"/>
    <cellStyle name="Normal 3 6 2 2 7 3" xfId="34174"/>
    <cellStyle name="Normal 3 6 2 2 8" xfId="34175"/>
    <cellStyle name="Normal 3 6 2 2 9" xfId="34176"/>
    <cellStyle name="Normal 3 6 2 3" xfId="34177"/>
    <cellStyle name="Normal 3 6 2 3 2" xfId="34178"/>
    <cellStyle name="Normal 3 6 2 3 2 2" xfId="34179"/>
    <cellStyle name="Normal 3 6 2 3 2 2 2" xfId="34180"/>
    <cellStyle name="Normal 3 6 2 3 2 2 3" xfId="34181"/>
    <cellStyle name="Normal 3 6 2 3 2 3" xfId="34182"/>
    <cellStyle name="Normal 3 6 2 3 2 3 2" xfId="34183"/>
    <cellStyle name="Normal 3 6 2 3 2 3 3" xfId="34184"/>
    <cellStyle name="Normal 3 6 2 3 2 4" xfId="34185"/>
    <cellStyle name="Normal 3 6 2 3 2 5" xfId="34186"/>
    <cellStyle name="Normal 3 6 2 3 3" xfId="34187"/>
    <cellStyle name="Normal 3 6 2 3 3 2" xfId="34188"/>
    <cellStyle name="Normal 3 6 2 3 3 2 2" xfId="34189"/>
    <cellStyle name="Normal 3 6 2 3 3 2 3" xfId="34190"/>
    <cellStyle name="Normal 3 6 2 3 3 3" xfId="34191"/>
    <cellStyle name="Normal 3 6 2 3 3 3 2" xfId="34192"/>
    <cellStyle name="Normal 3 6 2 3 3 3 3" xfId="34193"/>
    <cellStyle name="Normal 3 6 2 3 3 4" xfId="34194"/>
    <cellStyle name="Normal 3 6 2 3 3 5" xfId="34195"/>
    <cellStyle name="Normal 3 6 2 3 4" xfId="34196"/>
    <cellStyle name="Normal 3 6 2 3 4 2" xfId="34197"/>
    <cellStyle name="Normal 3 6 2 3 4 2 2" xfId="34198"/>
    <cellStyle name="Normal 3 6 2 3 4 2 3" xfId="34199"/>
    <cellStyle name="Normal 3 6 2 3 4 3" xfId="34200"/>
    <cellStyle name="Normal 3 6 2 3 4 3 2" xfId="34201"/>
    <cellStyle name="Normal 3 6 2 3 4 3 3" xfId="34202"/>
    <cellStyle name="Normal 3 6 2 3 4 4" xfId="34203"/>
    <cellStyle name="Normal 3 6 2 3 4 5" xfId="34204"/>
    <cellStyle name="Normal 3 6 2 3 5" xfId="34205"/>
    <cellStyle name="Normal 3 6 2 3 5 2" xfId="34206"/>
    <cellStyle name="Normal 3 6 2 3 5 2 2" xfId="34207"/>
    <cellStyle name="Normal 3 6 2 3 5 2 3" xfId="34208"/>
    <cellStyle name="Normal 3 6 2 3 5 3" xfId="34209"/>
    <cellStyle name="Normal 3 6 2 3 5 3 2" xfId="34210"/>
    <cellStyle name="Normal 3 6 2 3 5 3 3" xfId="34211"/>
    <cellStyle name="Normal 3 6 2 3 5 4" xfId="34212"/>
    <cellStyle name="Normal 3 6 2 3 5 5" xfId="34213"/>
    <cellStyle name="Normal 3 6 2 3 6" xfId="34214"/>
    <cellStyle name="Normal 3 6 2 3 6 2" xfId="34215"/>
    <cellStyle name="Normal 3 6 2 3 6 3" xfId="34216"/>
    <cellStyle name="Normal 3 6 2 3 7" xfId="34217"/>
    <cellStyle name="Normal 3 6 2 3 7 2" xfId="34218"/>
    <cellStyle name="Normal 3 6 2 3 7 3" xfId="34219"/>
    <cellStyle name="Normal 3 6 2 3 8" xfId="34220"/>
    <cellStyle name="Normal 3 6 2 3 9" xfId="34221"/>
    <cellStyle name="Normal 3 6 2 4" xfId="34222"/>
    <cellStyle name="Normal 3 6 2 4 2" xfId="34223"/>
    <cellStyle name="Normal 3 6 2 4 2 2" xfId="34224"/>
    <cellStyle name="Normal 3 6 2 4 2 2 2" xfId="34225"/>
    <cellStyle name="Normal 3 6 2 4 2 2 3" xfId="34226"/>
    <cellStyle name="Normal 3 6 2 4 2 3" xfId="34227"/>
    <cellStyle name="Normal 3 6 2 4 2 3 2" xfId="34228"/>
    <cellStyle name="Normal 3 6 2 4 2 3 3" xfId="34229"/>
    <cellStyle name="Normal 3 6 2 4 2 4" xfId="34230"/>
    <cellStyle name="Normal 3 6 2 4 2 5" xfId="34231"/>
    <cellStyle name="Normal 3 6 2 4 3" xfId="34232"/>
    <cellStyle name="Normal 3 6 2 4 3 2" xfId="34233"/>
    <cellStyle name="Normal 3 6 2 4 3 2 2" xfId="34234"/>
    <cellStyle name="Normal 3 6 2 4 3 2 3" xfId="34235"/>
    <cellStyle name="Normal 3 6 2 4 3 3" xfId="34236"/>
    <cellStyle name="Normal 3 6 2 4 3 3 2" xfId="34237"/>
    <cellStyle name="Normal 3 6 2 4 3 3 3" xfId="34238"/>
    <cellStyle name="Normal 3 6 2 4 3 4" xfId="34239"/>
    <cellStyle name="Normal 3 6 2 4 3 5" xfId="34240"/>
    <cellStyle name="Normal 3 6 2 4 4" xfId="34241"/>
    <cellStyle name="Normal 3 6 2 4 4 2" xfId="34242"/>
    <cellStyle name="Normal 3 6 2 4 4 2 2" xfId="34243"/>
    <cellStyle name="Normal 3 6 2 4 4 2 3" xfId="34244"/>
    <cellStyle name="Normal 3 6 2 4 4 3" xfId="34245"/>
    <cellStyle name="Normal 3 6 2 4 4 3 2" xfId="34246"/>
    <cellStyle name="Normal 3 6 2 4 4 3 3" xfId="34247"/>
    <cellStyle name="Normal 3 6 2 4 4 4" xfId="34248"/>
    <cellStyle name="Normal 3 6 2 4 4 5" xfId="34249"/>
    <cellStyle name="Normal 3 6 2 4 5" xfId="34250"/>
    <cellStyle name="Normal 3 6 2 4 5 2" xfId="34251"/>
    <cellStyle name="Normal 3 6 2 4 5 2 2" xfId="34252"/>
    <cellStyle name="Normal 3 6 2 4 5 2 3" xfId="34253"/>
    <cellStyle name="Normal 3 6 2 4 5 3" xfId="34254"/>
    <cellStyle name="Normal 3 6 2 4 5 3 2" xfId="34255"/>
    <cellStyle name="Normal 3 6 2 4 5 3 3" xfId="34256"/>
    <cellStyle name="Normal 3 6 2 4 5 4" xfId="34257"/>
    <cellStyle name="Normal 3 6 2 4 5 5" xfId="34258"/>
    <cellStyle name="Normal 3 6 2 4 6" xfId="34259"/>
    <cellStyle name="Normal 3 6 2 4 6 2" xfId="34260"/>
    <cellStyle name="Normal 3 6 2 4 6 3" xfId="34261"/>
    <cellStyle name="Normal 3 6 2 4 7" xfId="34262"/>
    <cellStyle name="Normal 3 6 2 4 7 2" xfId="34263"/>
    <cellStyle name="Normal 3 6 2 4 7 3" xfId="34264"/>
    <cellStyle name="Normal 3 6 2 4 8" xfId="34265"/>
    <cellStyle name="Normal 3 6 2 4 9" xfId="34266"/>
    <cellStyle name="Normal 3 6 2 5" xfId="34267"/>
    <cellStyle name="Normal 3 6 2 5 2" xfId="34268"/>
    <cellStyle name="Normal 3 6 2 5 2 2" xfId="34269"/>
    <cellStyle name="Normal 3 6 2 5 2 2 2" xfId="34270"/>
    <cellStyle name="Normal 3 6 2 5 2 2 3" xfId="34271"/>
    <cellStyle name="Normal 3 6 2 5 2 3" xfId="34272"/>
    <cellStyle name="Normal 3 6 2 5 2 3 2" xfId="34273"/>
    <cellStyle name="Normal 3 6 2 5 2 3 3" xfId="34274"/>
    <cellStyle name="Normal 3 6 2 5 2 4" xfId="34275"/>
    <cellStyle name="Normal 3 6 2 5 2 5" xfId="34276"/>
    <cellStyle name="Normal 3 6 2 5 3" xfId="34277"/>
    <cellStyle name="Normal 3 6 2 5 3 2" xfId="34278"/>
    <cellStyle name="Normal 3 6 2 5 3 2 2" xfId="34279"/>
    <cellStyle name="Normal 3 6 2 5 3 2 3" xfId="34280"/>
    <cellStyle name="Normal 3 6 2 5 3 3" xfId="34281"/>
    <cellStyle name="Normal 3 6 2 5 3 3 2" xfId="34282"/>
    <cellStyle name="Normal 3 6 2 5 3 3 3" xfId="34283"/>
    <cellStyle name="Normal 3 6 2 5 3 4" xfId="34284"/>
    <cellStyle name="Normal 3 6 2 5 3 5" xfId="34285"/>
    <cellStyle name="Normal 3 6 2 5 4" xfId="34286"/>
    <cellStyle name="Normal 3 6 2 5 4 2" xfId="34287"/>
    <cellStyle name="Normal 3 6 2 5 4 2 2" xfId="34288"/>
    <cellStyle name="Normal 3 6 2 5 4 2 3" xfId="34289"/>
    <cellStyle name="Normal 3 6 2 5 4 3" xfId="34290"/>
    <cellStyle name="Normal 3 6 2 5 4 3 2" xfId="34291"/>
    <cellStyle name="Normal 3 6 2 5 4 3 3" xfId="34292"/>
    <cellStyle name="Normal 3 6 2 5 4 4" xfId="34293"/>
    <cellStyle name="Normal 3 6 2 5 4 5" xfId="34294"/>
    <cellStyle name="Normal 3 6 2 5 5" xfId="34295"/>
    <cellStyle name="Normal 3 6 2 5 5 2" xfId="34296"/>
    <cellStyle name="Normal 3 6 2 5 5 2 2" xfId="34297"/>
    <cellStyle name="Normal 3 6 2 5 5 2 3" xfId="34298"/>
    <cellStyle name="Normal 3 6 2 5 5 3" xfId="34299"/>
    <cellStyle name="Normal 3 6 2 5 5 3 2" xfId="34300"/>
    <cellStyle name="Normal 3 6 2 5 5 3 3" xfId="34301"/>
    <cellStyle name="Normal 3 6 2 5 5 4" xfId="34302"/>
    <cellStyle name="Normal 3 6 2 5 5 5" xfId="34303"/>
    <cellStyle name="Normal 3 6 2 5 6" xfId="34304"/>
    <cellStyle name="Normal 3 6 2 5 6 2" xfId="34305"/>
    <cellStyle name="Normal 3 6 2 5 6 3" xfId="34306"/>
    <cellStyle name="Normal 3 6 2 5 7" xfId="34307"/>
    <cellStyle name="Normal 3 6 2 5 7 2" xfId="34308"/>
    <cellStyle name="Normal 3 6 2 5 7 3" xfId="34309"/>
    <cellStyle name="Normal 3 6 2 5 8" xfId="34310"/>
    <cellStyle name="Normal 3 6 2 5 9" xfId="34311"/>
    <cellStyle name="Normal 3 6 2 6" xfId="34312"/>
    <cellStyle name="Normal 3 6 2 6 2" xfId="34313"/>
    <cellStyle name="Normal 3 6 2 6 2 2" xfId="34314"/>
    <cellStyle name="Normal 3 6 2 6 2 2 2" xfId="34315"/>
    <cellStyle name="Normal 3 6 2 6 2 2 3" xfId="34316"/>
    <cellStyle name="Normal 3 6 2 6 2 3" xfId="34317"/>
    <cellStyle name="Normal 3 6 2 6 2 3 2" xfId="34318"/>
    <cellStyle name="Normal 3 6 2 6 2 3 3" xfId="34319"/>
    <cellStyle name="Normal 3 6 2 6 2 4" xfId="34320"/>
    <cellStyle name="Normal 3 6 2 6 2 5" xfId="34321"/>
    <cellStyle name="Normal 3 6 2 6 3" xfId="34322"/>
    <cellStyle name="Normal 3 6 2 6 3 2" xfId="34323"/>
    <cellStyle name="Normal 3 6 2 6 3 2 2" xfId="34324"/>
    <cellStyle name="Normal 3 6 2 6 3 2 3" xfId="34325"/>
    <cellStyle name="Normal 3 6 2 6 3 3" xfId="34326"/>
    <cellStyle name="Normal 3 6 2 6 3 3 2" xfId="34327"/>
    <cellStyle name="Normal 3 6 2 6 3 3 3" xfId="34328"/>
    <cellStyle name="Normal 3 6 2 6 3 4" xfId="34329"/>
    <cellStyle name="Normal 3 6 2 6 3 5" xfId="34330"/>
    <cellStyle name="Normal 3 6 2 6 4" xfId="34331"/>
    <cellStyle name="Normal 3 6 2 6 4 2" xfId="34332"/>
    <cellStyle name="Normal 3 6 2 6 4 2 2" xfId="34333"/>
    <cellStyle name="Normal 3 6 2 6 4 2 3" xfId="34334"/>
    <cellStyle name="Normal 3 6 2 6 4 3" xfId="34335"/>
    <cellStyle name="Normal 3 6 2 6 4 3 2" xfId="34336"/>
    <cellStyle name="Normal 3 6 2 6 4 3 3" xfId="34337"/>
    <cellStyle name="Normal 3 6 2 6 4 4" xfId="34338"/>
    <cellStyle name="Normal 3 6 2 6 4 5" xfId="34339"/>
    <cellStyle name="Normal 3 6 2 6 5" xfId="34340"/>
    <cellStyle name="Normal 3 6 2 6 5 2" xfId="34341"/>
    <cellStyle name="Normal 3 6 2 6 5 2 2" xfId="34342"/>
    <cellStyle name="Normal 3 6 2 6 5 2 3" xfId="34343"/>
    <cellStyle name="Normal 3 6 2 6 5 3" xfId="34344"/>
    <cellStyle name="Normal 3 6 2 6 5 3 2" xfId="34345"/>
    <cellStyle name="Normal 3 6 2 6 5 3 3" xfId="34346"/>
    <cellStyle name="Normal 3 6 2 6 5 4" xfId="34347"/>
    <cellStyle name="Normal 3 6 2 6 5 5" xfId="34348"/>
    <cellStyle name="Normal 3 6 2 6 6" xfId="34349"/>
    <cellStyle name="Normal 3 6 2 6 6 2" xfId="34350"/>
    <cellStyle name="Normal 3 6 2 6 6 3" xfId="34351"/>
    <cellStyle name="Normal 3 6 2 6 7" xfId="34352"/>
    <cellStyle name="Normal 3 6 2 6 7 2" xfId="34353"/>
    <cellStyle name="Normal 3 6 2 6 7 3" xfId="34354"/>
    <cellStyle name="Normal 3 6 2 6 8" xfId="34355"/>
    <cellStyle name="Normal 3 6 2 6 9" xfId="34356"/>
    <cellStyle name="Normal 3 6 2 7" xfId="34357"/>
    <cellStyle name="Normal 3 6 2 7 2" xfId="34358"/>
    <cellStyle name="Normal 3 6 2 7 2 2" xfId="34359"/>
    <cellStyle name="Normal 3 6 2 7 2 2 2" xfId="34360"/>
    <cellStyle name="Normal 3 6 2 7 2 2 3" xfId="34361"/>
    <cellStyle name="Normal 3 6 2 7 2 3" xfId="34362"/>
    <cellStyle name="Normal 3 6 2 7 2 3 2" xfId="34363"/>
    <cellStyle name="Normal 3 6 2 7 2 3 3" xfId="34364"/>
    <cellStyle name="Normal 3 6 2 7 2 4" xfId="34365"/>
    <cellStyle name="Normal 3 6 2 7 2 5" xfId="34366"/>
    <cellStyle name="Normal 3 6 2 7 3" xfId="34367"/>
    <cellStyle name="Normal 3 6 2 7 3 2" xfId="34368"/>
    <cellStyle name="Normal 3 6 2 7 3 2 2" xfId="34369"/>
    <cellStyle name="Normal 3 6 2 7 3 2 3" xfId="34370"/>
    <cellStyle name="Normal 3 6 2 7 3 3" xfId="34371"/>
    <cellStyle name="Normal 3 6 2 7 3 3 2" xfId="34372"/>
    <cellStyle name="Normal 3 6 2 7 3 3 3" xfId="34373"/>
    <cellStyle name="Normal 3 6 2 7 3 4" xfId="34374"/>
    <cellStyle name="Normal 3 6 2 7 3 5" xfId="34375"/>
    <cellStyle name="Normal 3 6 2 7 4" xfId="34376"/>
    <cellStyle name="Normal 3 6 2 7 4 2" xfId="34377"/>
    <cellStyle name="Normal 3 6 2 7 4 2 2" xfId="34378"/>
    <cellStyle name="Normal 3 6 2 7 4 2 3" xfId="34379"/>
    <cellStyle name="Normal 3 6 2 7 4 3" xfId="34380"/>
    <cellStyle name="Normal 3 6 2 7 4 3 2" xfId="34381"/>
    <cellStyle name="Normal 3 6 2 7 4 3 3" xfId="34382"/>
    <cellStyle name="Normal 3 6 2 7 4 4" xfId="34383"/>
    <cellStyle name="Normal 3 6 2 7 4 5" xfId="34384"/>
    <cellStyle name="Normal 3 6 2 7 5" xfId="34385"/>
    <cellStyle name="Normal 3 6 2 7 5 2" xfId="34386"/>
    <cellStyle name="Normal 3 6 2 7 5 2 2" xfId="34387"/>
    <cellStyle name="Normal 3 6 2 7 5 2 3" xfId="34388"/>
    <cellStyle name="Normal 3 6 2 7 5 3" xfId="34389"/>
    <cellStyle name="Normal 3 6 2 7 5 3 2" xfId="34390"/>
    <cellStyle name="Normal 3 6 2 7 5 3 3" xfId="34391"/>
    <cellStyle name="Normal 3 6 2 7 5 4" xfId="34392"/>
    <cellStyle name="Normal 3 6 2 7 5 5" xfId="34393"/>
    <cellStyle name="Normal 3 6 2 7 6" xfId="34394"/>
    <cellStyle name="Normal 3 6 2 7 6 2" xfId="34395"/>
    <cellStyle name="Normal 3 6 2 7 6 3" xfId="34396"/>
    <cellStyle name="Normal 3 6 2 7 7" xfId="34397"/>
    <cellStyle name="Normal 3 6 2 7 7 2" xfId="34398"/>
    <cellStyle name="Normal 3 6 2 7 7 3" xfId="34399"/>
    <cellStyle name="Normal 3 6 2 7 8" xfId="34400"/>
    <cellStyle name="Normal 3 6 2 7 9" xfId="34401"/>
    <cellStyle name="Normal 3 6 2 8" xfId="34402"/>
    <cellStyle name="Normal 3 6 2 8 2" xfId="34403"/>
    <cellStyle name="Normal 3 6 2 8 2 2" xfId="34404"/>
    <cellStyle name="Normal 3 6 2 8 2 3" xfId="34405"/>
    <cellStyle name="Normal 3 6 2 8 3" xfId="34406"/>
    <cellStyle name="Normal 3 6 2 8 3 2" xfId="34407"/>
    <cellStyle name="Normal 3 6 2 8 3 3" xfId="34408"/>
    <cellStyle name="Normal 3 6 2 8 4" xfId="34409"/>
    <cellStyle name="Normal 3 6 2 8 5" xfId="34410"/>
    <cellStyle name="Normal 3 6 2 9" xfId="34411"/>
    <cellStyle name="Normal 3 6 2 9 2" xfId="34412"/>
    <cellStyle name="Normal 3 6 2 9 2 2" xfId="34413"/>
    <cellStyle name="Normal 3 6 2 9 2 3" xfId="34414"/>
    <cellStyle name="Normal 3 6 2 9 3" xfId="34415"/>
    <cellStyle name="Normal 3 6 2 9 3 2" xfId="34416"/>
    <cellStyle name="Normal 3 6 2 9 3 3" xfId="34417"/>
    <cellStyle name="Normal 3 6 2 9 4" xfId="34418"/>
    <cellStyle name="Normal 3 6 2 9 5" xfId="34419"/>
    <cellStyle name="Normal 3 6 3" xfId="34420"/>
    <cellStyle name="Normal 3 6 3 10" xfId="34421"/>
    <cellStyle name="Normal 3 6 3 10 2" xfId="34422"/>
    <cellStyle name="Normal 3 6 3 10 2 2" xfId="34423"/>
    <cellStyle name="Normal 3 6 3 10 2 3" xfId="34424"/>
    <cellStyle name="Normal 3 6 3 10 3" xfId="34425"/>
    <cellStyle name="Normal 3 6 3 10 3 2" xfId="34426"/>
    <cellStyle name="Normal 3 6 3 10 3 3" xfId="34427"/>
    <cellStyle name="Normal 3 6 3 10 4" xfId="34428"/>
    <cellStyle name="Normal 3 6 3 10 5" xfId="34429"/>
    <cellStyle name="Normal 3 6 3 11" xfId="34430"/>
    <cellStyle name="Normal 3 6 3 11 2" xfId="34431"/>
    <cellStyle name="Normal 3 6 3 11 2 2" xfId="34432"/>
    <cellStyle name="Normal 3 6 3 11 2 3" xfId="34433"/>
    <cellStyle name="Normal 3 6 3 11 3" xfId="34434"/>
    <cellStyle name="Normal 3 6 3 11 3 2" xfId="34435"/>
    <cellStyle name="Normal 3 6 3 11 3 3" xfId="34436"/>
    <cellStyle name="Normal 3 6 3 11 4" xfId="34437"/>
    <cellStyle name="Normal 3 6 3 11 5" xfId="34438"/>
    <cellStyle name="Normal 3 6 3 12" xfId="34439"/>
    <cellStyle name="Normal 3 6 3 12 2" xfId="34440"/>
    <cellStyle name="Normal 3 6 3 12 3" xfId="34441"/>
    <cellStyle name="Normal 3 6 3 13" xfId="34442"/>
    <cellStyle name="Normal 3 6 3 13 2" xfId="34443"/>
    <cellStyle name="Normal 3 6 3 13 3" xfId="34444"/>
    <cellStyle name="Normal 3 6 3 14" xfId="34445"/>
    <cellStyle name="Normal 3 6 3 14 2" xfId="34446"/>
    <cellStyle name="Normal 3 6 3 14 3" xfId="34447"/>
    <cellStyle name="Normal 3 6 3 15" xfId="34448"/>
    <cellStyle name="Normal 3 6 3 16" xfId="34449"/>
    <cellStyle name="Normal 3 6 3 2" xfId="34450"/>
    <cellStyle name="Normal 3 6 3 2 2" xfId="34451"/>
    <cellStyle name="Normal 3 6 3 2 2 2" xfId="34452"/>
    <cellStyle name="Normal 3 6 3 2 2 2 2" xfId="34453"/>
    <cellStyle name="Normal 3 6 3 2 2 2 3" xfId="34454"/>
    <cellStyle name="Normal 3 6 3 2 2 3" xfId="34455"/>
    <cellStyle name="Normal 3 6 3 2 2 3 2" xfId="34456"/>
    <cellStyle name="Normal 3 6 3 2 2 3 3" xfId="34457"/>
    <cellStyle name="Normal 3 6 3 2 2 4" xfId="34458"/>
    <cellStyle name="Normal 3 6 3 2 2 5" xfId="34459"/>
    <cellStyle name="Normal 3 6 3 2 3" xfId="34460"/>
    <cellStyle name="Normal 3 6 3 2 3 2" xfId="34461"/>
    <cellStyle name="Normal 3 6 3 2 3 2 2" xfId="34462"/>
    <cellStyle name="Normal 3 6 3 2 3 2 3" xfId="34463"/>
    <cellStyle name="Normal 3 6 3 2 3 3" xfId="34464"/>
    <cellStyle name="Normal 3 6 3 2 3 3 2" xfId="34465"/>
    <cellStyle name="Normal 3 6 3 2 3 3 3" xfId="34466"/>
    <cellStyle name="Normal 3 6 3 2 3 4" xfId="34467"/>
    <cellStyle name="Normal 3 6 3 2 3 5" xfId="34468"/>
    <cellStyle name="Normal 3 6 3 2 4" xfId="34469"/>
    <cellStyle name="Normal 3 6 3 2 4 2" xfId="34470"/>
    <cellStyle name="Normal 3 6 3 2 4 2 2" xfId="34471"/>
    <cellStyle name="Normal 3 6 3 2 4 2 3" xfId="34472"/>
    <cellStyle name="Normal 3 6 3 2 4 3" xfId="34473"/>
    <cellStyle name="Normal 3 6 3 2 4 3 2" xfId="34474"/>
    <cellStyle name="Normal 3 6 3 2 4 3 3" xfId="34475"/>
    <cellStyle name="Normal 3 6 3 2 4 4" xfId="34476"/>
    <cellStyle name="Normal 3 6 3 2 4 5" xfId="34477"/>
    <cellStyle name="Normal 3 6 3 2 5" xfId="34478"/>
    <cellStyle name="Normal 3 6 3 2 5 2" xfId="34479"/>
    <cellStyle name="Normal 3 6 3 2 5 2 2" xfId="34480"/>
    <cellStyle name="Normal 3 6 3 2 5 2 3" xfId="34481"/>
    <cellStyle name="Normal 3 6 3 2 5 3" xfId="34482"/>
    <cellStyle name="Normal 3 6 3 2 5 3 2" xfId="34483"/>
    <cellStyle name="Normal 3 6 3 2 5 3 3" xfId="34484"/>
    <cellStyle name="Normal 3 6 3 2 5 4" xfId="34485"/>
    <cellStyle name="Normal 3 6 3 2 5 5" xfId="34486"/>
    <cellStyle name="Normal 3 6 3 2 6" xfId="34487"/>
    <cellStyle name="Normal 3 6 3 2 6 2" xfId="34488"/>
    <cellStyle name="Normal 3 6 3 2 6 3" xfId="34489"/>
    <cellStyle name="Normal 3 6 3 2 7" xfId="34490"/>
    <cellStyle name="Normal 3 6 3 2 7 2" xfId="34491"/>
    <cellStyle name="Normal 3 6 3 2 7 3" xfId="34492"/>
    <cellStyle name="Normal 3 6 3 2 8" xfId="34493"/>
    <cellStyle name="Normal 3 6 3 2 9" xfId="34494"/>
    <cellStyle name="Normal 3 6 3 3" xfId="34495"/>
    <cellStyle name="Normal 3 6 3 3 2" xfId="34496"/>
    <cellStyle name="Normal 3 6 3 3 2 2" xfId="34497"/>
    <cellStyle name="Normal 3 6 3 3 2 2 2" xfId="34498"/>
    <cellStyle name="Normal 3 6 3 3 2 2 3" xfId="34499"/>
    <cellStyle name="Normal 3 6 3 3 2 3" xfId="34500"/>
    <cellStyle name="Normal 3 6 3 3 2 3 2" xfId="34501"/>
    <cellStyle name="Normal 3 6 3 3 2 3 3" xfId="34502"/>
    <cellStyle name="Normal 3 6 3 3 2 4" xfId="34503"/>
    <cellStyle name="Normal 3 6 3 3 2 5" xfId="34504"/>
    <cellStyle name="Normal 3 6 3 3 3" xfId="34505"/>
    <cellStyle name="Normal 3 6 3 3 3 2" xfId="34506"/>
    <cellStyle name="Normal 3 6 3 3 3 2 2" xfId="34507"/>
    <cellStyle name="Normal 3 6 3 3 3 2 3" xfId="34508"/>
    <cellStyle name="Normal 3 6 3 3 3 3" xfId="34509"/>
    <cellStyle name="Normal 3 6 3 3 3 3 2" xfId="34510"/>
    <cellStyle name="Normal 3 6 3 3 3 3 3" xfId="34511"/>
    <cellStyle name="Normal 3 6 3 3 3 4" xfId="34512"/>
    <cellStyle name="Normal 3 6 3 3 3 5" xfId="34513"/>
    <cellStyle name="Normal 3 6 3 3 4" xfId="34514"/>
    <cellStyle name="Normal 3 6 3 3 4 2" xfId="34515"/>
    <cellStyle name="Normal 3 6 3 3 4 2 2" xfId="34516"/>
    <cellStyle name="Normal 3 6 3 3 4 2 3" xfId="34517"/>
    <cellStyle name="Normal 3 6 3 3 4 3" xfId="34518"/>
    <cellStyle name="Normal 3 6 3 3 4 3 2" xfId="34519"/>
    <cellStyle name="Normal 3 6 3 3 4 3 3" xfId="34520"/>
    <cellStyle name="Normal 3 6 3 3 4 4" xfId="34521"/>
    <cellStyle name="Normal 3 6 3 3 4 5" xfId="34522"/>
    <cellStyle name="Normal 3 6 3 3 5" xfId="34523"/>
    <cellStyle name="Normal 3 6 3 3 5 2" xfId="34524"/>
    <cellStyle name="Normal 3 6 3 3 5 2 2" xfId="34525"/>
    <cellStyle name="Normal 3 6 3 3 5 2 3" xfId="34526"/>
    <cellStyle name="Normal 3 6 3 3 5 3" xfId="34527"/>
    <cellStyle name="Normal 3 6 3 3 5 3 2" xfId="34528"/>
    <cellStyle name="Normal 3 6 3 3 5 3 3" xfId="34529"/>
    <cellStyle name="Normal 3 6 3 3 5 4" xfId="34530"/>
    <cellStyle name="Normal 3 6 3 3 5 5" xfId="34531"/>
    <cellStyle name="Normal 3 6 3 3 6" xfId="34532"/>
    <cellStyle name="Normal 3 6 3 3 6 2" xfId="34533"/>
    <cellStyle name="Normal 3 6 3 3 6 3" xfId="34534"/>
    <cellStyle name="Normal 3 6 3 3 7" xfId="34535"/>
    <cellStyle name="Normal 3 6 3 3 7 2" xfId="34536"/>
    <cellStyle name="Normal 3 6 3 3 7 3" xfId="34537"/>
    <cellStyle name="Normal 3 6 3 3 8" xfId="34538"/>
    <cellStyle name="Normal 3 6 3 3 9" xfId="34539"/>
    <cellStyle name="Normal 3 6 3 4" xfId="34540"/>
    <cellStyle name="Normal 3 6 3 4 2" xfId="34541"/>
    <cellStyle name="Normal 3 6 3 4 2 2" xfId="34542"/>
    <cellStyle name="Normal 3 6 3 4 2 2 2" xfId="34543"/>
    <cellStyle name="Normal 3 6 3 4 2 2 3" xfId="34544"/>
    <cellStyle name="Normal 3 6 3 4 2 3" xfId="34545"/>
    <cellStyle name="Normal 3 6 3 4 2 3 2" xfId="34546"/>
    <cellStyle name="Normal 3 6 3 4 2 3 3" xfId="34547"/>
    <cellStyle name="Normal 3 6 3 4 2 4" xfId="34548"/>
    <cellStyle name="Normal 3 6 3 4 2 5" xfId="34549"/>
    <cellStyle name="Normal 3 6 3 4 3" xfId="34550"/>
    <cellStyle name="Normal 3 6 3 4 3 2" xfId="34551"/>
    <cellStyle name="Normal 3 6 3 4 3 2 2" xfId="34552"/>
    <cellStyle name="Normal 3 6 3 4 3 2 3" xfId="34553"/>
    <cellStyle name="Normal 3 6 3 4 3 3" xfId="34554"/>
    <cellStyle name="Normal 3 6 3 4 3 3 2" xfId="34555"/>
    <cellStyle name="Normal 3 6 3 4 3 3 3" xfId="34556"/>
    <cellStyle name="Normal 3 6 3 4 3 4" xfId="34557"/>
    <cellStyle name="Normal 3 6 3 4 3 5" xfId="34558"/>
    <cellStyle name="Normal 3 6 3 4 4" xfId="34559"/>
    <cellStyle name="Normal 3 6 3 4 4 2" xfId="34560"/>
    <cellStyle name="Normal 3 6 3 4 4 2 2" xfId="34561"/>
    <cellStyle name="Normal 3 6 3 4 4 2 3" xfId="34562"/>
    <cellStyle name="Normal 3 6 3 4 4 3" xfId="34563"/>
    <cellStyle name="Normal 3 6 3 4 4 3 2" xfId="34564"/>
    <cellStyle name="Normal 3 6 3 4 4 3 3" xfId="34565"/>
    <cellStyle name="Normal 3 6 3 4 4 4" xfId="34566"/>
    <cellStyle name="Normal 3 6 3 4 4 5" xfId="34567"/>
    <cellStyle name="Normal 3 6 3 4 5" xfId="34568"/>
    <cellStyle name="Normal 3 6 3 4 5 2" xfId="34569"/>
    <cellStyle name="Normal 3 6 3 4 5 2 2" xfId="34570"/>
    <cellStyle name="Normal 3 6 3 4 5 2 3" xfId="34571"/>
    <cellStyle name="Normal 3 6 3 4 5 3" xfId="34572"/>
    <cellStyle name="Normal 3 6 3 4 5 3 2" xfId="34573"/>
    <cellStyle name="Normal 3 6 3 4 5 3 3" xfId="34574"/>
    <cellStyle name="Normal 3 6 3 4 5 4" xfId="34575"/>
    <cellStyle name="Normal 3 6 3 4 5 5" xfId="34576"/>
    <cellStyle name="Normal 3 6 3 4 6" xfId="34577"/>
    <cellStyle name="Normal 3 6 3 4 6 2" xfId="34578"/>
    <cellStyle name="Normal 3 6 3 4 6 3" xfId="34579"/>
    <cellStyle name="Normal 3 6 3 4 7" xfId="34580"/>
    <cellStyle name="Normal 3 6 3 4 7 2" xfId="34581"/>
    <cellStyle name="Normal 3 6 3 4 7 3" xfId="34582"/>
    <cellStyle name="Normal 3 6 3 4 8" xfId="34583"/>
    <cellStyle name="Normal 3 6 3 4 9" xfId="34584"/>
    <cellStyle name="Normal 3 6 3 5" xfId="34585"/>
    <cellStyle name="Normal 3 6 3 5 2" xfId="34586"/>
    <cellStyle name="Normal 3 6 3 5 2 2" xfId="34587"/>
    <cellStyle name="Normal 3 6 3 5 2 2 2" xfId="34588"/>
    <cellStyle name="Normal 3 6 3 5 2 2 3" xfId="34589"/>
    <cellStyle name="Normal 3 6 3 5 2 3" xfId="34590"/>
    <cellStyle name="Normal 3 6 3 5 2 3 2" xfId="34591"/>
    <cellStyle name="Normal 3 6 3 5 2 3 3" xfId="34592"/>
    <cellStyle name="Normal 3 6 3 5 2 4" xfId="34593"/>
    <cellStyle name="Normal 3 6 3 5 2 5" xfId="34594"/>
    <cellStyle name="Normal 3 6 3 5 3" xfId="34595"/>
    <cellStyle name="Normal 3 6 3 5 3 2" xfId="34596"/>
    <cellStyle name="Normal 3 6 3 5 3 2 2" xfId="34597"/>
    <cellStyle name="Normal 3 6 3 5 3 2 3" xfId="34598"/>
    <cellStyle name="Normal 3 6 3 5 3 3" xfId="34599"/>
    <cellStyle name="Normal 3 6 3 5 3 3 2" xfId="34600"/>
    <cellStyle name="Normal 3 6 3 5 3 3 3" xfId="34601"/>
    <cellStyle name="Normal 3 6 3 5 3 4" xfId="34602"/>
    <cellStyle name="Normal 3 6 3 5 3 5" xfId="34603"/>
    <cellStyle name="Normal 3 6 3 5 4" xfId="34604"/>
    <cellStyle name="Normal 3 6 3 5 4 2" xfId="34605"/>
    <cellStyle name="Normal 3 6 3 5 4 2 2" xfId="34606"/>
    <cellStyle name="Normal 3 6 3 5 4 2 3" xfId="34607"/>
    <cellStyle name="Normal 3 6 3 5 4 3" xfId="34608"/>
    <cellStyle name="Normal 3 6 3 5 4 3 2" xfId="34609"/>
    <cellStyle name="Normal 3 6 3 5 4 3 3" xfId="34610"/>
    <cellStyle name="Normal 3 6 3 5 4 4" xfId="34611"/>
    <cellStyle name="Normal 3 6 3 5 4 5" xfId="34612"/>
    <cellStyle name="Normal 3 6 3 5 5" xfId="34613"/>
    <cellStyle name="Normal 3 6 3 5 5 2" xfId="34614"/>
    <cellStyle name="Normal 3 6 3 5 5 2 2" xfId="34615"/>
    <cellStyle name="Normal 3 6 3 5 5 2 3" xfId="34616"/>
    <cellStyle name="Normal 3 6 3 5 5 3" xfId="34617"/>
    <cellStyle name="Normal 3 6 3 5 5 3 2" xfId="34618"/>
    <cellStyle name="Normal 3 6 3 5 5 3 3" xfId="34619"/>
    <cellStyle name="Normal 3 6 3 5 5 4" xfId="34620"/>
    <cellStyle name="Normal 3 6 3 5 5 5" xfId="34621"/>
    <cellStyle name="Normal 3 6 3 5 6" xfId="34622"/>
    <cellStyle name="Normal 3 6 3 5 6 2" xfId="34623"/>
    <cellStyle name="Normal 3 6 3 5 6 3" xfId="34624"/>
    <cellStyle name="Normal 3 6 3 5 7" xfId="34625"/>
    <cellStyle name="Normal 3 6 3 5 7 2" xfId="34626"/>
    <cellStyle name="Normal 3 6 3 5 7 3" xfId="34627"/>
    <cellStyle name="Normal 3 6 3 5 8" xfId="34628"/>
    <cellStyle name="Normal 3 6 3 5 9" xfId="34629"/>
    <cellStyle name="Normal 3 6 3 6" xfId="34630"/>
    <cellStyle name="Normal 3 6 3 6 2" xfId="34631"/>
    <cellStyle name="Normal 3 6 3 6 2 2" xfId="34632"/>
    <cellStyle name="Normal 3 6 3 6 2 2 2" xfId="34633"/>
    <cellStyle name="Normal 3 6 3 6 2 2 3" xfId="34634"/>
    <cellStyle name="Normal 3 6 3 6 2 3" xfId="34635"/>
    <cellStyle name="Normal 3 6 3 6 2 3 2" xfId="34636"/>
    <cellStyle name="Normal 3 6 3 6 2 3 3" xfId="34637"/>
    <cellStyle name="Normal 3 6 3 6 2 4" xfId="34638"/>
    <cellStyle name="Normal 3 6 3 6 2 5" xfId="34639"/>
    <cellStyle name="Normal 3 6 3 6 3" xfId="34640"/>
    <cellStyle name="Normal 3 6 3 6 3 2" xfId="34641"/>
    <cellStyle name="Normal 3 6 3 6 3 2 2" xfId="34642"/>
    <cellStyle name="Normal 3 6 3 6 3 2 3" xfId="34643"/>
    <cellStyle name="Normal 3 6 3 6 3 3" xfId="34644"/>
    <cellStyle name="Normal 3 6 3 6 3 3 2" xfId="34645"/>
    <cellStyle name="Normal 3 6 3 6 3 3 3" xfId="34646"/>
    <cellStyle name="Normal 3 6 3 6 3 4" xfId="34647"/>
    <cellStyle name="Normal 3 6 3 6 3 5" xfId="34648"/>
    <cellStyle name="Normal 3 6 3 6 4" xfId="34649"/>
    <cellStyle name="Normal 3 6 3 6 4 2" xfId="34650"/>
    <cellStyle name="Normal 3 6 3 6 4 2 2" xfId="34651"/>
    <cellStyle name="Normal 3 6 3 6 4 2 3" xfId="34652"/>
    <cellStyle name="Normal 3 6 3 6 4 3" xfId="34653"/>
    <cellStyle name="Normal 3 6 3 6 4 3 2" xfId="34654"/>
    <cellStyle name="Normal 3 6 3 6 4 3 3" xfId="34655"/>
    <cellStyle name="Normal 3 6 3 6 4 4" xfId="34656"/>
    <cellStyle name="Normal 3 6 3 6 4 5" xfId="34657"/>
    <cellStyle name="Normal 3 6 3 6 5" xfId="34658"/>
    <cellStyle name="Normal 3 6 3 6 5 2" xfId="34659"/>
    <cellStyle name="Normal 3 6 3 6 5 2 2" xfId="34660"/>
    <cellStyle name="Normal 3 6 3 6 5 2 3" xfId="34661"/>
    <cellStyle name="Normal 3 6 3 6 5 3" xfId="34662"/>
    <cellStyle name="Normal 3 6 3 6 5 3 2" xfId="34663"/>
    <cellStyle name="Normal 3 6 3 6 5 3 3" xfId="34664"/>
    <cellStyle name="Normal 3 6 3 6 5 4" xfId="34665"/>
    <cellStyle name="Normal 3 6 3 6 5 5" xfId="34666"/>
    <cellStyle name="Normal 3 6 3 6 6" xfId="34667"/>
    <cellStyle name="Normal 3 6 3 6 6 2" xfId="34668"/>
    <cellStyle name="Normal 3 6 3 6 6 3" xfId="34669"/>
    <cellStyle name="Normal 3 6 3 6 7" xfId="34670"/>
    <cellStyle name="Normal 3 6 3 6 7 2" xfId="34671"/>
    <cellStyle name="Normal 3 6 3 6 7 3" xfId="34672"/>
    <cellStyle name="Normal 3 6 3 6 8" xfId="34673"/>
    <cellStyle name="Normal 3 6 3 6 9" xfId="34674"/>
    <cellStyle name="Normal 3 6 3 7" xfId="34675"/>
    <cellStyle name="Normal 3 6 3 7 2" xfId="34676"/>
    <cellStyle name="Normal 3 6 3 7 2 2" xfId="34677"/>
    <cellStyle name="Normal 3 6 3 7 2 2 2" xfId="34678"/>
    <cellStyle name="Normal 3 6 3 7 2 2 3" xfId="34679"/>
    <cellStyle name="Normal 3 6 3 7 2 3" xfId="34680"/>
    <cellStyle name="Normal 3 6 3 7 2 3 2" xfId="34681"/>
    <cellStyle name="Normal 3 6 3 7 2 3 3" xfId="34682"/>
    <cellStyle name="Normal 3 6 3 7 2 4" xfId="34683"/>
    <cellStyle name="Normal 3 6 3 7 2 5" xfId="34684"/>
    <cellStyle name="Normal 3 6 3 7 3" xfId="34685"/>
    <cellStyle name="Normal 3 6 3 7 3 2" xfId="34686"/>
    <cellStyle name="Normal 3 6 3 7 3 2 2" xfId="34687"/>
    <cellStyle name="Normal 3 6 3 7 3 2 3" xfId="34688"/>
    <cellStyle name="Normal 3 6 3 7 3 3" xfId="34689"/>
    <cellStyle name="Normal 3 6 3 7 3 3 2" xfId="34690"/>
    <cellStyle name="Normal 3 6 3 7 3 3 3" xfId="34691"/>
    <cellStyle name="Normal 3 6 3 7 3 4" xfId="34692"/>
    <cellStyle name="Normal 3 6 3 7 3 5" xfId="34693"/>
    <cellStyle name="Normal 3 6 3 7 4" xfId="34694"/>
    <cellStyle name="Normal 3 6 3 7 4 2" xfId="34695"/>
    <cellStyle name="Normal 3 6 3 7 4 2 2" xfId="34696"/>
    <cellStyle name="Normal 3 6 3 7 4 2 3" xfId="34697"/>
    <cellStyle name="Normal 3 6 3 7 4 3" xfId="34698"/>
    <cellStyle name="Normal 3 6 3 7 4 3 2" xfId="34699"/>
    <cellStyle name="Normal 3 6 3 7 4 3 3" xfId="34700"/>
    <cellStyle name="Normal 3 6 3 7 4 4" xfId="34701"/>
    <cellStyle name="Normal 3 6 3 7 4 5" xfId="34702"/>
    <cellStyle name="Normal 3 6 3 7 5" xfId="34703"/>
    <cellStyle name="Normal 3 6 3 7 5 2" xfId="34704"/>
    <cellStyle name="Normal 3 6 3 7 5 2 2" xfId="34705"/>
    <cellStyle name="Normal 3 6 3 7 5 2 3" xfId="34706"/>
    <cellStyle name="Normal 3 6 3 7 5 3" xfId="34707"/>
    <cellStyle name="Normal 3 6 3 7 5 3 2" xfId="34708"/>
    <cellStyle name="Normal 3 6 3 7 5 3 3" xfId="34709"/>
    <cellStyle name="Normal 3 6 3 7 5 4" xfId="34710"/>
    <cellStyle name="Normal 3 6 3 7 5 5" xfId="34711"/>
    <cellStyle name="Normal 3 6 3 7 6" xfId="34712"/>
    <cellStyle name="Normal 3 6 3 7 6 2" xfId="34713"/>
    <cellStyle name="Normal 3 6 3 7 6 3" xfId="34714"/>
    <cellStyle name="Normal 3 6 3 7 7" xfId="34715"/>
    <cellStyle name="Normal 3 6 3 7 7 2" xfId="34716"/>
    <cellStyle name="Normal 3 6 3 7 7 3" xfId="34717"/>
    <cellStyle name="Normal 3 6 3 7 8" xfId="34718"/>
    <cellStyle name="Normal 3 6 3 7 9" xfId="34719"/>
    <cellStyle name="Normal 3 6 3 8" xfId="34720"/>
    <cellStyle name="Normal 3 6 3 8 2" xfId="34721"/>
    <cellStyle name="Normal 3 6 3 8 2 2" xfId="34722"/>
    <cellStyle name="Normal 3 6 3 8 2 3" xfId="34723"/>
    <cellStyle name="Normal 3 6 3 8 3" xfId="34724"/>
    <cellStyle name="Normal 3 6 3 8 3 2" xfId="34725"/>
    <cellStyle name="Normal 3 6 3 8 3 3" xfId="34726"/>
    <cellStyle name="Normal 3 6 3 8 4" xfId="34727"/>
    <cellStyle name="Normal 3 6 3 8 5" xfId="34728"/>
    <cellStyle name="Normal 3 6 3 9" xfId="34729"/>
    <cellStyle name="Normal 3 6 3 9 2" xfId="34730"/>
    <cellStyle name="Normal 3 6 3 9 2 2" xfId="34731"/>
    <cellStyle name="Normal 3 6 3 9 2 3" xfId="34732"/>
    <cellStyle name="Normal 3 6 3 9 3" xfId="34733"/>
    <cellStyle name="Normal 3 6 3 9 3 2" xfId="34734"/>
    <cellStyle name="Normal 3 6 3 9 3 3" xfId="34735"/>
    <cellStyle name="Normal 3 6 3 9 4" xfId="34736"/>
    <cellStyle name="Normal 3 6 3 9 5" xfId="34737"/>
    <cellStyle name="Normal 3 6 4" xfId="34738"/>
    <cellStyle name="Normal 3 6 4 10" xfId="34739"/>
    <cellStyle name="Normal 3 6 4 10 2" xfId="34740"/>
    <cellStyle name="Normal 3 6 4 10 2 2" xfId="34741"/>
    <cellStyle name="Normal 3 6 4 10 2 3" xfId="34742"/>
    <cellStyle name="Normal 3 6 4 10 3" xfId="34743"/>
    <cellStyle name="Normal 3 6 4 10 3 2" xfId="34744"/>
    <cellStyle name="Normal 3 6 4 10 3 3" xfId="34745"/>
    <cellStyle name="Normal 3 6 4 10 4" xfId="34746"/>
    <cellStyle name="Normal 3 6 4 10 5" xfId="34747"/>
    <cellStyle name="Normal 3 6 4 11" xfId="34748"/>
    <cellStyle name="Normal 3 6 4 11 2" xfId="34749"/>
    <cellStyle name="Normal 3 6 4 11 2 2" xfId="34750"/>
    <cellStyle name="Normal 3 6 4 11 2 3" xfId="34751"/>
    <cellStyle name="Normal 3 6 4 11 3" xfId="34752"/>
    <cellStyle name="Normal 3 6 4 11 3 2" xfId="34753"/>
    <cellStyle name="Normal 3 6 4 11 3 3" xfId="34754"/>
    <cellStyle name="Normal 3 6 4 11 4" xfId="34755"/>
    <cellStyle name="Normal 3 6 4 11 5" xfId="34756"/>
    <cellStyle name="Normal 3 6 4 12" xfId="34757"/>
    <cellStyle name="Normal 3 6 4 12 2" xfId="34758"/>
    <cellStyle name="Normal 3 6 4 12 3" xfId="34759"/>
    <cellStyle name="Normal 3 6 4 13" xfId="34760"/>
    <cellStyle name="Normal 3 6 4 13 2" xfId="34761"/>
    <cellStyle name="Normal 3 6 4 13 3" xfId="34762"/>
    <cellStyle name="Normal 3 6 4 14" xfId="34763"/>
    <cellStyle name="Normal 3 6 4 14 2" xfId="34764"/>
    <cellStyle name="Normal 3 6 4 14 3" xfId="34765"/>
    <cellStyle name="Normal 3 6 4 15" xfId="34766"/>
    <cellStyle name="Normal 3 6 4 16" xfId="34767"/>
    <cellStyle name="Normal 3 6 4 2" xfId="34768"/>
    <cellStyle name="Normal 3 6 4 2 2" xfId="34769"/>
    <cellStyle name="Normal 3 6 4 2 2 2" xfId="34770"/>
    <cellStyle name="Normal 3 6 4 2 2 2 2" xfId="34771"/>
    <cellStyle name="Normal 3 6 4 2 2 2 3" xfId="34772"/>
    <cellStyle name="Normal 3 6 4 2 2 3" xfId="34773"/>
    <cellStyle name="Normal 3 6 4 2 2 3 2" xfId="34774"/>
    <cellStyle name="Normal 3 6 4 2 2 3 3" xfId="34775"/>
    <cellStyle name="Normal 3 6 4 2 2 4" xfId="34776"/>
    <cellStyle name="Normal 3 6 4 2 2 5" xfId="34777"/>
    <cellStyle name="Normal 3 6 4 2 3" xfId="34778"/>
    <cellStyle name="Normal 3 6 4 2 3 2" xfId="34779"/>
    <cellStyle name="Normal 3 6 4 2 3 2 2" xfId="34780"/>
    <cellStyle name="Normal 3 6 4 2 3 2 3" xfId="34781"/>
    <cellStyle name="Normal 3 6 4 2 3 3" xfId="34782"/>
    <cellStyle name="Normal 3 6 4 2 3 3 2" xfId="34783"/>
    <cellStyle name="Normal 3 6 4 2 3 3 3" xfId="34784"/>
    <cellStyle name="Normal 3 6 4 2 3 4" xfId="34785"/>
    <cellStyle name="Normal 3 6 4 2 3 5" xfId="34786"/>
    <cellStyle name="Normal 3 6 4 2 4" xfId="34787"/>
    <cellStyle name="Normal 3 6 4 2 4 2" xfId="34788"/>
    <cellStyle name="Normal 3 6 4 2 4 2 2" xfId="34789"/>
    <cellStyle name="Normal 3 6 4 2 4 2 3" xfId="34790"/>
    <cellStyle name="Normal 3 6 4 2 4 3" xfId="34791"/>
    <cellStyle name="Normal 3 6 4 2 4 3 2" xfId="34792"/>
    <cellStyle name="Normal 3 6 4 2 4 3 3" xfId="34793"/>
    <cellStyle name="Normal 3 6 4 2 4 4" xfId="34794"/>
    <cellStyle name="Normal 3 6 4 2 4 5" xfId="34795"/>
    <cellStyle name="Normal 3 6 4 2 5" xfId="34796"/>
    <cellStyle name="Normal 3 6 4 2 5 2" xfId="34797"/>
    <cellStyle name="Normal 3 6 4 2 5 2 2" xfId="34798"/>
    <cellStyle name="Normal 3 6 4 2 5 2 3" xfId="34799"/>
    <cellStyle name="Normal 3 6 4 2 5 3" xfId="34800"/>
    <cellStyle name="Normal 3 6 4 2 5 3 2" xfId="34801"/>
    <cellStyle name="Normal 3 6 4 2 5 3 3" xfId="34802"/>
    <cellStyle name="Normal 3 6 4 2 5 4" xfId="34803"/>
    <cellStyle name="Normal 3 6 4 2 5 5" xfId="34804"/>
    <cellStyle name="Normal 3 6 4 2 6" xfId="34805"/>
    <cellStyle name="Normal 3 6 4 2 6 2" xfId="34806"/>
    <cellStyle name="Normal 3 6 4 2 6 3" xfId="34807"/>
    <cellStyle name="Normal 3 6 4 2 7" xfId="34808"/>
    <cellStyle name="Normal 3 6 4 2 7 2" xfId="34809"/>
    <cellStyle name="Normal 3 6 4 2 7 3" xfId="34810"/>
    <cellStyle name="Normal 3 6 4 2 8" xfId="34811"/>
    <cellStyle name="Normal 3 6 4 2 9" xfId="34812"/>
    <cellStyle name="Normal 3 6 4 3" xfId="34813"/>
    <cellStyle name="Normal 3 6 4 3 2" xfId="34814"/>
    <cellStyle name="Normal 3 6 4 3 2 2" xfId="34815"/>
    <cellStyle name="Normal 3 6 4 3 2 2 2" xfId="34816"/>
    <cellStyle name="Normal 3 6 4 3 2 2 3" xfId="34817"/>
    <cellStyle name="Normal 3 6 4 3 2 3" xfId="34818"/>
    <cellStyle name="Normal 3 6 4 3 2 3 2" xfId="34819"/>
    <cellStyle name="Normal 3 6 4 3 2 3 3" xfId="34820"/>
    <cellStyle name="Normal 3 6 4 3 2 4" xfId="34821"/>
    <cellStyle name="Normal 3 6 4 3 2 5" xfId="34822"/>
    <cellStyle name="Normal 3 6 4 3 3" xfId="34823"/>
    <cellStyle name="Normal 3 6 4 3 3 2" xfId="34824"/>
    <cellStyle name="Normal 3 6 4 3 3 2 2" xfId="34825"/>
    <cellStyle name="Normal 3 6 4 3 3 2 3" xfId="34826"/>
    <cellStyle name="Normal 3 6 4 3 3 3" xfId="34827"/>
    <cellStyle name="Normal 3 6 4 3 3 3 2" xfId="34828"/>
    <cellStyle name="Normal 3 6 4 3 3 3 3" xfId="34829"/>
    <cellStyle name="Normal 3 6 4 3 3 4" xfId="34830"/>
    <cellStyle name="Normal 3 6 4 3 3 5" xfId="34831"/>
    <cellStyle name="Normal 3 6 4 3 4" xfId="34832"/>
    <cellStyle name="Normal 3 6 4 3 4 2" xfId="34833"/>
    <cellStyle name="Normal 3 6 4 3 4 2 2" xfId="34834"/>
    <cellStyle name="Normal 3 6 4 3 4 2 3" xfId="34835"/>
    <cellStyle name="Normal 3 6 4 3 4 3" xfId="34836"/>
    <cellStyle name="Normal 3 6 4 3 4 3 2" xfId="34837"/>
    <cellStyle name="Normal 3 6 4 3 4 3 3" xfId="34838"/>
    <cellStyle name="Normal 3 6 4 3 4 4" xfId="34839"/>
    <cellStyle name="Normal 3 6 4 3 4 5" xfId="34840"/>
    <cellStyle name="Normal 3 6 4 3 5" xfId="34841"/>
    <cellStyle name="Normal 3 6 4 3 5 2" xfId="34842"/>
    <cellStyle name="Normal 3 6 4 3 5 2 2" xfId="34843"/>
    <cellStyle name="Normal 3 6 4 3 5 2 3" xfId="34844"/>
    <cellStyle name="Normal 3 6 4 3 5 3" xfId="34845"/>
    <cellStyle name="Normal 3 6 4 3 5 3 2" xfId="34846"/>
    <cellStyle name="Normal 3 6 4 3 5 3 3" xfId="34847"/>
    <cellStyle name="Normal 3 6 4 3 5 4" xfId="34848"/>
    <cellStyle name="Normal 3 6 4 3 5 5" xfId="34849"/>
    <cellStyle name="Normal 3 6 4 3 6" xfId="34850"/>
    <cellStyle name="Normal 3 6 4 3 6 2" xfId="34851"/>
    <cellStyle name="Normal 3 6 4 3 6 3" xfId="34852"/>
    <cellStyle name="Normal 3 6 4 3 7" xfId="34853"/>
    <cellStyle name="Normal 3 6 4 3 7 2" xfId="34854"/>
    <cellStyle name="Normal 3 6 4 3 7 3" xfId="34855"/>
    <cellStyle name="Normal 3 6 4 3 8" xfId="34856"/>
    <cellStyle name="Normal 3 6 4 3 9" xfId="34857"/>
    <cellStyle name="Normal 3 6 4 4" xfId="34858"/>
    <cellStyle name="Normal 3 6 4 4 2" xfId="34859"/>
    <cellStyle name="Normal 3 6 4 4 2 2" xfId="34860"/>
    <cellStyle name="Normal 3 6 4 4 2 2 2" xfId="34861"/>
    <cellStyle name="Normal 3 6 4 4 2 2 3" xfId="34862"/>
    <cellStyle name="Normal 3 6 4 4 2 3" xfId="34863"/>
    <cellStyle name="Normal 3 6 4 4 2 3 2" xfId="34864"/>
    <cellStyle name="Normal 3 6 4 4 2 3 3" xfId="34865"/>
    <cellStyle name="Normal 3 6 4 4 2 4" xfId="34866"/>
    <cellStyle name="Normal 3 6 4 4 2 5" xfId="34867"/>
    <cellStyle name="Normal 3 6 4 4 3" xfId="34868"/>
    <cellStyle name="Normal 3 6 4 4 3 2" xfId="34869"/>
    <cellStyle name="Normal 3 6 4 4 3 2 2" xfId="34870"/>
    <cellStyle name="Normal 3 6 4 4 3 2 3" xfId="34871"/>
    <cellStyle name="Normal 3 6 4 4 3 3" xfId="34872"/>
    <cellStyle name="Normal 3 6 4 4 3 3 2" xfId="34873"/>
    <cellStyle name="Normal 3 6 4 4 3 3 3" xfId="34874"/>
    <cellStyle name="Normal 3 6 4 4 3 4" xfId="34875"/>
    <cellStyle name="Normal 3 6 4 4 3 5" xfId="34876"/>
    <cellStyle name="Normal 3 6 4 4 4" xfId="34877"/>
    <cellStyle name="Normal 3 6 4 4 4 2" xfId="34878"/>
    <cellStyle name="Normal 3 6 4 4 4 2 2" xfId="34879"/>
    <cellStyle name="Normal 3 6 4 4 4 2 3" xfId="34880"/>
    <cellStyle name="Normal 3 6 4 4 4 3" xfId="34881"/>
    <cellStyle name="Normal 3 6 4 4 4 3 2" xfId="34882"/>
    <cellStyle name="Normal 3 6 4 4 4 3 3" xfId="34883"/>
    <cellStyle name="Normal 3 6 4 4 4 4" xfId="34884"/>
    <cellStyle name="Normal 3 6 4 4 4 5" xfId="34885"/>
    <cellStyle name="Normal 3 6 4 4 5" xfId="34886"/>
    <cellStyle name="Normal 3 6 4 4 5 2" xfId="34887"/>
    <cellStyle name="Normal 3 6 4 4 5 2 2" xfId="34888"/>
    <cellStyle name="Normal 3 6 4 4 5 2 3" xfId="34889"/>
    <cellStyle name="Normal 3 6 4 4 5 3" xfId="34890"/>
    <cellStyle name="Normal 3 6 4 4 5 3 2" xfId="34891"/>
    <cellStyle name="Normal 3 6 4 4 5 3 3" xfId="34892"/>
    <cellStyle name="Normal 3 6 4 4 5 4" xfId="34893"/>
    <cellStyle name="Normal 3 6 4 4 5 5" xfId="34894"/>
    <cellStyle name="Normal 3 6 4 4 6" xfId="34895"/>
    <cellStyle name="Normal 3 6 4 4 6 2" xfId="34896"/>
    <cellStyle name="Normal 3 6 4 4 6 3" xfId="34897"/>
    <cellStyle name="Normal 3 6 4 4 7" xfId="34898"/>
    <cellStyle name="Normal 3 6 4 4 7 2" xfId="34899"/>
    <cellStyle name="Normal 3 6 4 4 7 3" xfId="34900"/>
    <cellStyle name="Normal 3 6 4 4 8" xfId="34901"/>
    <cellStyle name="Normal 3 6 4 4 9" xfId="34902"/>
    <cellStyle name="Normal 3 6 4 5" xfId="34903"/>
    <cellStyle name="Normal 3 6 4 5 2" xfId="34904"/>
    <cellStyle name="Normal 3 6 4 5 2 2" xfId="34905"/>
    <cellStyle name="Normal 3 6 4 5 2 2 2" xfId="34906"/>
    <cellStyle name="Normal 3 6 4 5 2 2 3" xfId="34907"/>
    <cellStyle name="Normal 3 6 4 5 2 3" xfId="34908"/>
    <cellStyle name="Normal 3 6 4 5 2 3 2" xfId="34909"/>
    <cellStyle name="Normal 3 6 4 5 2 3 3" xfId="34910"/>
    <cellStyle name="Normal 3 6 4 5 2 4" xfId="34911"/>
    <cellStyle name="Normal 3 6 4 5 2 5" xfId="34912"/>
    <cellStyle name="Normal 3 6 4 5 3" xfId="34913"/>
    <cellStyle name="Normal 3 6 4 5 3 2" xfId="34914"/>
    <cellStyle name="Normal 3 6 4 5 3 2 2" xfId="34915"/>
    <cellStyle name="Normal 3 6 4 5 3 2 3" xfId="34916"/>
    <cellStyle name="Normal 3 6 4 5 3 3" xfId="34917"/>
    <cellStyle name="Normal 3 6 4 5 3 3 2" xfId="34918"/>
    <cellStyle name="Normal 3 6 4 5 3 3 3" xfId="34919"/>
    <cellStyle name="Normal 3 6 4 5 3 4" xfId="34920"/>
    <cellStyle name="Normal 3 6 4 5 3 5" xfId="34921"/>
    <cellStyle name="Normal 3 6 4 5 4" xfId="34922"/>
    <cellStyle name="Normal 3 6 4 5 4 2" xfId="34923"/>
    <cellStyle name="Normal 3 6 4 5 4 2 2" xfId="34924"/>
    <cellStyle name="Normal 3 6 4 5 4 2 3" xfId="34925"/>
    <cellStyle name="Normal 3 6 4 5 4 3" xfId="34926"/>
    <cellStyle name="Normal 3 6 4 5 4 3 2" xfId="34927"/>
    <cellStyle name="Normal 3 6 4 5 4 3 3" xfId="34928"/>
    <cellStyle name="Normal 3 6 4 5 4 4" xfId="34929"/>
    <cellStyle name="Normal 3 6 4 5 4 5" xfId="34930"/>
    <cellStyle name="Normal 3 6 4 5 5" xfId="34931"/>
    <cellStyle name="Normal 3 6 4 5 5 2" xfId="34932"/>
    <cellStyle name="Normal 3 6 4 5 5 2 2" xfId="34933"/>
    <cellStyle name="Normal 3 6 4 5 5 2 3" xfId="34934"/>
    <cellStyle name="Normal 3 6 4 5 5 3" xfId="34935"/>
    <cellStyle name="Normal 3 6 4 5 5 3 2" xfId="34936"/>
    <cellStyle name="Normal 3 6 4 5 5 3 3" xfId="34937"/>
    <cellStyle name="Normal 3 6 4 5 5 4" xfId="34938"/>
    <cellStyle name="Normal 3 6 4 5 5 5" xfId="34939"/>
    <cellStyle name="Normal 3 6 4 5 6" xfId="34940"/>
    <cellStyle name="Normal 3 6 4 5 6 2" xfId="34941"/>
    <cellStyle name="Normal 3 6 4 5 6 3" xfId="34942"/>
    <cellStyle name="Normal 3 6 4 5 7" xfId="34943"/>
    <cellStyle name="Normal 3 6 4 5 7 2" xfId="34944"/>
    <cellStyle name="Normal 3 6 4 5 7 3" xfId="34945"/>
    <cellStyle name="Normal 3 6 4 5 8" xfId="34946"/>
    <cellStyle name="Normal 3 6 4 5 9" xfId="34947"/>
    <cellStyle name="Normal 3 6 4 6" xfId="34948"/>
    <cellStyle name="Normal 3 6 4 6 2" xfId="34949"/>
    <cellStyle name="Normal 3 6 4 6 2 2" xfId="34950"/>
    <cellStyle name="Normal 3 6 4 6 2 2 2" xfId="34951"/>
    <cellStyle name="Normal 3 6 4 6 2 2 3" xfId="34952"/>
    <cellStyle name="Normal 3 6 4 6 2 3" xfId="34953"/>
    <cellStyle name="Normal 3 6 4 6 2 3 2" xfId="34954"/>
    <cellStyle name="Normal 3 6 4 6 2 3 3" xfId="34955"/>
    <cellStyle name="Normal 3 6 4 6 2 4" xfId="34956"/>
    <cellStyle name="Normal 3 6 4 6 2 5" xfId="34957"/>
    <cellStyle name="Normal 3 6 4 6 3" xfId="34958"/>
    <cellStyle name="Normal 3 6 4 6 3 2" xfId="34959"/>
    <cellStyle name="Normal 3 6 4 6 3 2 2" xfId="34960"/>
    <cellStyle name="Normal 3 6 4 6 3 2 3" xfId="34961"/>
    <cellStyle name="Normal 3 6 4 6 3 3" xfId="34962"/>
    <cellStyle name="Normal 3 6 4 6 3 3 2" xfId="34963"/>
    <cellStyle name="Normal 3 6 4 6 3 3 3" xfId="34964"/>
    <cellStyle name="Normal 3 6 4 6 3 4" xfId="34965"/>
    <cellStyle name="Normal 3 6 4 6 3 5" xfId="34966"/>
    <cellStyle name="Normal 3 6 4 6 4" xfId="34967"/>
    <cellStyle name="Normal 3 6 4 6 4 2" xfId="34968"/>
    <cellStyle name="Normal 3 6 4 6 4 2 2" xfId="34969"/>
    <cellStyle name="Normal 3 6 4 6 4 2 3" xfId="34970"/>
    <cellStyle name="Normal 3 6 4 6 4 3" xfId="34971"/>
    <cellStyle name="Normal 3 6 4 6 4 3 2" xfId="34972"/>
    <cellStyle name="Normal 3 6 4 6 4 3 3" xfId="34973"/>
    <cellStyle name="Normal 3 6 4 6 4 4" xfId="34974"/>
    <cellStyle name="Normal 3 6 4 6 4 5" xfId="34975"/>
    <cellStyle name="Normal 3 6 4 6 5" xfId="34976"/>
    <cellStyle name="Normal 3 6 4 6 5 2" xfId="34977"/>
    <cellStyle name="Normal 3 6 4 6 5 2 2" xfId="34978"/>
    <cellStyle name="Normal 3 6 4 6 5 2 3" xfId="34979"/>
    <cellStyle name="Normal 3 6 4 6 5 3" xfId="34980"/>
    <cellStyle name="Normal 3 6 4 6 5 3 2" xfId="34981"/>
    <cellStyle name="Normal 3 6 4 6 5 3 3" xfId="34982"/>
    <cellStyle name="Normal 3 6 4 6 5 4" xfId="34983"/>
    <cellStyle name="Normal 3 6 4 6 5 5" xfId="34984"/>
    <cellStyle name="Normal 3 6 4 6 6" xfId="34985"/>
    <cellStyle name="Normal 3 6 4 6 6 2" xfId="34986"/>
    <cellStyle name="Normal 3 6 4 6 6 3" xfId="34987"/>
    <cellStyle name="Normal 3 6 4 6 7" xfId="34988"/>
    <cellStyle name="Normal 3 6 4 6 7 2" xfId="34989"/>
    <cellStyle name="Normal 3 6 4 6 7 3" xfId="34990"/>
    <cellStyle name="Normal 3 6 4 6 8" xfId="34991"/>
    <cellStyle name="Normal 3 6 4 6 9" xfId="34992"/>
    <cellStyle name="Normal 3 6 4 7" xfId="34993"/>
    <cellStyle name="Normal 3 6 4 7 2" xfId="34994"/>
    <cellStyle name="Normal 3 6 4 7 2 2" xfId="34995"/>
    <cellStyle name="Normal 3 6 4 7 2 2 2" xfId="34996"/>
    <cellStyle name="Normal 3 6 4 7 2 2 3" xfId="34997"/>
    <cellStyle name="Normal 3 6 4 7 2 3" xfId="34998"/>
    <cellStyle name="Normal 3 6 4 7 2 3 2" xfId="34999"/>
    <cellStyle name="Normal 3 6 4 7 2 3 3" xfId="35000"/>
    <cellStyle name="Normal 3 6 4 7 2 4" xfId="35001"/>
    <cellStyle name="Normal 3 6 4 7 2 5" xfId="35002"/>
    <cellStyle name="Normal 3 6 4 7 3" xfId="35003"/>
    <cellStyle name="Normal 3 6 4 7 3 2" xfId="35004"/>
    <cellStyle name="Normal 3 6 4 7 3 2 2" xfId="35005"/>
    <cellStyle name="Normal 3 6 4 7 3 2 3" xfId="35006"/>
    <cellStyle name="Normal 3 6 4 7 3 3" xfId="35007"/>
    <cellStyle name="Normal 3 6 4 7 3 3 2" xfId="35008"/>
    <cellStyle name="Normal 3 6 4 7 3 3 3" xfId="35009"/>
    <cellStyle name="Normal 3 6 4 7 3 4" xfId="35010"/>
    <cellStyle name="Normal 3 6 4 7 3 5" xfId="35011"/>
    <cellStyle name="Normal 3 6 4 7 4" xfId="35012"/>
    <cellStyle name="Normal 3 6 4 7 4 2" xfId="35013"/>
    <cellStyle name="Normal 3 6 4 7 4 2 2" xfId="35014"/>
    <cellStyle name="Normal 3 6 4 7 4 2 3" xfId="35015"/>
    <cellStyle name="Normal 3 6 4 7 4 3" xfId="35016"/>
    <cellStyle name="Normal 3 6 4 7 4 3 2" xfId="35017"/>
    <cellStyle name="Normal 3 6 4 7 4 3 3" xfId="35018"/>
    <cellStyle name="Normal 3 6 4 7 4 4" xfId="35019"/>
    <cellStyle name="Normal 3 6 4 7 4 5" xfId="35020"/>
    <cellStyle name="Normal 3 6 4 7 5" xfId="35021"/>
    <cellStyle name="Normal 3 6 4 7 5 2" xfId="35022"/>
    <cellStyle name="Normal 3 6 4 7 5 2 2" xfId="35023"/>
    <cellStyle name="Normal 3 6 4 7 5 2 3" xfId="35024"/>
    <cellStyle name="Normal 3 6 4 7 5 3" xfId="35025"/>
    <cellStyle name="Normal 3 6 4 7 5 3 2" xfId="35026"/>
    <cellStyle name="Normal 3 6 4 7 5 3 3" xfId="35027"/>
    <cellStyle name="Normal 3 6 4 7 5 4" xfId="35028"/>
    <cellStyle name="Normal 3 6 4 7 5 5" xfId="35029"/>
    <cellStyle name="Normal 3 6 4 7 6" xfId="35030"/>
    <cellStyle name="Normal 3 6 4 7 6 2" xfId="35031"/>
    <cellStyle name="Normal 3 6 4 7 6 3" xfId="35032"/>
    <cellStyle name="Normal 3 6 4 7 7" xfId="35033"/>
    <cellStyle name="Normal 3 6 4 7 7 2" xfId="35034"/>
    <cellStyle name="Normal 3 6 4 7 7 3" xfId="35035"/>
    <cellStyle name="Normal 3 6 4 7 8" xfId="35036"/>
    <cellStyle name="Normal 3 6 4 7 9" xfId="35037"/>
    <cellStyle name="Normal 3 6 4 8" xfId="35038"/>
    <cellStyle name="Normal 3 6 4 8 2" xfId="35039"/>
    <cellStyle name="Normal 3 6 4 8 2 2" xfId="35040"/>
    <cellStyle name="Normal 3 6 4 8 2 3" xfId="35041"/>
    <cellStyle name="Normal 3 6 4 8 3" xfId="35042"/>
    <cellStyle name="Normal 3 6 4 8 3 2" xfId="35043"/>
    <cellStyle name="Normal 3 6 4 8 3 3" xfId="35044"/>
    <cellStyle name="Normal 3 6 4 8 4" xfId="35045"/>
    <cellStyle name="Normal 3 6 4 8 5" xfId="35046"/>
    <cellStyle name="Normal 3 6 4 9" xfId="35047"/>
    <cellStyle name="Normal 3 6 4 9 2" xfId="35048"/>
    <cellStyle name="Normal 3 6 4 9 2 2" xfId="35049"/>
    <cellStyle name="Normal 3 6 4 9 2 3" xfId="35050"/>
    <cellStyle name="Normal 3 6 4 9 3" xfId="35051"/>
    <cellStyle name="Normal 3 6 4 9 3 2" xfId="35052"/>
    <cellStyle name="Normal 3 6 4 9 3 3" xfId="35053"/>
    <cellStyle name="Normal 3 6 4 9 4" xfId="35054"/>
    <cellStyle name="Normal 3 6 4 9 5" xfId="35055"/>
    <cellStyle name="Normal 3 6 5" xfId="35056"/>
    <cellStyle name="Normal 3 6 5 2" xfId="35057"/>
    <cellStyle name="Normal 3 6 5 2 2" xfId="35058"/>
    <cellStyle name="Normal 3 6 5 2 2 2" xfId="35059"/>
    <cellStyle name="Normal 3 6 5 2 2 3" xfId="35060"/>
    <cellStyle name="Normal 3 6 5 2 3" xfId="35061"/>
    <cellStyle name="Normal 3 6 5 2 3 2" xfId="35062"/>
    <cellStyle name="Normal 3 6 5 2 3 3" xfId="35063"/>
    <cellStyle name="Normal 3 6 5 2 4" xfId="35064"/>
    <cellStyle name="Normal 3 6 5 2 5" xfId="35065"/>
    <cellStyle name="Normal 3 6 5 3" xfId="35066"/>
    <cellStyle name="Normal 3 6 5 3 2" xfId="35067"/>
    <cellStyle name="Normal 3 6 5 3 2 2" xfId="35068"/>
    <cellStyle name="Normal 3 6 5 3 2 3" xfId="35069"/>
    <cellStyle name="Normal 3 6 5 3 3" xfId="35070"/>
    <cellStyle name="Normal 3 6 5 3 3 2" xfId="35071"/>
    <cellStyle name="Normal 3 6 5 3 3 3" xfId="35072"/>
    <cellStyle name="Normal 3 6 5 3 4" xfId="35073"/>
    <cellStyle name="Normal 3 6 5 3 5" xfId="35074"/>
    <cellStyle name="Normal 3 6 5 4" xfId="35075"/>
    <cellStyle name="Normal 3 6 5 4 2" xfId="35076"/>
    <cellStyle name="Normal 3 6 5 4 2 2" xfId="35077"/>
    <cellStyle name="Normal 3 6 5 4 2 3" xfId="35078"/>
    <cellStyle name="Normal 3 6 5 4 3" xfId="35079"/>
    <cellStyle name="Normal 3 6 5 4 3 2" xfId="35080"/>
    <cellStyle name="Normal 3 6 5 4 3 3" xfId="35081"/>
    <cellStyle name="Normal 3 6 5 4 4" xfId="35082"/>
    <cellStyle name="Normal 3 6 5 4 5" xfId="35083"/>
    <cellStyle name="Normal 3 6 5 5" xfId="35084"/>
    <cellStyle name="Normal 3 6 5 5 2" xfId="35085"/>
    <cellStyle name="Normal 3 6 5 5 2 2" xfId="35086"/>
    <cellStyle name="Normal 3 6 5 5 2 3" xfId="35087"/>
    <cellStyle name="Normal 3 6 5 5 3" xfId="35088"/>
    <cellStyle name="Normal 3 6 5 5 3 2" xfId="35089"/>
    <cellStyle name="Normal 3 6 5 5 3 3" xfId="35090"/>
    <cellStyle name="Normal 3 6 5 5 4" xfId="35091"/>
    <cellStyle name="Normal 3 6 5 5 5" xfId="35092"/>
    <cellStyle name="Normal 3 6 5 6" xfId="35093"/>
    <cellStyle name="Normal 3 6 5 6 2" xfId="35094"/>
    <cellStyle name="Normal 3 6 5 6 3" xfId="35095"/>
    <cellStyle name="Normal 3 6 5 7" xfId="35096"/>
    <cellStyle name="Normal 3 6 5 7 2" xfId="35097"/>
    <cellStyle name="Normal 3 6 5 7 3" xfId="35098"/>
    <cellStyle name="Normal 3 6 5 8" xfId="35099"/>
    <cellStyle name="Normal 3 6 5 9" xfId="35100"/>
    <cellStyle name="Normal 3 6 6" xfId="35101"/>
    <cellStyle name="Normal 3 6 6 2" xfId="35102"/>
    <cellStyle name="Normal 3 6 6 2 2" xfId="35103"/>
    <cellStyle name="Normal 3 6 6 2 2 2" xfId="35104"/>
    <cellStyle name="Normal 3 6 6 2 2 3" xfId="35105"/>
    <cellStyle name="Normal 3 6 6 2 3" xfId="35106"/>
    <cellStyle name="Normal 3 6 6 2 3 2" xfId="35107"/>
    <cellStyle name="Normal 3 6 6 2 3 3" xfId="35108"/>
    <cellStyle name="Normal 3 6 6 2 4" xfId="35109"/>
    <cellStyle name="Normal 3 6 6 2 5" xfId="35110"/>
    <cellStyle name="Normal 3 6 6 3" xfId="35111"/>
    <cellStyle name="Normal 3 6 6 3 2" xfId="35112"/>
    <cellStyle name="Normal 3 6 6 3 2 2" xfId="35113"/>
    <cellStyle name="Normal 3 6 6 3 2 3" xfId="35114"/>
    <cellStyle name="Normal 3 6 6 3 3" xfId="35115"/>
    <cellStyle name="Normal 3 6 6 3 3 2" xfId="35116"/>
    <cellStyle name="Normal 3 6 6 3 3 3" xfId="35117"/>
    <cellStyle name="Normal 3 6 6 3 4" xfId="35118"/>
    <cellStyle name="Normal 3 6 6 3 5" xfId="35119"/>
    <cellStyle name="Normal 3 6 6 4" xfId="35120"/>
    <cellStyle name="Normal 3 6 6 4 2" xfId="35121"/>
    <cellStyle name="Normal 3 6 6 4 2 2" xfId="35122"/>
    <cellStyle name="Normal 3 6 6 4 2 3" xfId="35123"/>
    <cellStyle name="Normal 3 6 6 4 3" xfId="35124"/>
    <cellStyle name="Normal 3 6 6 4 3 2" xfId="35125"/>
    <cellStyle name="Normal 3 6 6 4 3 3" xfId="35126"/>
    <cellStyle name="Normal 3 6 6 4 4" xfId="35127"/>
    <cellStyle name="Normal 3 6 6 4 5" xfId="35128"/>
    <cellStyle name="Normal 3 6 6 5" xfId="35129"/>
    <cellStyle name="Normal 3 6 6 5 2" xfId="35130"/>
    <cellStyle name="Normal 3 6 6 5 2 2" xfId="35131"/>
    <cellStyle name="Normal 3 6 6 5 2 3" xfId="35132"/>
    <cellStyle name="Normal 3 6 6 5 3" xfId="35133"/>
    <cellStyle name="Normal 3 6 6 5 3 2" xfId="35134"/>
    <cellStyle name="Normal 3 6 6 5 3 3" xfId="35135"/>
    <cellStyle name="Normal 3 6 6 5 4" xfId="35136"/>
    <cellStyle name="Normal 3 6 6 5 5" xfId="35137"/>
    <cellStyle name="Normal 3 6 6 6" xfId="35138"/>
    <cellStyle name="Normal 3 6 6 6 2" xfId="35139"/>
    <cellStyle name="Normal 3 6 6 6 3" xfId="35140"/>
    <cellStyle name="Normal 3 6 6 7" xfId="35141"/>
    <cellStyle name="Normal 3 6 6 7 2" xfId="35142"/>
    <cellStyle name="Normal 3 6 6 7 3" xfId="35143"/>
    <cellStyle name="Normal 3 6 6 8" xfId="35144"/>
    <cellStyle name="Normal 3 6 6 9" xfId="35145"/>
    <cellStyle name="Normal 3 6 7" xfId="35146"/>
    <cellStyle name="Normal 3 6 7 2" xfId="35147"/>
    <cellStyle name="Normal 3 6 7 2 2" xfId="35148"/>
    <cellStyle name="Normal 3 6 7 2 2 2" xfId="35149"/>
    <cellStyle name="Normal 3 6 7 2 2 3" xfId="35150"/>
    <cellStyle name="Normal 3 6 7 2 3" xfId="35151"/>
    <cellStyle name="Normal 3 6 7 2 3 2" xfId="35152"/>
    <cellStyle name="Normal 3 6 7 2 3 3" xfId="35153"/>
    <cellStyle name="Normal 3 6 7 2 4" xfId="35154"/>
    <cellStyle name="Normal 3 6 7 2 5" xfId="35155"/>
    <cellStyle name="Normal 3 6 7 3" xfId="35156"/>
    <cellStyle name="Normal 3 6 7 3 2" xfId="35157"/>
    <cellStyle name="Normal 3 6 7 3 2 2" xfId="35158"/>
    <cellStyle name="Normal 3 6 7 3 2 3" xfId="35159"/>
    <cellStyle name="Normal 3 6 7 3 3" xfId="35160"/>
    <cellStyle name="Normal 3 6 7 3 3 2" xfId="35161"/>
    <cellStyle name="Normal 3 6 7 3 3 3" xfId="35162"/>
    <cellStyle name="Normal 3 6 7 3 4" xfId="35163"/>
    <cellStyle name="Normal 3 6 7 3 5" xfId="35164"/>
    <cellStyle name="Normal 3 6 7 4" xfId="35165"/>
    <cellStyle name="Normal 3 6 7 4 2" xfId="35166"/>
    <cellStyle name="Normal 3 6 7 4 2 2" xfId="35167"/>
    <cellStyle name="Normal 3 6 7 4 2 3" xfId="35168"/>
    <cellStyle name="Normal 3 6 7 4 3" xfId="35169"/>
    <cellStyle name="Normal 3 6 7 4 3 2" xfId="35170"/>
    <cellStyle name="Normal 3 6 7 4 3 3" xfId="35171"/>
    <cellStyle name="Normal 3 6 7 4 4" xfId="35172"/>
    <cellStyle name="Normal 3 6 7 4 5" xfId="35173"/>
    <cellStyle name="Normal 3 6 7 5" xfId="35174"/>
    <cellStyle name="Normal 3 6 7 5 2" xfId="35175"/>
    <cellStyle name="Normal 3 6 7 5 2 2" xfId="35176"/>
    <cellStyle name="Normal 3 6 7 5 2 3" xfId="35177"/>
    <cellStyle name="Normal 3 6 7 5 3" xfId="35178"/>
    <cellStyle name="Normal 3 6 7 5 3 2" xfId="35179"/>
    <cellStyle name="Normal 3 6 7 5 3 3" xfId="35180"/>
    <cellStyle name="Normal 3 6 7 5 4" xfId="35181"/>
    <cellStyle name="Normal 3 6 7 5 5" xfId="35182"/>
    <cellStyle name="Normal 3 6 7 6" xfId="35183"/>
    <cellStyle name="Normal 3 6 7 6 2" xfId="35184"/>
    <cellStyle name="Normal 3 6 7 6 3" xfId="35185"/>
    <cellStyle name="Normal 3 6 7 7" xfId="35186"/>
    <cellStyle name="Normal 3 6 7 7 2" xfId="35187"/>
    <cellStyle name="Normal 3 6 7 7 3" xfId="35188"/>
    <cellStyle name="Normal 3 6 7 8" xfId="35189"/>
    <cellStyle name="Normal 3 6 7 9" xfId="35190"/>
    <cellStyle name="Normal 3 6 8" xfId="35191"/>
    <cellStyle name="Normal 3 6 8 2" xfId="35192"/>
    <cellStyle name="Normal 3 6 8 2 2" xfId="35193"/>
    <cellStyle name="Normal 3 6 8 2 2 2" xfId="35194"/>
    <cellStyle name="Normal 3 6 8 2 2 3" xfId="35195"/>
    <cellStyle name="Normal 3 6 8 2 3" xfId="35196"/>
    <cellStyle name="Normal 3 6 8 2 3 2" xfId="35197"/>
    <cellStyle name="Normal 3 6 8 2 3 3" xfId="35198"/>
    <cellStyle name="Normal 3 6 8 2 4" xfId="35199"/>
    <cellStyle name="Normal 3 6 8 2 5" xfId="35200"/>
    <cellStyle name="Normal 3 6 8 3" xfId="35201"/>
    <cellStyle name="Normal 3 6 8 3 2" xfId="35202"/>
    <cellStyle name="Normal 3 6 8 3 2 2" xfId="35203"/>
    <cellStyle name="Normal 3 6 8 3 2 3" xfId="35204"/>
    <cellStyle name="Normal 3 6 8 3 3" xfId="35205"/>
    <cellStyle name="Normal 3 6 8 3 3 2" xfId="35206"/>
    <cellStyle name="Normal 3 6 8 3 3 3" xfId="35207"/>
    <cellStyle name="Normal 3 6 8 3 4" xfId="35208"/>
    <cellStyle name="Normal 3 6 8 3 5" xfId="35209"/>
    <cellStyle name="Normal 3 6 8 4" xfId="35210"/>
    <cellStyle name="Normal 3 6 8 4 2" xfId="35211"/>
    <cellStyle name="Normal 3 6 8 4 2 2" xfId="35212"/>
    <cellStyle name="Normal 3 6 8 4 2 3" xfId="35213"/>
    <cellStyle name="Normal 3 6 8 4 3" xfId="35214"/>
    <cellStyle name="Normal 3 6 8 4 3 2" xfId="35215"/>
    <cellStyle name="Normal 3 6 8 4 3 3" xfId="35216"/>
    <cellStyle name="Normal 3 6 8 4 4" xfId="35217"/>
    <cellStyle name="Normal 3 6 8 4 5" xfId="35218"/>
    <cellStyle name="Normal 3 6 8 5" xfId="35219"/>
    <cellStyle name="Normal 3 6 8 5 2" xfId="35220"/>
    <cellStyle name="Normal 3 6 8 5 2 2" xfId="35221"/>
    <cellStyle name="Normal 3 6 8 5 2 3" xfId="35222"/>
    <cellStyle name="Normal 3 6 8 5 3" xfId="35223"/>
    <cellStyle name="Normal 3 6 8 5 3 2" xfId="35224"/>
    <cellStyle name="Normal 3 6 8 5 3 3" xfId="35225"/>
    <cellStyle name="Normal 3 6 8 5 4" xfId="35226"/>
    <cellStyle name="Normal 3 6 8 5 5" xfId="35227"/>
    <cellStyle name="Normal 3 6 8 6" xfId="35228"/>
    <cellStyle name="Normal 3 6 8 6 2" xfId="35229"/>
    <cellStyle name="Normal 3 6 8 6 3" xfId="35230"/>
    <cellStyle name="Normal 3 6 8 7" xfId="35231"/>
    <cellStyle name="Normal 3 6 8 7 2" xfId="35232"/>
    <cellStyle name="Normal 3 6 8 7 3" xfId="35233"/>
    <cellStyle name="Normal 3 6 8 8" xfId="35234"/>
    <cellStyle name="Normal 3 6 8 9" xfId="35235"/>
    <cellStyle name="Normal 3 6 9" xfId="35236"/>
    <cellStyle name="Normal 3 6 9 2" xfId="35237"/>
    <cellStyle name="Normal 3 6 9 2 2" xfId="35238"/>
    <cellStyle name="Normal 3 6 9 2 2 2" xfId="35239"/>
    <cellStyle name="Normal 3 6 9 2 2 3" xfId="35240"/>
    <cellStyle name="Normal 3 6 9 2 3" xfId="35241"/>
    <cellStyle name="Normal 3 6 9 2 3 2" xfId="35242"/>
    <cellStyle name="Normal 3 6 9 2 3 3" xfId="35243"/>
    <cellStyle name="Normal 3 6 9 2 4" xfId="35244"/>
    <cellStyle name="Normal 3 6 9 2 5" xfId="35245"/>
    <cellStyle name="Normal 3 6 9 3" xfId="35246"/>
    <cellStyle name="Normal 3 6 9 3 2" xfId="35247"/>
    <cellStyle name="Normal 3 6 9 3 2 2" xfId="35248"/>
    <cellStyle name="Normal 3 6 9 3 2 3" xfId="35249"/>
    <cellStyle name="Normal 3 6 9 3 3" xfId="35250"/>
    <cellStyle name="Normal 3 6 9 3 3 2" xfId="35251"/>
    <cellStyle name="Normal 3 6 9 3 3 3" xfId="35252"/>
    <cellStyle name="Normal 3 6 9 3 4" xfId="35253"/>
    <cellStyle name="Normal 3 6 9 3 5" xfId="35254"/>
    <cellStyle name="Normal 3 6 9 4" xfId="35255"/>
    <cellStyle name="Normal 3 6 9 4 2" xfId="35256"/>
    <cellStyle name="Normal 3 6 9 4 2 2" xfId="35257"/>
    <cellStyle name="Normal 3 6 9 4 2 3" xfId="35258"/>
    <cellStyle name="Normal 3 6 9 4 3" xfId="35259"/>
    <cellStyle name="Normal 3 6 9 4 3 2" xfId="35260"/>
    <cellStyle name="Normal 3 6 9 4 3 3" xfId="35261"/>
    <cellStyle name="Normal 3 6 9 4 4" xfId="35262"/>
    <cellStyle name="Normal 3 6 9 4 5" xfId="35263"/>
    <cellStyle name="Normal 3 6 9 5" xfId="35264"/>
    <cellStyle name="Normal 3 6 9 5 2" xfId="35265"/>
    <cellStyle name="Normal 3 6 9 5 2 2" xfId="35266"/>
    <cellStyle name="Normal 3 6 9 5 2 3" xfId="35267"/>
    <cellStyle name="Normal 3 6 9 5 3" xfId="35268"/>
    <cellStyle name="Normal 3 6 9 5 3 2" xfId="35269"/>
    <cellStyle name="Normal 3 6 9 5 3 3" xfId="35270"/>
    <cellStyle name="Normal 3 6 9 5 4" xfId="35271"/>
    <cellStyle name="Normal 3 6 9 5 5" xfId="35272"/>
    <cellStyle name="Normal 3 6 9 6" xfId="35273"/>
    <cellStyle name="Normal 3 6 9 6 2" xfId="35274"/>
    <cellStyle name="Normal 3 6 9 6 3" xfId="35275"/>
    <cellStyle name="Normal 3 6 9 7" xfId="35276"/>
    <cellStyle name="Normal 3 6 9 7 2" xfId="35277"/>
    <cellStyle name="Normal 3 6 9 7 3" xfId="35278"/>
    <cellStyle name="Normal 3 6 9 8" xfId="35279"/>
    <cellStyle name="Normal 3 6 9 9" xfId="35280"/>
    <cellStyle name="Normal 3 7" xfId="35281"/>
    <cellStyle name="Normal 3 7 10" xfId="35282"/>
    <cellStyle name="Normal 3 7 10 2" xfId="35283"/>
    <cellStyle name="Normal 3 7 10 2 2" xfId="35284"/>
    <cellStyle name="Normal 3 7 10 2 2 2" xfId="35285"/>
    <cellStyle name="Normal 3 7 10 2 2 3" xfId="35286"/>
    <cellStyle name="Normal 3 7 10 2 3" xfId="35287"/>
    <cellStyle name="Normal 3 7 10 2 3 2" xfId="35288"/>
    <cellStyle name="Normal 3 7 10 2 3 3" xfId="35289"/>
    <cellStyle name="Normal 3 7 10 2 4" xfId="35290"/>
    <cellStyle name="Normal 3 7 10 2 5" xfId="35291"/>
    <cellStyle name="Normal 3 7 10 3" xfId="35292"/>
    <cellStyle name="Normal 3 7 10 3 2" xfId="35293"/>
    <cellStyle name="Normal 3 7 10 3 2 2" xfId="35294"/>
    <cellStyle name="Normal 3 7 10 3 2 3" xfId="35295"/>
    <cellStyle name="Normal 3 7 10 3 3" xfId="35296"/>
    <cellStyle name="Normal 3 7 10 3 3 2" xfId="35297"/>
    <cellStyle name="Normal 3 7 10 3 3 3" xfId="35298"/>
    <cellStyle name="Normal 3 7 10 3 4" xfId="35299"/>
    <cellStyle name="Normal 3 7 10 3 5" xfId="35300"/>
    <cellStyle name="Normal 3 7 10 4" xfId="35301"/>
    <cellStyle name="Normal 3 7 10 4 2" xfId="35302"/>
    <cellStyle name="Normal 3 7 10 4 2 2" xfId="35303"/>
    <cellStyle name="Normal 3 7 10 4 2 3" xfId="35304"/>
    <cellStyle name="Normal 3 7 10 4 3" xfId="35305"/>
    <cellStyle name="Normal 3 7 10 4 3 2" xfId="35306"/>
    <cellStyle name="Normal 3 7 10 4 3 3" xfId="35307"/>
    <cellStyle name="Normal 3 7 10 4 4" xfId="35308"/>
    <cellStyle name="Normal 3 7 10 4 5" xfId="35309"/>
    <cellStyle name="Normal 3 7 10 5" xfId="35310"/>
    <cellStyle name="Normal 3 7 10 5 2" xfId="35311"/>
    <cellStyle name="Normal 3 7 10 5 2 2" xfId="35312"/>
    <cellStyle name="Normal 3 7 10 5 2 3" xfId="35313"/>
    <cellStyle name="Normal 3 7 10 5 3" xfId="35314"/>
    <cellStyle name="Normal 3 7 10 5 3 2" xfId="35315"/>
    <cellStyle name="Normal 3 7 10 5 3 3" xfId="35316"/>
    <cellStyle name="Normal 3 7 10 5 4" xfId="35317"/>
    <cellStyle name="Normal 3 7 10 5 5" xfId="35318"/>
    <cellStyle name="Normal 3 7 10 6" xfId="35319"/>
    <cellStyle name="Normal 3 7 10 6 2" xfId="35320"/>
    <cellStyle name="Normal 3 7 10 6 3" xfId="35321"/>
    <cellStyle name="Normal 3 7 10 7" xfId="35322"/>
    <cellStyle name="Normal 3 7 10 7 2" xfId="35323"/>
    <cellStyle name="Normal 3 7 10 7 3" xfId="35324"/>
    <cellStyle name="Normal 3 7 10 8" xfId="35325"/>
    <cellStyle name="Normal 3 7 10 9" xfId="35326"/>
    <cellStyle name="Normal 3 7 11" xfId="35327"/>
    <cellStyle name="Normal 3 7 11 2" xfId="35328"/>
    <cellStyle name="Normal 3 7 11 2 2" xfId="35329"/>
    <cellStyle name="Normal 3 7 11 2 3" xfId="35330"/>
    <cellStyle name="Normal 3 7 11 3" xfId="35331"/>
    <cellStyle name="Normal 3 7 11 3 2" xfId="35332"/>
    <cellStyle name="Normal 3 7 11 3 3" xfId="35333"/>
    <cellStyle name="Normal 3 7 11 4" xfId="35334"/>
    <cellStyle name="Normal 3 7 11 5" xfId="35335"/>
    <cellStyle name="Normal 3 7 12" xfId="35336"/>
    <cellStyle name="Normal 3 7 12 2" xfId="35337"/>
    <cellStyle name="Normal 3 7 12 2 2" xfId="35338"/>
    <cellStyle name="Normal 3 7 12 2 3" xfId="35339"/>
    <cellStyle name="Normal 3 7 12 3" xfId="35340"/>
    <cellStyle name="Normal 3 7 12 3 2" xfId="35341"/>
    <cellStyle name="Normal 3 7 12 3 3" xfId="35342"/>
    <cellStyle name="Normal 3 7 12 4" xfId="35343"/>
    <cellStyle name="Normal 3 7 12 5" xfId="35344"/>
    <cellStyle name="Normal 3 7 13" xfId="35345"/>
    <cellStyle name="Normal 3 7 13 2" xfId="35346"/>
    <cellStyle name="Normal 3 7 13 2 2" xfId="35347"/>
    <cellStyle name="Normal 3 7 13 2 3" xfId="35348"/>
    <cellStyle name="Normal 3 7 13 3" xfId="35349"/>
    <cellStyle name="Normal 3 7 13 3 2" xfId="35350"/>
    <cellStyle name="Normal 3 7 13 3 3" xfId="35351"/>
    <cellStyle name="Normal 3 7 13 4" xfId="35352"/>
    <cellStyle name="Normal 3 7 13 5" xfId="35353"/>
    <cellStyle name="Normal 3 7 14" xfId="35354"/>
    <cellStyle name="Normal 3 7 14 2" xfId="35355"/>
    <cellStyle name="Normal 3 7 14 2 2" xfId="35356"/>
    <cellStyle name="Normal 3 7 14 2 3" xfId="35357"/>
    <cellStyle name="Normal 3 7 14 3" xfId="35358"/>
    <cellStyle name="Normal 3 7 14 3 2" xfId="35359"/>
    <cellStyle name="Normal 3 7 14 3 3" xfId="35360"/>
    <cellStyle name="Normal 3 7 14 4" xfId="35361"/>
    <cellStyle name="Normal 3 7 14 5" xfId="35362"/>
    <cellStyle name="Normal 3 7 15" xfId="35363"/>
    <cellStyle name="Normal 3 7 15 2" xfId="35364"/>
    <cellStyle name="Normal 3 7 15 3" xfId="35365"/>
    <cellStyle name="Normal 3 7 16" xfId="35366"/>
    <cellStyle name="Normal 3 7 16 2" xfId="35367"/>
    <cellStyle name="Normal 3 7 16 3" xfId="35368"/>
    <cellStyle name="Normal 3 7 17" xfId="35369"/>
    <cellStyle name="Normal 3 7 17 2" xfId="35370"/>
    <cellStyle name="Normal 3 7 17 3" xfId="35371"/>
    <cellStyle name="Normal 3 7 18" xfId="35372"/>
    <cellStyle name="Normal 3 7 19" xfId="35373"/>
    <cellStyle name="Normal 3 7 2" xfId="35374"/>
    <cellStyle name="Normal 3 7 2 10" xfId="35375"/>
    <cellStyle name="Normal 3 7 2 10 2" xfId="35376"/>
    <cellStyle name="Normal 3 7 2 10 2 2" xfId="35377"/>
    <cellStyle name="Normal 3 7 2 10 2 3" xfId="35378"/>
    <cellStyle name="Normal 3 7 2 10 3" xfId="35379"/>
    <cellStyle name="Normal 3 7 2 10 3 2" xfId="35380"/>
    <cellStyle name="Normal 3 7 2 10 3 3" xfId="35381"/>
    <cellStyle name="Normal 3 7 2 10 4" xfId="35382"/>
    <cellStyle name="Normal 3 7 2 10 5" xfId="35383"/>
    <cellStyle name="Normal 3 7 2 11" xfId="35384"/>
    <cellStyle name="Normal 3 7 2 11 2" xfId="35385"/>
    <cellStyle name="Normal 3 7 2 11 2 2" xfId="35386"/>
    <cellStyle name="Normal 3 7 2 11 2 3" xfId="35387"/>
    <cellStyle name="Normal 3 7 2 11 3" xfId="35388"/>
    <cellStyle name="Normal 3 7 2 11 3 2" xfId="35389"/>
    <cellStyle name="Normal 3 7 2 11 3 3" xfId="35390"/>
    <cellStyle name="Normal 3 7 2 11 4" xfId="35391"/>
    <cellStyle name="Normal 3 7 2 11 5" xfId="35392"/>
    <cellStyle name="Normal 3 7 2 12" xfId="35393"/>
    <cellStyle name="Normal 3 7 2 12 2" xfId="35394"/>
    <cellStyle name="Normal 3 7 2 12 3" xfId="35395"/>
    <cellStyle name="Normal 3 7 2 13" xfId="35396"/>
    <cellStyle name="Normal 3 7 2 13 2" xfId="35397"/>
    <cellStyle name="Normal 3 7 2 13 3" xfId="35398"/>
    <cellStyle name="Normal 3 7 2 14" xfId="35399"/>
    <cellStyle name="Normal 3 7 2 14 2" xfId="35400"/>
    <cellStyle name="Normal 3 7 2 14 3" xfId="35401"/>
    <cellStyle name="Normal 3 7 2 15" xfId="35402"/>
    <cellStyle name="Normal 3 7 2 16" xfId="35403"/>
    <cellStyle name="Normal 3 7 2 2" xfId="35404"/>
    <cellStyle name="Normal 3 7 2 2 2" xfId="35405"/>
    <cellStyle name="Normal 3 7 2 2 2 2" xfId="35406"/>
    <cellStyle name="Normal 3 7 2 2 2 2 2" xfId="35407"/>
    <cellStyle name="Normal 3 7 2 2 2 2 3" xfId="35408"/>
    <cellStyle name="Normal 3 7 2 2 2 3" xfId="35409"/>
    <cellStyle name="Normal 3 7 2 2 2 3 2" xfId="35410"/>
    <cellStyle name="Normal 3 7 2 2 2 3 3" xfId="35411"/>
    <cellStyle name="Normal 3 7 2 2 2 4" xfId="35412"/>
    <cellStyle name="Normal 3 7 2 2 2 5" xfId="35413"/>
    <cellStyle name="Normal 3 7 2 2 3" xfId="35414"/>
    <cellStyle name="Normal 3 7 2 2 3 2" xfId="35415"/>
    <cellStyle name="Normal 3 7 2 2 3 2 2" xfId="35416"/>
    <cellStyle name="Normal 3 7 2 2 3 2 3" xfId="35417"/>
    <cellStyle name="Normal 3 7 2 2 3 3" xfId="35418"/>
    <cellStyle name="Normal 3 7 2 2 3 3 2" xfId="35419"/>
    <cellStyle name="Normal 3 7 2 2 3 3 3" xfId="35420"/>
    <cellStyle name="Normal 3 7 2 2 3 4" xfId="35421"/>
    <cellStyle name="Normal 3 7 2 2 3 5" xfId="35422"/>
    <cellStyle name="Normal 3 7 2 2 4" xfId="35423"/>
    <cellStyle name="Normal 3 7 2 2 4 2" xfId="35424"/>
    <cellStyle name="Normal 3 7 2 2 4 2 2" xfId="35425"/>
    <cellStyle name="Normal 3 7 2 2 4 2 3" xfId="35426"/>
    <cellStyle name="Normal 3 7 2 2 4 3" xfId="35427"/>
    <cellStyle name="Normal 3 7 2 2 4 3 2" xfId="35428"/>
    <cellStyle name="Normal 3 7 2 2 4 3 3" xfId="35429"/>
    <cellStyle name="Normal 3 7 2 2 4 4" xfId="35430"/>
    <cellStyle name="Normal 3 7 2 2 4 5" xfId="35431"/>
    <cellStyle name="Normal 3 7 2 2 5" xfId="35432"/>
    <cellStyle name="Normal 3 7 2 2 5 2" xfId="35433"/>
    <cellStyle name="Normal 3 7 2 2 5 2 2" xfId="35434"/>
    <cellStyle name="Normal 3 7 2 2 5 2 3" xfId="35435"/>
    <cellStyle name="Normal 3 7 2 2 5 3" xfId="35436"/>
    <cellStyle name="Normal 3 7 2 2 5 3 2" xfId="35437"/>
    <cellStyle name="Normal 3 7 2 2 5 3 3" xfId="35438"/>
    <cellStyle name="Normal 3 7 2 2 5 4" xfId="35439"/>
    <cellStyle name="Normal 3 7 2 2 5 5" xfId="35440"/>
    <cellStyle name="Normal 3 7 2 2 6" xfId="35441"/>
    <cellStyle name="Normal 3 7 2 2 6 2" xfId="35442"/>
    <cellStyle name="Normal 3 7 2 2 6 3" xfId="35443"/>
    <cellStyle name="Normal 3 7 2 2 7" xfId="35444"/>
    <cellStyle name="Normal 3 7 2 2 7 2" xfId="35445"/>
    <cellStyle name="Normal 3 7 2 2 7 3" xfId="35446"/>
    <cellStyle name="Normal 3 7 2 2 8" xfId="35447"/>
    <cellStyle name="Normal 3 7 2 2 9" xfId="35448"/>
    <cellStyle name="Normal 3 7 2 3" xfId="35449"/>
    <cellStyle name="Normal 3 7 2 3 2" xfId="35450"/>
    <cellStyle name="Normal 3 7 2 3 2 2" xfId="35451"/>
    <cellStyle name="Normal 3 7 2 3 2 2 2" xfId="35452"/>
    <cellStyle name="Normal 3 7 2 3 2 2 3" xfId="35453"/>
    <cellStyle name="Normal 3 7 2 3 2 3" xfId="35454"/>
    <cellStyle name="Normal 3 7 2 3 2 3 2" xfId="35455"/>
    <cellStyle name="Normal 3 7 2 3 2 3 3" xfId="35456"/>
    <cellStyle name="Normal 3 7 2 3 2 4" xfId="35457"/>
    <cellStyle name="Normal 3 7 2 3 2 5" xfId="35458"/>
    <cellStyle name="Normal 3 7 2 3 3" xfId="35459"/>
    <cellStyle name="Normal 3 7 2 3 3 2" xfId="35460"/>
    <cellStyle name="Normal 3 7 2 3 3 2 2" xfId="35461"/>
    <cellStyle name="Normal 3 7 2 3 3 2 3" xfId="35462"/>
    <cellStyle name="Normal 3 7 2 3 3 3" xfId="35463"/>
    <cellStyle name="Normal 3 7 2 3 3 3 2" xfId="35464"/>
    <cellStyle name="Normal 3 7 2 3 3 3 3" xfId="35465"/>
    <cellStyle name="Normal 3 7 2 3 3 4" xfId="35466"/>
    <cellStyle name="Normal 3 7 2 3 3 5" xfId="35467"/>
    <cellStyle name="Normal 3 7 2 3 4" xfId="35468"/>
    <cellStyle name="Normal 3 7 2 3 4 2" xfId="35469"/>
    <cellStyle name="Normal 3 7 2 3 4 2 2" xfId="35470"/>
    <cellStyle name="Normal 3 7 2 3 4 2 3" xfId="35471"/>
    <cellStyle name="Normal 3 7 2 3 4 3" xfId="35472"/>
    <cellStyle name="Normal 3 7 2 3 4 3 2" xfId="35473"/>
    <cellStyle name="Normal 3 7 2 3 4 3 3" xfId="35474"/>
    <cellStyle name="Normal 3 7 2 3 4 4" xfId="35475"/>
    <cellStyle name="Normal 3 7 2 3 4 5" xfId="35476"/>
    <cellStyle name="Normal 3 7 2 3 5" xfId="35477"/>
    <cellStyle name="Normal 3 7 2 3 5 2" xfId="35478"/>
    <cellStyle name="Normal 3 7 2 3 5 2 2" xfId="35479"/>
    <cellStyle name="Normal 3 7 2 3 5 2 3" xfId="35480"/>
    <cellStyle name="Normal 3 7 2 3 5 3" xfId="35481"/>
    <cellStyle name="Normal 3 7 2 3 5 3 2" xfId="35482"/>
    <cellStyle name="Normal 3 7 2 3 5 3 3" xfId="35483"/>
    <cellStyle name="Normal 3 7 2 3 5 4" xfId="35484"/>
    <cellStyle name="Normal 3 7 2 3 5 5" xfId="35485"/>
    <cellStyle name="Normal 3 7 2 3 6" xfId="35486"/>
    <cellStyle name="Normal 3 7 2 3 6 2" xfId="35487"/>
    <cellStyle name="Normal 3 7 2 3 6 3" xfId="35488"/>
    <cellStyle name="Normal 3 7 2 3 7" xfId="35489"/>
    <cellStyle name="Normal 3 7 2 3 7 2" xfId="35490"/>
    <cellStyle name="Normal 3 7 2 3 7 3" xfId="35491"/>
    <cellStyle name="Normal 3 7 2 3 8" xfId="35492"/>
    <cellStyle name="Normal 3 7 2 3 9" xfId="35493"/>
    <cellStyle name="Normal 3 7 2 4" xfId="35494"/>
    <cellStyle name="Normal 3 7 2 4 2" xfId="35495"/>
    <cellStyle name="Normal 3 7 2 4 2 2" xfId="35496"/>
    <cellStyle name="Normal 3 7 2 4 2 2 2" xfId="35497"/>
    <cellStyle name="Normal 3 7 2 4 2 2 3" xfId="35498"/>
    <cellStyle name="Normal 3 7 2 4 2 3" xfId="35499"/>
    <cellStyle name="Normal 3 7 2 4 2 3 2" xfId="35500"/>
    <cellStyle name="Normal 3 7 2 4 2 3 3" xfId="35501"/>
    <cellStyle name="Normal 3 7 2 4 2 4" xfId="35502"/>
    <cellStyle name="Normal 3 7 2 4 2 5" xfId="35503"/>
    <cellStyle name="Normal 3 7 2 4 3" xfId="35504"/>
    <cellStyle name="Normal 3 7 2 4 3 2" xfId="35505"/>
    <cellStyle name="Normal 3 7 2 4 3 2 2" xfId="35506"/>
    <cellStyle name="Normal 3 7 2 4 3 2 3" xfId="35507"/>
    <cellStyle name="Normal 3 7 2 4 3 3" xfId="35508"/>
    <cellStyle name="Normal 3 7 2 4 3 3 2" xfId="35509"/>
    <cellStyle name="Normal 3 7 2 4 3 3 3" xfId="35510"/>
    <cellStyle name="Normal 3 7 2 4 3 4" xfId="35511"/>
    <cellStyle name="Normal 3 7 2 4 3 5" xfId="35512"/>
    <cellStyle name="Normal 3 7 2 4 4" xfId="35513"/>
    <cellStyle name="Normal 3 7 2 4 4 2" xfId="35514"/>
    <cellStyle name="Normal 3 7 2 4 4 2 2" xfId="35515"/>
    <cellStyle name="Normal 3 7 2 4 4 2 3" xfId="35516"/>
    <cellStyle name="Normal 3 7 2 4 4 3" xfId="35517"/>
    <cellStyle name="Normal 3 7 2 4 4 3 2" xfId="35518"/>
    <cellStyle name="Normal 3 7 2 4 4 3 3" xfId="35519"/>
    <cellStyle name="Normal 3 7 2 4 4 4" xfId="35520"/>
    <cellStyle name="Normal 3 7 2 4 4 5" xfId="35521"/>
    <cellStyle name="Normal 3 7 2 4 5" xfId="35522"/>
    <cellStyle name="Normal 3 7 2 4 5 2" xfId="35523"/>
    <cellStyle name="Normal 3 7 2 4 5 2 2" xfId="35524"/>
    <cellStyle name="Normal 3 7 2 4 5 2 3" xfId="35525"/>
    <cellStyle name="Normal 3 7 2 4 5 3" xfId="35526"/>
    <cellStyle name="Normal 3 7 2 4 5 3 2" xfId="35527"/>
    <cellStyle name="Normal 3 7 2 4 5 3 3" xfId="35528"/>
    <cellStyle name="Normal 3 7 2 4 5 4" xfId="35529"/>
    <cellStyle name="Normal 3 7 2 4 5 5" xfId="35530"/>
    <cellStyle name="Normal 3 7 2 4 6" xfId="35531"/>
    <cellStyle name="Normal 3 7 2 4 6 2" xfId="35532"/>
    <cellStyle name="Normal 3 7 2 4 6 3" xfId="35533"/>
    <cellStyle name="Normal 3 7 2 4 7" xfId="35534"/>
    <cellStyle name="Normal 3 7 2 4 7 2" xfId="35535"/>
    <cellStyle name="Normal 3 7 2 4 7 3" xfId="35536"/>
    <cellStyle name="Normal 3 7 2 4 8" xfId="35537"/>
    <cellStyle name="Normal 3 7 2 4 9" xfId="35538"/>
    <cellStyle name="Normal 3 7 2 5" xfId="35539"/>
    <cellStyle name="Normal 3 7 2 5 2" xfId="35540"/>
    <cellStyle name="Normal 3 7 2 5 2 2" xfId="35541"/>
    <cellStyle name="Normal 3 7 2 5 2 2 2" xfId="35542"/>
    <cellStyle name="Normal 3 7 2 5 2 2 3" xfId="35543"/>
    <cellStyle name="Normal 3 7 2 5 2 3" xfId="35544"/>
    <cellStyle name="Normal 3 7 2 5 2 3 2" xfId="35545"/>
    <cellStyle name="Normal 3 7 2 5 2 3 3" xfId="35546"/>
    <cellStyle name="Normal 3 7 2 5 2 4" xfId="35547"/>
    <cellStyle name="Normal 3 7 2 5 2 5" xfId="35548"/>
    <cellStyle name="Normal 3 7 2 5 3" xfId="35549"/>
    <cellStyle name="Normal 3 7 2 5 3 2" xfId="35550"/>
    <cellStyle name="Normal 3 7 2 5 3 2 2" xfId="35551"/>
    <cellStyle name="Normal 3 7 2 5 3 2 3" xfId="35552"/>
    <cellStyle name="Normal 3 7 2 5 3 3" xfId="35553"/>
    <cellStyle name="Normal 3 7 2 5 3 3 2" xfId="35554"/>
    <cellStyle name="Normal 3 7 2 5 3 3 3" xfId="35555"/>
    <cellStyle name="Normal 3 7 2 5 3 4" xfId="35556"/>
    <cellStyle name="Normal 3 7 2 5 3 5" xfId="35557"/>
    <cellStyle name="Normal 3 7 2 5 4" xfId="35558"/>
    <cellStyle name="Normal 3 7 2 5 4 2" xfId="35559"/>
    <cellStyle name="Normal 3 7 2 5 4 2 2" xfId="35560"/>
    <cellStyle name="Normal 3 7 2 5 4 2 3" xfId="35561"/>
    <cellStyle name="Normal 3 7 2 5 4 3" xfId="35562"/>
    <cellStyle name="Normal 3 7 2 5 4 3 2" xfId="35563"/>
    <cellStyle name="Normal 3 7 2 5 4 3 3" xfId="35564"/>
    <cellStyle name="Normal 3 7 2 5 4 4" xfId="35565"/>
    <cellStyle name="Normal 3 7 2 5 4 5" xfId="35566"/>
    <cellStyle name="Normal 3 7 2 5 5" xfId="35567"/>
    <cellStyle name="Normal 3 7 2 5 5 2" xfId="35568"/>
    <cellStyle name="Normal 3 7 2 5 5 2 2" xfId="35569"/>
    <cellStyle name="Normal 3 7 2 5 5 2 3" xfId="35570"/>
    <cellStyle name="Normal 3 7 2 5 5 3" xfId="35571"/>
    <cellStyle name="Normal 3 7 2 5 5 3 2" xfId="35572"/>
    <cellStyle name="Normal 3 7 2 5 5 3 3" xfId="35573"/>
    <cellStyle name="Normal 3 7 2 5 5 4" xfId="35574"/>
    <cellStyle name="Normal 3 7 2 5 5 5" xfId="35575"/>
    <cellStyle name="Normal 3 7 2 5 6" xfId="35576"/>
    <cellStyle name="Normal 3 7 2 5 6 2" xfId="35577"/>
    <cellStyle name="Normal 3 7 2 5 6 3" xfId="35578"/>
    <cellStyle name="Normal 3 7 2 5 7" xfId="35579"/>
    <cellStyle name="Normal 3 7 2 5 7 2" xfId="35580"/>
    <cellStyle name="Normal 3 7 2 5 7 3" xfId="35581"/>
    <cellStyle name="Normal 3 7 2 5 8" xfId="35582"/>
    <cellStyle name="Normal 3 7 2 5 9" xfId="35583"/>
    <cellStyle name="Normal 3 7 2 6" xfId="35584"/>
    <cellStyle name="Normal 3 7 2 6 2" xfId="35585"/>
    <cellStyle name="Normal 3 7 2 6 2 2" xfId="35586"/>
    <cellStyle name="Normal 3 7 2 6 2 2 2" xfId="35587"/>
    <cellStyle name="Normal 3 7 2 6 2 2 3" xfId="35588"/>
    <cellStyle name="Normal 3 7 2 6 2 3" xfId="35589"/>
    <cellStyle name="Normal 3 7 2 6 2 3 2" xfId="35590"/>
    <cellStyle name="Normal 3 7 2 6 2 3 3" xfId="35591"/>
    <cellStyle name="Normal 3 7 2 6 2 4" xfId="35592"/>
    <cellStyle name="Normal 3 7 2 6 2 5" xfId="35593"/>
    <cellStyle name="Normal 3 7 2 6 3" xfId="35594"/>
    <cellStyle name="Normal 3 7 2 6 3 2" xfId="35595"/>
    <cellStyle name="Normal 3 7 2 6 3 2 2" xfId="35596"/>
    <cellStyle name="Normal 3 7 2 6 3 2 3" xfId="35597"/>
    <cellStyle name="Normal 3 7 2 6 3 3" xfId="35598"/>
    <cellStyle name="Normal 3 7 2 6 3 3 2" xfId="35599"/>
    <cellStyle name="Normal 3 7 2 6 3 3 3" xfId="35600"/>
    <cellStyle name="Normal 3 7 2 6 3 4" xfId="35601"/>
    <cellStyle name="Normal 3 7 2 6 3 5" xfId="35602"/>
    <cellStyle name="Normal 3 7 2 6 4" xfId="35603"/>
    <cellStyle name="Normal 3 7 2 6 4 2" xfId="35604"/>
    <cellStyle name="Normal 3 7 2 6 4 2 2" xfId="35605"/>
    <cellStyle name="Normal 3 7 2 6 4 2 3" xfId="35606"/>
    <cellStyle name="Normal 3 7 2 6 4 3" xfId="35607"/>
    <cellStyle name="Normal 3 7 2 6 4 3 2" xfId="35608"/>
    <cellStyle name="Normal 3 7 2 6 4 3 3" xfId="35609"/>
    <cellStyle name="Normal 3 7 2 6 4 4" xfId="35610"/>
    <cellStyle name="Normal 3 7 2 6 4 5" xfId="35611"/>
    <cellStyle name="Normal 3 7 2 6 5" xfId="35612"/>
    <cellStyle name="Normal 3 7 2 6 5 2" xfId="35613"/>
    <cellStyle name="Normal 3 7 2 6 5 2 2" xfId="35614"/>
    <cellStyle name="Normal 3 7 2 6 5 2 3" xfId="35615"/>
    <cellStyle name="Normal 3 7 2 6 5 3" xfId="35616"/>
    <cellStyle name="Normal 3 7 2 6 5 3 2" xfId="35617"/>
    <cellStyle name="Normal 3 7 2 6 5 3 3" xfId="35618"/>
    <cellStyle name="Normal 3 7 2 6 5 4" xfId="35619"/>
    <cellStyle name="Normal 3 7 2 6 5 5" xfId="35620"/>
    <cellStyle name="Normal 3 7 2 6 6" xfId="35621"/>
    <cellStyle name="Normal 3 7 2 6 6 2" xfId="35622"/>
    <cellStyle name="Normal 3 7 2 6 6 3" xfId="35623"/>
    <cellStyle name="Normal 3 7 2 6 7" xfId="35624"/>
    <cellStyle name="Normal 3 7 2 6 7 2" xfId="35625"/>
    <cellStyle name="Normal 3 7 2 6 7 3" xfId="35626"/>
    <cellStyle name="Normal 3 7 2 6 8" xfId="35627"/>
    <cellStyle name="Normal 3 7 2 6 9" xfId="35628"/>
    <cellStyle name="Normal 3 7 2 7" xfId="35629"/>
    <cellStyle name="Normal 3 7 2 7 2" xfId="35630"/>
    <cellStyle name="Normal 3 7 2 7 2 2" xfId="35631"/>
    <cellStyle name="Normal 3 7 2 7 2 2 2" xfId="35632"/>
    <cellStyle name="Normal 3 7 2 7 2 2 3" xfId="35633"/>
    <cellStyle name="Normal 3 7 2 7 2 3" xfId="35634"/>
    <cellStyle name="Normal 3 7 2 7 2 3 2" xfId="35635"/>
    <cellStyle name="Normal 3 7 2 7 2 3 3" xfId="35636"/>
    <cellStyle name="Normal 3 7 2 7 2 4" xfId="35637"/>
    <cellStyle name="Normal 3 7 2 7 2 5" xfId="35638"/>
    <cellStyle name="Normal 3 7 2 7 3" xfId="35639"/>
    <cellStyle name="Normal 3 7 2 7 3 2" xfId="35640"/>
    <cellStyle name="Normal 3 7 2 7 3 2 2" xfId="35641"/>
    <cellStyle name="Normal 3 7 2 7 3 2 3" xfId="35642"/>
    <cellStyle name="Normal 3 7 2 7 3 3" xfId="35643"/>
    <cellStyle name="Normal 3 7 2 7 3 3 2" xfId="35644"/>
    <cellStyle name="Normal 3 7 2 7 3 3 3" xfId="35645"/>
    <cellStyle name="Normal 3 7 2 7 3 4" xfId="35646"/>
    <cellStyle name="Normal 3 7 2 7 3 5" xfId="35647"/>
    <cellStyle name="Normal 3 7 2 7 4" xfId="35648"/>
    <cellStyle name="Normal 3 7 2 7 4 2" xfId="35649"/>
    <cellStyle name="Normal 3 7 2 7 4 2 2" xfId="35650"/>
    <cellStyle name="Normal 3 7 2 7 4 2 3" xfId="35651"/>
    <cellStyle name="Normal 3 7 2 7 4 3" xfId="35652"/>
    <cellStyle name="Normal 3 7 2 7 4 3 2" xfId="35653"/>
    <cellStyle name="Normal 3 7 2 7 4 3 3" xfId="35654"/>
    <cellStyle name="Normal 3 7 2 7 4 4" xfId="35655"/>
    <cellStyle name="Normal 3 7 2 7 4 5" xfId="35656"/>
    <cellStyle name="Normal 3 7 2 7 5" xfId="35657"/>
    <cellStyle name="Normal 3 7 2 7 5 2" xfId="35658"/>
    <cellStyle name="Normal 3 7 2 7 5 2 2" xfId="35659"/>
    <cellStyle name="Normal 3 7 2 7 5 2 3" xfId="35660"/>
    <cellStyle name="Normal 3 7 2 7 5 3" xfId="35661"/>
    <cellStyle name="Normal 3 7 2 7 5 3 2" xfId="35662"/>
    <cellStyle name="Normal 3 7 2 7 5 3 3" xfId="35663"/>
    <cellStyle name="Normal 3 7 2 7 5 4" xfId="35664"/>
    <cellStyle name="Normal 3 7 2 7 5 5" xfId="35665"/>
    <cellStyle name="Normal 3 7 2 7 6" xfId="35666"/>
    <cellStyle name="Normal 3 7 2 7 6 2" xfId="35667"/>
    <cellStyle name="Normal 3 7 2 7 6 3" xfId="35668"/>
    <cellStyle name="Normal 3 7 2 7 7" xfId="35669"/>
    <cellStyle name="Normal 3 7 2 7 7 2" xfId="35670"/>
    <cellStyle name="Normal 3 7 2 7 7 3" xfId="35671"/>
    <cellStyle name="Normal 3 7 2 7 8" xfId="35672"/>
    <cellStyle name="Normal 3 7 2 7 9" xfId="35673"/>
    <cellStyle name="Normal 3 7 2 8" xfId="35674"/>
    <cellStyle name="Normal 3 7 2 8 2" xfId="35675"/>
    <cellStyle name="Normal 3 7 2 8 2 2" xfId="35676"/>
    <cellStyle name="Normal 3 7 2 8 2 3" xfId="35677"/>
    <cellStyle name="Normal 3 7 2 8 3" xfId="35678"/>
    <cellStyle name="Normal 3 7 2 8 3 2" xfId="35679"/>
    <cellStyle name="Normal 3 7 2 8 3 3" xfId="35680"/>
    <cellStyle name="Normal 3 7 2 8 4" xfId="35681"/>
    <cellStyle name="Normal 3 7 2 8 5" xfId="35682"/>
    <cellStyle name="Normal 3 7 2 9" xfId="35683"/>
    <cellStyle name="Normal 3 7 2 9 2" xfId="35684"/>
    <cellStyle name="Normal 3 7 2 9 2 2" xfId="35685"/>
    <cellStyle name="Normal 3 7 2 9 2 3" xfId="35686"/>
    <cellStyle name="Normal 3 7 2 9 3" xfId="35687"/>
    <cellStyle name="Normal 3 7 2 9 3 2" xfId="35688"/>
    <cellStyle name="Normal 3 7 2 9 3 3" xfId="35689"/>
    <cellStyle name="Normal 3 7 2 9 4" xfId="35690"/>
    <cellStyle name="Normal 3 7 2 9 5" xfId="35691"/>
    <cellStyle name="Normal 3 7 20" xfId="35692"/>
    <cellStyle name="Normal 3 7 3" xfId="35693"/>
    <cellStyle name="Normal 3 7 3 10" xfId="35694"/>
    <cellStyle name="Normal 3 7 3 10 2" xfId="35695"/>
    <cellStyle name="Normal 3 7 3 10 2 2" xfId="35696"/>
    <cellStyle name="Normal 3 7 3 10 2 3" xfId="35697"/>
    <cellStyle name="Normal 3 7 3 10 3" xfId="35698"/>
    <cellStyle name="Normal 3 7 3 10 3 2" xfId="35699"/>
    <cellStyle name="Normal 3 7 3 10 3 3" xfId="35700"/>
    <cellStyle name="Normal 3 7 3 10 4" xfId="35701"/>
    <cellStyle name="Normal 3 7 3 10 5" xfId="35702"/>
    <cellStyle name="Normal 3 7 3 11" xfId="35703"/>
    <cellStyle name="Normal 3 7 3 11 2" xfId="35704"/>
    <cellStyle name="Normal 3 7 3 11 2 2" xfId="35705"/>
    <cellStyle name="Normal 3 7 3 11 2 3" xfId="35706"/>
    <cellStyle name="Normal 3 7 3 11 3" xfId="35707"/>
    <cellStyle name="Normal 3 7 3 11 3 2" xfId="35708"/>
    <cellStyle name="Normal 3 7 3 11 3 3" xfId="35709"/>
    <cellStyle name="Normal 3 7 3 11 4" xfId="35710"/>
    <cellStyle name="Normal 3 7 3 11 5" xfId="35711"/>
    <cellStyle name="Normal 3 7 3 12" xfId="35712"/>
    <cellStyle name="Normal 3 7 3 12 2" xfId="35713"/>
    <cellStyle name="Normal 3 7 3 12 3" xfId="35714"/>
    <cellStyle name="Normal 3 7 3 13" xfId="35715"/>
    <cellStyle name="Normal 3 7 3 13 2" xfId="35716"/>
    <cellStyle name="Normal 3 7 3 13 3" xfId="35717"/>
    <cellStyle name="Normal 3 7 3 14" xfId="35718"/>
    <cellStyle name="Normal 3 7 3 14 2" xfId="35719"/>
    <cellStyle name="Normal 3 7 3 14 3" xfId="35720"/>
    <cellStyle name="Normal 3 7 3 15" xfId="35721"/>
    <cellStyle name="Normal 3 7 3 16" xfId="35722"/>
    <cellStyle name="Normal 3 7 3 2" xfId="35723"/>
    <cellStyle name="Normal 3 7 3 2 2" xfId="35724"/>
    <cellStyle name="Normal 3 7 3 2 2 2" xfId="35725"/>
    <cellStyle name="Normal 3 7 3 2 2 2 2" xfId="35726"/>
    <cellStyle name="Normal 3 7 3 2 2 2 3" xfId="35727"/>
    <cellStyle name="Normal 3 7 3 2 2 3" xfId="35728"/>
    <cellStyle name="Normal 3 7 3 2 2 3 2" xfId="35729"/>
    <cellStyle name="Normal 3 7 3 2 2 3 3" xfId="35730"/>
    <cellStyle name="Normal 3 7 3 2 2 4" xfId="35731"/>
    <cellStyle name="Normal 3 7 3 2 2 5" xfId="35732"/>
    <cellStyle name="Normal 3 7 3 2 3" xfId="35733"/>
    <cellStyle name="Normal 3 7 3 2 3 2" xfId="35734"/>
    <cellStyle name="Normal 3 7 3 2 3 2 2" xfId="35735"/>
    <cellStyle name="Normal 3 7 3 2 3 2 3" xfId="35736"/>
    <cellStyle name="Normal 3 7 3 2 3 3" xfId="35737"/>
    <cellStyle name="Normal 3 7 3 2 3 3 2" xfId="35738"/>
    <cellStyle name="Normal 3 7 3 2 3 3 3" xfId="35739"/>
    <cellStyle name="Normal 3 7 3 2 3 4" xfId="35740"/>
    <cellStyle name="Normal 3 7 3 2 3 5" xfId="35741"/>
    <cellStyle name="Normal 3 7 3 2 4" xfId="35742"/>
    <cellStyle name="Normal 3 7 3 2 4 2" xfId="35743"/>
    <cellStyle name="Normal 3 7 3 2 4 2 2" xfId="35744"/>
    <cellStyle name="Normal 3 7 3 2 4 2 3" xfId="35745"/>
    <cellStyle name="Normal 3 7 3 2 4 3" xfId="35746"/>
    <cellStyle name="Normal 3 7 3 2 4 3 2" xfId="35747"/>
    <cellStyle name="Normal 3 7 3 2 4 3 3" xfId="35748"/>
    <cellStyle name="Normal 3 7 3 2 4 4" xfId="35749"/>
    <cellStyle name="Normal 3 7 3 2 4 5" xfId="35750"/>
    <cellStyle name="Normal 3 7 3 2 5" xfId="35751"/>
    <cellStyle name="Normal 3 7 3 2 5 2" xfId="35752"/>
    <cellStyle name="Normal 3 7 3 2 5 2 2" xfId="35753"/>
    <cellStyle name="Normal 3 7 3 2 5 2 3" xfId="35754"/>
    <cellStyle name="Normal 3 7 3 2 5 3" xfId="35755"/>
    <cellStyle name="Normal 3 7 3 2 5 3 2" xfId="35756"/>
    <cellStyle name="Normal 3 7 3 2 5 3 3" xfId="35757"/>
    <cellStyle name="Normal 3 7 3 2 5 4" xfId="35758"/>
    <cellStyle name="Normal 3 7 3 2 5 5" xfId="35759"/>
    <cellStyle name="Normal 3 7 3 2 6" xfId="35760"/>
    <cellStyle name="Normal 3 7 3 2 6 2" xfId="35761"/>
    <cellStyle name="Normal 3 7 3 2 6 3" xfId="35762"/>
    <cellStyle name="Normal 3 7 3 2 7" xfId="35763"/>
    <cellStyle name="Normal 3 7 3 2 7 2" xfId="35764"/>
    <cellStyle name="Normal 3 7 3 2 7 3" xfId="35765"/>
    <cellStyle name="Normal 3 7 3 2 8" xfId="35766"/>
    <cellStyle name="Normal 3 7 3 2 9" xfId="35767"/>
    <cellStyle name="Normal 3 7 3 3" xfId="35768"/>
    <cellStyle name="Normal 3 7 3 3 2" xfId="35769"/>
    <cellStyle name="Normal 3 7 3 3 2 2" xfId="35770"/>
    <cellStyle name="Normal 3 7 3 3 2 2 2" xfId="35771"/>
    <cellStyle name="Normal 3 7 3 3 2 2 3" xfId="35772"/>
    <cellStyle name="Normal 3 7 3 3 2 3" xfId="35773"/>
    <cellStyle name="Normal 3 7 3 3 2 3 2" xfId="35774"/>
    <cellStyle name="Normal 3 7 3 3 2 3 3" xfId="35775"/>
    <cellStyle name="Normal 3 7 3 3 2 4" xfId="35776"/>
    <cellStyle name="Normal 3 7 3 3 2 5" xfId="35777"/>
    <cellStyle name="Normal 3 7 3 3 3" xfId="35778"/>
    <cellStyle name="Normal 3 7 3 3 3 2" xfId="35779"/>
    <cellStyle name="Normal 3 7 3 3 3 2 2" xfId="35780"/>
    <cellStyle name="Normal 3 7 3 3 3 2 3" xfId="35781"/>
    <cellStyle name="Normal 3 7 3 3 3 3" xfId="35782"/>
    <cellStyle name="Normal 3 7 3 3 3 3 2" xfId="35783"/>
    <cellStyle name="Normal 3 7 3 3 3 3 3" xfId="35784"/>
    <cellStyle name="Normal 3 7 3 3 3 4" xfId="35785"/>
    <cellStyle name="Normal 3 7 3 3 3 5" xfId="35786"/>
    <cellStyle name="Normal 3 7 3 3 4" xfId="35787"/>
    <cellStyle name="Normal 3 7 3 3 4 2" xfId="35788"/>
    <cellStyle name="Normal 3 7 3 3 4 2 2" xfId="35789"/>
    <cellStyle name="Normal 3 7 3 3 4 2 3" xfId="35790"/>
    <cellStyle name="Normal 3 7 3 3 4 3" xfId="35791"/>
    <cellStyle name="Normal 3 7 3 3 4 3 2" xfId="35792"/>
    <cellStyle name="Normal 3 7 3 3 4 3 3" xfId="35793"/>
    <cellStyle name="Normal 3 7 3 3 4 4" xfId="35794"/>
    <cellStyle name="Normal 3 7 3 3 4 5" xfId="35795"/>
    <cellStyle name="Normal 3 7 3 3 5" xfId="35796"/>
    <cellStyle name="Normal 3 7 3 3 5 2" xfId="35797"/>
    <cellStyle name="Normal 3 7 3 3 5 2 2" xfId="35798"/>
    <cellStyle name="Normal 3 7 3 3 5 2 3" xfId="35799"/>
    <cellStyle name="Normal 3 7 3 3 5 3" xfId="35800"/>
    <cellStyle name="Normal 3 7 3 3 5 3 2" xfId="35801"/>
    <cellStyle name="Normal 3 7 3 3 5 3 3" xfId="35802"/>
    <cellStyle name="Normal 3 7 3 3 5 4" xfId="35803"/>
    <cellStyle name="Normal 3 7 3 3 5 5" xfId="35804"/>
    <cellStyle name="Normal 3 7 3 3 6" xfId="35805"/>
    <cellStyle name="Normal 3 7 3 3 6 2" xfId="35806"/>
    <cellStyle name="Normal 3 7 3 3 6 3" xfId="35807"/>
    <cellStyle name="Normal 3 7 3 3 7" xfId="35808"/>
    <cellStyle name="Normal 3 7 3 3 7 2" xfId="35809"/>
    <cellStyle name="Normal 3 7 3 3 7 3" xfId="35810"/>
    <cellStyle name="Normal 3 7 3 3 8" xfId="35811"/>
    <cellStyle name="Normal 3 7 3 3 9" xfId="35812"/>
    <cellStyle name="Normal 3 7 3 4" xfId="35813"/>
    <cellStyle name="Normal 3 7 3 4 2" xfId="35814"/>
    <cellStyle name="Normal 3 7 3 4 2 2" xfId="35815"/>
    <cellStyle name="Normal 3 7 3 4 2 2 2" xfId="35816"/>
    <cellStyle name="Normal 3 7 3 4 2 2 3" xfId="35817"/>
    <cellStyle name="Normal 3 7 3 4 2 3" xfId="35818"/>
    <cellStyle name="Normal 3 7 3 4 2 3 2" xfId="35819"/>
    <cellStyle name="Normal 3 7 3 4 2 3 3" xfId="35820"/>
    <cellStyle name="Normal 3 7 3 4 2 4" xfId="35821"/>
    <cellStyle name="Normal 3 7 3 4 2 5" xfId="35822"/>
    <cellStyle name="Normal 3 7 3 4 3" xfId="35823"/>
    <cellStyle name="Normal 3 7 3 4 3 2" xfId="35824"/>
    <cellStyle name="Normal 3 7 3 4 3 2 2" xfId="35825"/>
    <cellStyle name="Normal 3 7 3 4 3 2 3" xfId="35826"/>
    <cellStyle name="Normal 3 7 3 4 3 3" xfId="35827"/>
    <cellStyle name="Normal 3 7 3 4 3 3 2" xfId="35828"/>
    <cellStyle name="Normal 3 7 3 4 3 3 3" xfId="35829"/>
    <cellStyle name="Normal 3 7 3 4 3 4" xfId="35830"/>
    <cellStyle name="Normal 3 7 3 4 3 5" xfId="35831"/>
    <cellStyle name="Normal 3 7 3 4 4" xfId="35832"/>
    <cellStyle name="Normal 3 7 3 4 4 2" xfId="35833"/>
    <cellStyle name="Normal 3 7 3 4 4 2 2" xfId="35834"/>
    <cellStyle name="Normal 3 7 3 4 4 2 3" xfId="35835"/>
    <cellStyle name="Normal 3 7 3 4 4 3" xfId="35836"/>
    <cellStyle name="Normal 3 7 3 4 4 3 2" xfId="35837"/>
    <cellStyle name="Normal 3 7 3 4 4 3 3" xfId="35838"/>
    <cellStyle name="Normal 3 7 3 4 4 4" xfId="35839"/>
    <cellStyle name="Normal 3 7 3 4 4 5" xfId="35840"/>
    <cellStyle name="Normal 3 7 3 4 5" xfId="35841"/>
    <cellStyle name="Normal 3 7 3 4 5 2" xfId="35842"/>
    <cellStyle name="Normal 3 7 3 4 5 2 2" xfId="35843"/>
    <cellStyle name="Normal 3 7 3 4 5 2 3" xfId="35844"/>
    <cellStyle name="Normal 3 7 3 4 5 3" xfId="35845"/>
    <cellStyle name="Normal 3 7 3 4 5 3 2" xfId="35846"/>
    <cellStyle name="Normal 3 7 3 4 5 3 3" xfId="35847"/>
    <cellStyle name="Normal 3 7 3 4 5 4" xfId="35848"/>
    <cellStyle name="Normal 3 7 3 4 5 5" xfId="35849"/>
    <cellStyle name="Normal 3 7 3 4 6" xfId="35850"/>
    <cellStyle name="Normal 3 7 3 4 6 2" xfId="35851"/>
    <cellStyle name="Normal 3 7 3 4 6 3" xfId="35852"/>
    <cellStyle name="Normal 3 7 3 4 7" xfId="35853"/>
    <cellStyle name="Normal 3 7 3 4 7 2" xfId="35854"/>
    <cellStyle name="Normal 3 7 3 4 7 3" xfId="35855"/>
    <cellStyle name="Normal 3 7 3 4 8" xfId="35856"/>
    <cellStyle name="Normal 3 7 3 4 9" xfId="35857"/>
    <cellStyle name="Normal 3 7 3 5" xfId="35858"/>
    <cellStyle name="Normal 3 7 3 5 2" xfId="35859"/>
    <cellStyle name="Normal 3 7 3 5 2 2" xfId="35860"/>
    <cellStyle name="Normal 3 7 3 5 2 2 2" xfId="35861"/>
    <cellStyle name="Normal 3 7 3 5 2 2 3" xfId="35862"/>
    <cellStyle name="Normal 3 7 3 5 2 3" xfId="35863"/>
    <cellStyle name="Normal 3 7 3 5 2 3 2" xfId="35864"/>
    <cellStyle name="Normal 3 7 3 5 2 3 3" xfId="35865"/>
    <cellStyle name="Normal 3 7 3 5 2 4" xfId="35866"/>
    <cellStyle name="Normal 3 7 3 5 2 5" xfId="35867"/>
    <cellStyle name="Normal 3 7 3 5 3" xfId="35868"/>
    <cellStyle name="Normal 3 7 3 5 3 2" xfId="35869"/>
    <cellStyle name="Normal 3 7 3 5 3 2 2" xfId="35870"/>
    <cellStyle name="Normal 3 7 3 5 3 2 3" xfId="35871"/>
    <cellStyle name="Normal 3 7 3 5 3 3" xfId="35872"/>
    <cellStyle name="Normal 3 7 3 5 3 3 2" xfId="35873"/>
    <cellStyle name="Normal 3 7 3 5 3 3 3" xfId="35874"/>
    <cellStyle name="Normal 3 7 3 5 3 4" xfId="35875"/>
    <cellStyle name="Normal 3 7 3 5 3 5" xfId="35876"/>
    <cellStyle name="Normal 3 7 3 5 4" xfId="35877"/>
    <cellStyle name="Normal 3 7 3 5 4 2" xfId="35878"/>
    <cellStyle name="Normal 3 7 3 5 4 2 2" xfId="35879"/>
    <cellStyle name="Normal 3 7 3 5 4 2 3" xfId="35880"/>
    <cellStyle name="Normal 3 7 3 5 4 3" xfId="35881"/>
    <cellStyle name="Normal 3 7 3 5 4 3 2" xfId="35882"/>
    <cellStyle name="Normal 3 7 3 5 4 3 3" xfId="35883"/>
    <cellStyle name="Normal 3 7 3 5 4 4" xfId="35884"/>
    <cellStyle name="Normal 3 7 3 5 4 5" xfId="35885"/>
    <cellStyle name="Normal 3 7 3 5 5" xfId="35886"/>
    <cellStyle name="Normal 3 7 3 5 5 2" xfId="35887"/>
    <cellStyle name="Normal 3 7 3 5 5 2 2" xfId="35888"/>
    <cellStyle name="Normal 3 7 3 5 5 2 3" xfId="35889"/>
    <cellStyle name="Normal 3 7 3 5 5 3" xfId="35890"/>
    <cellStyle name="Normal 3 7 3 5 5 3 2" xfId="35891"/>
    <cellStyle name="Normal 3 7 3 5 5 3 3" xfId="35892"/>
    <cellStyle name="Normal 3 7 3 5 5 4" xfId="35893"/>
    <cellStyle name="Normal 3 7 3 5 5 5" xfId="35894"/>
    <cellStyle name="Normal 3 7 3 5 6" xfId="35895"/>
    <cellStyle name="Normal 3 7 3 5 6 2" xfId="35896"/>
    <cellStyle name="Normal 3 7 3 5 6 3" xfId="35897"/>
    <cellStyle name="Normal 3 7 3 5 7" xfId="35898"/>
    <cellStyle name="Normal 3 7 3 5 7 2" xfId="35899"/>
    <cellStyle name="Normal 3 7 3 5 7 3" xfId="35900"/>
    <cellStyle name="Normal 3 7 3 5 8" xfId="35901"/>
    <cellStyle name="Normal 3 7 3 5 9" xfId="35902"/>
    <cellStyle name="Normal 3 7 3 6" xfId="35903"/>
    <cellStyle name="Normal 3 7 3 6 2" xfId="35904"/>
    <cellStyle name="Normal 3 7 3 6 2 2" xfId="35905"/>
    <cellStyle name="Normal 3 7 3 6 2 2 2" xfId="35906"/>
    <cellStyle name="Normal 3 7 3 6 2 2 3" xfId="35907"/>
    <cellStyle name="Normal 3 7 3 6 2 3" xfId="35908"/>
    <cellStyle name="Normal 3 7 3 6 2 3 2" xfId="35909"/>
    <cellStyle name="Normal 3 7 3 6 2 3 3" xfId="35910"/>
    <cellStyle name="Normal 3 7 3 6 2 4" xfId="35911"/>
    <cellStyle name="Normal 3 7 3 6 2 5" xfId="35912"/>
    <cellStyle name="Normal 3 7 3 6 3" xfId="35913"/>
    <cellStyle name="Normal 3 7 3 6 3 2" xfId="35914"/>
    <cellStyle name="Normal 3 7 3 6 3 2 2" xfId="35915"/>
    <cellStyle name="Normal 3 7 3 6 3 2 3" xfId="35916"/>
    <cellStyle name="Normal 3 7 3 6 3 3" xfId="35917"/>
    <cellStyle name="Normal 3 7 3 6 3 3 2" xfId="35918"/>
    <cellStyle name="Normal 3 7 3 6 3 3 3" xfId="35919"/>
    <cellStyle name="Normal 3 7 3 6 3 4" xfId="35920"/>
    <cellStyle name="Normal 3 7 3 6 3 5" xfId="35921"/>
    <cellStyle name="Normal 3 7 3 6 4" xfId="35922"/>
    <cellStyle name="Normal 3 7 3 6 4 2" xfId="35923"/>
    <cellStyle name="Normal 3 7 3 6 4 2 2" xfId="35924"/>
    <cellStyle name="Normal 3 7 3 6 4 2 3" xfId="35925"/>
    <cellStyle name="Normal 3 7 3 6 4 3" xfId="35926"/>
    <cellStyle name="Normal 3 7 3 6 4 3 2" xfId="35927"/>
    <cellStyle name="Normal 3 7 3 6 4 3 3" xfId="35928"/>
    <cellStyle name="Normal 3 7 3 6 4 4" xfId="35929"/>
    <cellStyle name="Normal 3 7 3 6 4 5" xfId="35930"/>
    <cellStyle name="Normal 3 7 3 6 5" xfId="35931"/>
    <cellStyle name="Normal 3 7 3 6 5 2" xfId="35932"/>
    <cellStyle name="Normal 3 7 3 6 5 2 2" xfId="35933"/>
    <cellStyle name="Normal 3 7 3 6 5 2 3" xfId="35934"/>
    <cellStyle name="Normal 3 7 3 6 5 3" xfId="35935"/>
    <cellStyle name="Normal 3 7 3 6 5 3 2" xfId="35936"/>
    <cellStyle name="Normal 3 7 3 6 5 3 3" xfId="35937"/>
    <cellStyle name="Normal 3 7 3 6 5 4" xfId="35938"/>
    <cellStyle name="Normal 3 7 3 6 5 5" xfId="35939"/>
    <cellStyle name="Normal 3 7 3 6 6" xfId="35940"/>
    <cellStyle name="Normal 3 7 3 6 6 2" xfId="35941"/>
    <cellStyle name="Normal 3 7 3 6 6 3" xfId="35942"/>
    <cellStyle name="Normal 3 7 3 6 7" xfId="35943"/>
    <cellStyle name="Normal 3 7 3 6 7 2" xfId="35944"/>
    <cellStyle name="Normal 3 7 3 6 7 3" xfId="35945"/>
    <cellStyle name="Normal 3 7 3 6 8" xfId="35946"/>
    <cellStyle name="Normal 3 7 3 6 9" xfId="35947"/>
    <cellStyle name="Normal 3 7 3 7" xfId="35948"/>
    <cellStyle name="Normal 3 7 3 7 2" xfId="35949"/>
    <cellStyle name="Normal 3 7 3 7 2 2" xfId="35950"/>
    <cellStyle name="Normal 3 7 3 7 2 2 2" xfId="35951"/>
    <cellStyle name="Normal 3 7 3 7 2 2 3" xfId="35952"/>
    <cellStyle name="Normal 3 7 3 7 2 3" xfId="35953"/>
    <cellStyle name="Normal 3 7 3 7 2 3 2" xfId="35954"/>
    <cellStyle name="Normal 3 7 3 7 2 3 3" xfId="35955"/>
    <cellStyle name="Normal 3 7 3 7 2 4" xfId="35956"/>
    <cellStyle name="Normal 3 7 3 7 2 5" xfId="35957"/>
    <cellStyle name="Normal 3 7 3 7 3" xfId="35958"/>
    <cellStyle name="Normal 3 7 3 7 3 2" xfId="35959"/>
    <cellStyle name="Normal 3 7 3 7 3 2 2" xfId="35960"/>
    <cellStyle name="Normal 3 7 3 7 3 2 3" xfId="35961"/>
    <cellStyle name="Normal 3 7 3 7 3 3" xfId="35962"/>
    <cellStyle name="Normal 3 7 3 7 3 3 2" xfId="35963"/>
    <cellStyle name="Normal 3 7 3 7 3 3 3" xfId="35964"/>
    <cellStyle name="Normal 3 7 3 7 3 4" xfId="35965"/>
    <cellStyle name="Normal 3 7 3 7 3 5" xfId="35966"/>
    <cellStyle name="Normal 3 7 3 7 4" xfId="35967"/>
    <cellStyle name="Normal 3 7 3 7 4 2" xfId="35968"/>
    <cellStyle name="Normal 3 7 3 7 4 2 2" xfId="35969"/>
    <cellStyle name="Normal 3 7 3 7 4 2 3" xfId="35970"/>
    <cellStyle name="Normal 3 7 3 7 4 3" xfId="35971"/>
    <cellStyle name="Normal 3 7 3 7 4 3 2" xfId="35972"/>
    <cellStyle name="Normal 3 7 3 7 4 3 3" xfId="35973"/>
    <cellStyle name="Normal 3 7 3 7 4 4" xfId="35974"/>
    <cellStyle name="Normal 3 7 3 7 4 5" xfId="35975"/>
    <cellStyle name="Normal 3 7 3 7 5" xfId="35976"/>
    <cellStyle name="Normal 3 7 3 7 5 2" xfId="35977"/>
    <cellStyle name="Normal 3 7 3 7 5 2 2" xfId="35978"/>
    <cellStyle name="Normal 3 7 3 7 5 2 3" xfId="35979"/>
    <cellStyle name="Normal 3 7 3 7 5 3" xfId="35980"/>
    <cellStyle name="Normal 3 7 3 7 5 3 2" xfId="35981"/>
    <cellStyle name="Normal 3 7 3 7 5 3 3" xfId="35982"/>
    <cellStyle name="Normal 3 7 3 7 5 4" xfId="35983"/>
    <cellStyle name="Normal 3 7 3 7 5 5" xfId="35984"/>
    <cellStyle name="Normal 3 7 3 7 6" xfId="35985"/>
    <cellStyle name="Normal 3 7 3 7 6 2" xfId="35986"/>
    <cellStyle name="Normal 3 7 3 7 6 3" xfId="35987"/>
    <cellStyle name="Normal 3 7 3 7 7" xfId="35988"/>
    <cellStyle name="Normal 3 7 3 7 7 2" xfId="35989"/>
    <cellStyle name="Normal 3 7 3 7 7 3" xfId="35990"/>
    <cellStyle name="Normal 3 7 3 7 8" xfId="35991"/>
    <cellStyle name="Normal 3 7 3 7 9" xfId="35992"/>
    <cellStyle name="Normal 3 7 3 8" xfId="35993"/>
    <cellStyle name="Normal 3 7 3 8 2" xfId="35994"/>
    <cellStyle name="Normal 3 7 3 8 2 2" xfId="35995"/>
    <cellStyle name="Normal 3 7 3 8 2 3" xfId="35996"/>
    <cellStyle name="Normal 3 7 3 8 3" xfId="35997"/>
    <cellStyle name="Normal 3 7 3 8 3 2" xfId="35998"/>
    <cellStyle name="Normal 3 7 3 8 3 3" xfId="35999"/>
    <cellStyle name="Normal 3 7 3 8 4" xfId="36000"/>
    <cellStyle name="Normal 3 7 3 8 5" xfId="36001"/>
    <cellStyle name="Normal 3 7 3 9" xfId="36002"/>
    <cellStyle name="Normal 3 7 3 9 2" xfId="36003"/>
    <cellStyle name="Normal 3 7 3 9 2 2" xfId="36004"/>
    <cellStyle name="Normal 3 7 3 9 2 3" xfId="36005"/>
    <cellStyle name="Normal 3 7 3 9 3" xfId="36006"/>
    <cellStyle name="Normal 3 7 3 9 3 2" xfId="36007"/>
    <cellStyle name="Normal 3 7 3 9 3 3" xfId="36008"/>
    <cellStyle name="Normal 3 7 3 9 4" xfId="36009"/>
    <cellStyle name="Normal 3 7 3 9 5" xfId="36010"/>
    <cellStyle name="Normal 3 7 4" xfId="36011"/>
    <cellStyle name="Normal 3 7 4 10" xfId="36012"/>
    <cellStyle name="Normal 3 7 4 10 2" xfId="36013"/>
    <cellStyle name="Normal 3 7 4 10 2 2" xfId="36014"/>
    <cellStyle name="Normal 3 7 4 10 2 3" xfId="36015"/>
    <cellStyle name="Normal 3 7 4 10 3" xfId="36016"/>
    <cellStyle name="Normal 3 7 4 10 3 2" xfId="36017"/>
    <cellStyle name="Normal 3 7 4 10 3 3" xfId="36018"/>
    <cellStyle name="Normal 3 7 4 10 4" xfId="36019"/>
    <cellStyle name="Normal 3 7 4 10 5" xfId="36020"/>
    <cellStyle name="Normal 3 7 4 11" xfId="36021"/>
    <cellStyle name="Normal 3 7 4 11 2" xfId="36022"/>
    <cellStyle name="Normal 3 7 4 11 2 2" xfId="36023"/>
    <cellStyle name="Normal 3 7 4 11 2 3" xfId="36024"/>
    <cellStyle name="Normal 3 7 4 11 3" xfId="36025"/>
    <cellStyle name="Normal 3 7 4 11 3 2" xfId="36026"/>
    <cellStyle name="Normal 3 7 4 11 3 3" xfId="36027"/>
    <cellStyle name="Normal 3 7 4 11 4" xfId="36028"/>
    <cellStyle name="Normal 3 7 4 11 5" xfId="36029"/>
    <cellStyle name="Normal 3 7 4 12" xfId="36030"/>
    <cellStyle name="Normal 3 7 4 12 2" xfId="36031"/>
    <cellStyle name="Normal 3 7 4 12 3" xfId="36032"/>
    <cellStyle name="Normal 3 7 4 13" xfId="36033"/>
    <cellStyle name="Normal 3 7 4 13 2" xfId="36034"/>
    <cellStyle name="Normal 3 7 4 13 3" xfId="36035"/>
    <cellStyle name="Normal 3 7 4 14" xfId="36036"/>
    <cellStyle name="Normal 3 7 4 14 2" xfId="36037"/>
    <cellStyle name="Normal 3 7 4 14 3" xfId="36038"/>
    <cellStyle name="Normal 3 7 4 15" xfId="36039"/>
    <cellStyle name="Normal 3 7 4 16" xfId="36040"/>
    <cellStyle name="Normal 3 7 4 2" xfId="36041"/>
    <cellStyle name="Normal 3 7 4 2 2" xfId="36042"/>
    <cellStyle name="Normal 3 7 4 2 2 2" xfId="36043"/>
    <cellStyle name="Normal 3 7 4 2 2 2 2" xfId="36044"/>
    <cellStyle name="Normal 3 7 4 2 2 2 3" xfId="36045"/>
    <cellStyle name="Normal 3 7 4 2 2 3" xfId="36046"/>
    <cellStyle name="Normal 3 7 4 2 2 3 2" xfId="36047"/>
    <cellStyle name="Normal 3 7 4 2 2 3 3" xfId="36048"/>
    <cellStyle name="Normal 3 7 4 2 2 4" xfId="36049"/>
    <cellStyle name="Normal 3 7 4 2 2 5" xfId="36050"/>
    <cellStyle name="Normal 3 7 4 2 3" xfId="36051"/>
    <cellStyle name="Normal 3 7 4 2 3 2" xfId="36052"/>
    <cellStyle name="Normal 3 7 4 2 3 2 2" xfId="36053"/>
    <cellStyle name="Normal 3 7 4 2 3 2 3" xfId="36054"/>
    <cellStyle name="Normal 3 7 4 2 3 3" xfId="36055"/>
    <cellStyle name="Normal 3 7 4 2 3 3 2" xfId="36056"/>
    <cellStyle name="Normal 3 7 4 2 3 3 3" xfId="36057"/>
    <cellStyle name="Normal 3 7 4 2 3 4" xfId="36058"/>
    <cellStyle name="Normal 3 7 4 2 3 5" xfId="36059"/>
    <cellStyle name="Normal 3 7 4 2 4" xfId="36060"/>
    <cellStyle name="Normal 3 7 4 2 4 2" xfId="36061"/>
    <cellStyle name="Normal 3 7 4 2 4 2 2" xfId="36062"/>
    <cellStyle name="Normal 3 7 4 2 4 2 3" xfId="36063"/>
    <cellStyle name="Normal 3 7 4 2 4 3" xfId="36064"/>
    <cellStyle name="Normal 3 7 4 2 4 3 2" xfId="36065"/>
    <cellStyle name="Normal 3 7 4 2 4 3 3" xfId="36066"/>
    <cellStyle name="Normal 3 7 4 2 4 4" xfId="36067"/>
    <cellStyle name="Normal 3 7 4 2 4 5" xfId="36068"/>
    <cellStyle name="Normal 3 7 4 2 5" xfId="36069"/>
    <cellStyle name="Normal 3 7 4 2 5 2" xfId="36070"/>
    <cellStyle name="Normal 3 7 4 2 5 2 2" xfId="36071"/>
    <cellStyle name="Normal 3 7 4 2 5 2 3" xfId="36072"/>
    <cellStyle name="Normal 3 7 4 2 5 3" xfId="36073"/>
    <cellStyle name="Normal 3 7 4 2 5 3 2" xfId="36074"/>
    <cellStyle name="Normal 3 7 4 2 5 3 3" xfId="36075"/>
    <cellStyle name="Normal 3 7 4 2 5 4" xfId="36076"/>
    <cellStyle name="Normal 3 7 4 2 5 5" xfId="36077"/>
    <cellStyle name="Normal 3 7 4 2 6" xfId="36078"/>
    <cellStyle name="Normal 3 7 4 2 6 2" xfId="36079"/>
    <cellStyle name="Normal 3 7 4 2 6 3" xfId="36080"/>
    <cellStyle name="Normal 3 7 4 2 7" xfId="36081"/>
    <cellStyle name="Normal 3 7 4 2 7 2" xfId="36082"/>
    <cellStyle name="Normal 3 7 4 2 7 3" xfId="36083"/>
    <cellStyle name="Normal 3 7 4 2 8" xfId="36084"/>
    <cellStyle name="Normal 3 7 4 2 9" xfId="36085"/>
    <cellStyle name="Normal 3 7 4 3" xfId="36086"/>
    <cellStyle name="Normal 3 7 4 3 2" xfId="36087"/>
    <cellStyle name="Normal 3 7 4 3 2 2" xfId="36088"/>
    <cellStyle name="Normal 3 7 4 3 2 2 2" xfId="36089"/>
    <cellStyle name="Normal 3 7 4 3 2 2 3" xfId="36090"/>
    <cellStyle name="Normal 3 7 4 3 2 3" xfId="36091"/>
    <cellStyle name="Normal 3 7 4 3 2 3 2" xfId="36092"/>
    <cellStyle name="Normal 3 7 4 3 2 3 3" xfId="36093"/>
    <cellStyle name="Normal 3 7 4 3 2 4" xfId="36094"/>
    <cellStyle name="Normal 3 7 4 3 2 5" xfId="36095"/>
    <cellStyle name="Normal 3 7 4 3 3" xfId="36096"/>
    <cellStyle name="Normal 3 7 4 3 3 2" xfId="36097"/>
    <cellStyle name="Normal 3 7 4 3 3 2 2" xfId="36098"/>
    <cellStyle name="Normal 3 7 4 3 3 2 3" xfId="36099"/>
    <cellStyle name="Normal 3 7 4 3 3 3" xfId="36100"/>
    <cellStyle name="Normal 3 7 4 3 3 3 2" xfId="36101"/>
    <cellStyle name="Normal 3 7 4 3 3 3 3" xfId="36102"/>
    <cellStyle name="Normal 3 7 4 3 3 4" xfId="36103"/>
    <cellStyle name="Normal 3 7 4 3 3 5" xfId="36104"/>
    <cellStyle name="Normal 3 7 4 3 4" xfId="36105"/>
    <cellStyle name="Normal 3 7 4 3 4 2" xfId="36106"/>
    <cellStyle name="Normal 3 7 4 3 4 2 2" xfId="36107"/>
    <cellStyle name="Normal 3 7 4 3 4 2 3" xfId="36108"/>
    <cellStyle name="Normal 3 7 4 3 4 3" xfId="36109"/>
    <cellStyle name="Normal 3 7 4 3 4 3 2" xfId="36110"/>
    <cellStyle name="Normal 3 7 4 3 4 3 3" xfId="36111"/>
    <cellStyle name="Normal 3 7 4 3 4 4" xfId="36112"/>
    <cellStyle name="Normal 3 7 4 3 4 5" xfId="36113"/>
    <cellStyle name="Normal 3 7 4 3 5" xfId="36114"/>
    <cellStyle name="Normal 3 7 4 3 5 2" xfId="36115"/>
    <cellStyle name="Normal 3 7 4 3 5 2 2" xfId="36116"/>
    <cellStyle name="Normal 3 7 4 3 5 2 3" xfId="36117"/>
    <cellStyle name="Normal 3 7 4 3 5 3" xfId="36118"/>
    <cellStyle name="Normal 3 7 4 3 5 3 2" xfId="36119"/>
    <cellStyle name="Normal 3 7 4 3 5 3 3" xfId="36120"/>
    <cellStyle name="Normal 3 7 4 3 5 4" xfId="36121"/>
    <cellStyle name="Normal 3 7 4 3 5 5" xfId="36122"/>
    <cellStyle name="Normal 3 7 4 3 6" xfId="36123"/>
    <cellStyle name="Normal 3 7 4 3 6 2" xfId="36124"/>
    <cellStyle name="Normal 3 7 4 3 6 3" xfId="36125"/>
    <cellStyle name="Normal 3 7 4 3 7" xfId="36126"/>
    <cellStyle name="Normal 3 7 4 3 7 2" xfId="36127"/>
    <cellStyle name="Normal 3 7 4 3 7 3" xfId="36128"/>
    <cellStyle name="Normal 3 7 4 3 8" xfId="36129"/>
    <cellStyle name="Normal 3 7 4 3 9" xfId="36130"/>
    <cellStyle name="Normal 3 7 4 4" xfId="36131"/>
    <cellStyle name="Normal 3 7 4 4 2" xfId="36132"/>
    <cellStyle name="Normal 3 7 4 4 2 2" xfId="36133"/>
    <cellStyle name="Normal 3 7 4 4 2 2 2" xfId="36134"/>
    <cellStyle name="Normal 3 7 4 4 2 2 3" xfId="36135"/>
    <cellStyle name="Normal 3 7 4 4 2 3" xfId="36136"/>
    <cellStyle name="Normal 3 7 4 4 2 3 2" xfId="36137"/>
    <cellStyle name="Normal 3 7 4 4 2 3 3" xfId="36138"/>
    <cellStyle name="Normal 3 7 4 4 2 4" xfId="36139"/>
    <cellStyle name="Normal 3 7 4 4 2 5" xfId="36140"/>
    <cellStyle name="Normal 3 7 4 4 3" xfId="36141"/>
    <cellStyle name="Normal 3 7 4 4 3 2" xfId="36142"/>
    <cellStyle name="Normal 3 7 4 4 3 2 2" xfId="36143"/>
    <cellStyle name="Normal 3 7 4 4 3 2 3" xfId="36144"/>
    <cellStyle name="Normal 3 7 4 4 3 3" xfId="36145"/>
    <cellStyle name="Normal 3 7 4 4 3 3 2" xfId="36146"/>
    <cellStyle name="Normal 3 7 4 4 3 3 3" xfId="36147"/>
    <cellStyle name="Normal 3 7 4 4 3 4" xfId="36148"/>
    <cellStyle name="Normal 3 7 4 4 3 5" xfId="36149"/>
    <cellStyle name="Normal 3 7 4 4 4" xfId="36150"/>
    <cellStyle name="Normal 3 7 4 4 4 2" xfId="36151"/>
    <cellStyle name="Normal 3 7 4 4 4 2 2" xfId="36152"/>
    <cellStyle name="Normal 3 7 4 4 4 2 3" xfId="36153"/>
    <cellStyle name="Normal 3 7 4 4 4 3" xfId="36154"/>
    <cellStyle name="Normal 3 7 4 4 4 3 2" xfId="36155"/>
    <cellStyle name="Normal 3 7 4 4 4 3 3" xfId="36156"/>
    <cellStyle name="Normal 3 7 4 4 4 4" xfId="36157"/>
    <cellStyle name="Normal 3 7 4 4 4 5" xfId="36158"/>
    <cellStyle name="Normal 3 7 4 4 5" xfId="36159"/>
    <cellStyle name="Normal 3 7 4 4 5 2" xfId="36160"/>
    <cellStyle name="Normal 3 7 4 4 5 2 2" xfId="36161"/>
    <cellStyle name="Normal 3 7 4 4 5 2 3" xfId="36162"/>
    <cellStyle name="Normal 3 7 4 4 5 3" xfId="36163"/>
    <cellStyle name="Normal 3 7 4 4 5 3 2" xfId="36164"/>
    <cellStyle name="Normal 3 7 4 4 5 3 3" xfId="36165"/>
    <cellStyle name="Normal 3 7 4 4 5 4" xfId="36166"/>
    <cellStyle name="Normal 3 7 4 4 5 5" xfId="36167"/>
    <cellStyle name="Normal 3 7 4 4 6" xfId="36168"/>
    <cellStyle name="Normal 3 7 4 4 6 2" xfId="36169"/>
    <cellStyle name="Normal 3 7 4 4 6 3" xfId="36170"/>
    <cellStyle name="Normal 3 7 4 4 7" xfId="36171"/>
    <cellStyle name="Normal 3 7 4 4 7 2" xfId="36172"/>
    <cellStyle name="Normal 3 7 4 4 7 3" xfId="36173"/>
    <cellStyle name="Normal 3 7 4 4 8" xfId="36174"/>
    <cellStyle name="Normal 3 7 4 4 9" xfId="36175"/>
    <cellStyle name="Normal 3 7 4 5" xfId="36176"/>
    <cellStyle name="Normal 3 7 4 5 2" xfId="36177"/>
    <cellStyle name="Normal 3 7 4 5 2 2" xfId="36178"/>
    <cellStyle name="Normal 3 7 4 5 2 2 2" xfId="36179"/>
    <cellStyle name="Normal 3 7 4 5 2 2 3" xfId="36180"/>
    <cellStyle name="Normal 3 7 4 5 2 3" xfId="36181"/>
    <cellStyle name="Normal 3 7 4 5 2 3 2" xfId="36182"/>
    <cellStyle name="Normal 3 7 4 5 2 3 3" xfId="36183"/>
    <cellStyle name="Normal 3 7 4 5 2 4" xfId="36184"/>
    <cellStyle name="Normal 3 7 4 5 2 5" xfId="36185"/>
    <cellStyle name="Normal 3 7 4 5 3" xfId="36186"/>
    <cellStyle name="Normal 3 7 4 5 3 2" xfId="36187"/>
    <cellStyle name="Normal 3 7 4 5 3 2 2" xfId="36188"/>
    <cellStyle name="Normal 3 7 4 5 3 2 3" xfId="36189"/>
    <cellStyle name="Normal 3 7 4 5 3 3" xfId="36190"/>
    <cellStyle name="Normal 3 7 4 5 3 3 2" xfId="36191"/>
    <cellStyle name="Normal 3 7 4 5 3 3 3" xfId="36192"/>
    <cellStyle name="Normal 3 7 4 5 3 4" xfId="36193"/>
    <cellStyle name="Normal 3 7 4 5 3 5" xfId="36194"/>
    <cellStyle name="Normal 3 7 4 5 4" xfId="36195"/>
    <cellStyle name="Normal 3 7 4 5 4 2" xfId="36196"/>
    <cellStyle name="Normal 3 7 4 5 4 2 2" xfId="36197"/>
    <cellStyle name="Normal 3 7 4 5 4 2 3" xfId="36198"/>
    <cellStyle name="Normal 3 7 4 5 4 3" xfId="36199"/>
    <cellStyle name="Normal 3 7 4 5 4 3 2" xfId="36200"/>
    <cellStyle name="Normal 3 7 4 5 4 3 3" xfId="36201"/>
    <cellStyle name="Normal 3 7 4 5 4 4" xfId="36202"/>
    <cellStyle name="Normal 3 7 4 5 4 5" xfId="36203"/>
    <cellStyle name="Normal 3 7 4 5 5" xfId="36204"/>
    <cellStyle name="Normal 3 7 4 5 5 2" xfId="36205"/>
    <cellStyle name="Normal 3 7 4 5 5 2 2" xfId="36206"/>
    <cellStyle name="Normal 3 7 4 5 5 2 3" xfId="36207"/>
    <cellStyle name="Normal 3 7 4 5 5 3" xfId="36208"/>
    <cellStyle name="Normal 3 7 4 5 5 3 2" xfId="36209"/>
    <cellStyle name="Normal 3 7 4 5 5 3 3" xfId="36210"/>
    <cellStyle name="Normal 3 7 4 5 5 4" xfId="36211"/>
    <cellStyle name="Normal 3 7 4 5 5 5" xfId="36212"/>
    <cellStyle name="Normal 3 7 4 5 6" xfId="36213"/>
    <cellStyle name="Normal 3 7 4 5 6 2" xfId="36214"/>
    <cellStyle name="Normal 3 7 4 5 6 3" xfId="36215"/>
    <cellStyle name="Normal 3 7 4 5 7" xfId="36216"/>
    <cellStyle name="Normal 3 7 4 5 7 2" xfId="36217"/>
    <cellStyle name="Normal 3 7 4 5 7 3" xfId="36218"/>
    <cellStyle name="Normal 3 7 4 5 8" xfId="36219"/>
    <cellStyle name="Normal 3 7 4 5 9" xfId="36220"/>
    <cellStyle name="Normal 3 7 4 6" xfId="36221"/>
    <cellStyle name="Normal 3 7 4 6 2" xfId="36222"/>
    <cellStyle name="Normal 3 7 4 6 2 2" xfId="36223"/>
    <cellStyle name="Normal 3 7 4 6 2 2 2" xfId="36224"/>
    <cellStyle name="Normal 3 7 4 6 2 2 3" xfId="36225"/>
    <cellStyle name="Normal 3 7 4 6 2 3" xfId="36226"/>
    <cellStyle name="Normal 3 7 4 6 2 3 2" xfId="36227"/>
    <cellStyle name="Normal 3 7 4 6 2 3 3" xfId="36228"/>
    <cellStyle name="Normal 3 7 4 6 2 4" xfId="36229"/>
    <cellStyle name="Normal 3 7 4 6 2 5" xfId="36230"/>
    <cellStyle name="Normal 3 7 4 6 3" xfId="36231"/>
    <cellStyle name="Normal 3 7 4 6 3 2" xfId="36232"/>
    <cellStyle name="Normal 3 7 4 6 3 2 2" xfId="36233"/>
    <cellStyle name="Normal 3 7 4 6 3 2 3" xfId="36234"/>
    <cellStyle name="Normal 3 7 4 6 3 3" xfId="36235"/>
    <cellStyle name="Normal 3 7 4 6 3 3 2" xfId="36236"/>
    <cellStyle name="Normal 3 7 4 6 3 3 3" xfId="36237"/>
    <cellStyle name="Normal 3 7 4 6 3 4" xfId="36238"/>
    <cellStyle name="Normal 3 7 4 6 3 5" xfId="36239"/>
    <cellStyle name="Normal 3 7 4 6 4" xfId="36240"/>
    <cellStyle name="Normal 3 7 4 6 4 2" xfId="36241"/>
    <cellStyle name="Normal 3 7 4 6 4 2 2" xfId="36242"/>
    <cellStyle name="Normal 3 7 4 6 4 2 3" xfId="36243"/>
    <cellStyle name="Normal 3 7 4 6 4 3" xfId="36244"/>
    <cellStyle name="Normal 3 7 4 6 4 3 2" xfId="36245"/>
    <cellStyle name="Normal 3 7 4 6 4 3 3" xfId="36246"/>
    <cellStyle name="Normal 3 7 4 6 4 4" xfId="36247"/>
    <cellStyle name="Normal 3 7 4 6 4 5" xfId="36248"/>
    <cellStyle name="Normal 3 7 4 6 5" xfId="36249"/>
    <cellStyle name="Normal 3 7 4 6 5 2" xfId="36250"/>
    <cellStyle name="Normal 3 7 4 6 5 2 2" xfId="36251"/>
    <cellStyle name="Normal 3 7 4 6 5 2 3" xfId="36252"/>
    <cellStyle name="Normal 3 7 4 6 5 3" xfId="36253"/>
    <cellStyle name="Normal 3 7 4 6 5 3 2" xfId="36254"/>
    <cellStyle name="Normal 3 7 4 6 5 3 3" xfId="36255"/>
    <cellStyle name="Normal 3 7 4 6 5 4" xfId="36256"/>
    <cellStyle name="Normal 3 7 4 6 5 5" xfId="36257"/>
    <cellStyle name="Normal 3 7 4 6 6" xfId="36258"/>
    <cellStyle name="Normal 3 7 4 6 6 2" xfId="36259"/>
    <cellStyle name="Normal 3 7 4 6 6 3" xfId="36260"/>
    <cellStyle name="Normal 3 7 4 6 7" xfId="36261"/>
    <cellStyle name="Normal 3 7 4 6 7 2" xfId="36262"/>
    <cellStyle name="Normal 3 7 4 6 7 3" xfId="36263"/>
    <cellStyle name="Normal 3 7 4 6 8" xfId="36264"/>
    <cellStyle name="Normal 3 7 4 6 9" xfId="36265"/>
    <cellStyle name="Normal 3 7 4 7" xfId="36266"/>
    <cellStyle name="Normal 3 7 4 7 2" xfId="36267"/>
    <cellStyle name="Normal 3 7 4 7 2 2" xfId="36268"/>
    <cellStyle name="Normal 3 7 4 7 2 2 2" xfId="36269"/>
    <cellStyle name="Normal 3 7 4 7 2 2 3" xfId="36270"/>
    <cellStyle name="Normal 3 7 4 7 2 3" xfId="36271"/>
    <cellStyle name="Normal 3 7 4 7 2 3 2" xfId="36272"/>
    <cellStyle name="Normal 3 7 4 7 2 3 3" xfId="36273"/>
    <cellStyle name="Normal 3 7 4 7 2 4" xfId="36274"/>
    <cellStyle name="Normal 3 7 4 7 2 5" xfId="36275"/>
    <cellStyle name="Normal 3 7 4 7 3" xfId="36276"/>
    <cellStyle name="Normal 3 7 4 7 3 2" xfId="36277"/>
    <cellStyle name="Normal 3 7 4 7 3 2 2" xfId="36278"/>
    <cellStyle name="Normal 3 7 4 7 3 2 3" xfId="36279"/>
    <cellStyle name="Normal 3 7 4 7 3 3" xfId="36280"/>
    <cellStyle name="Normal 3 7 4 7 3 3 2" xfId="36281"/>
    <cellStyle name="Normal 3 7 4 7 3 3 3" xfId="36282"/>
    <cellStyle name="Normal 3 7 4 7 3 4" xfId="36283"/>
    <cellStyle name="Normal 3 7 4 7 3 5" xfId="36284"/>
    <cellStyle name="Normal 3 7 4 7 4" xfId="36285"/>
    <cellStyle name="Normal 3 7 4 7 4 2" xfId="36286"/>
    <cellStyle name="Normal 3 7 4 7 4 2 2" xfId="36287"/>
    <cellStyle name="Normal 3 7 4 7 4 2 3" xfId="36288"/>
    <cellStyle name="Normal 3 7 4 7 4 3" xfId="36289"/>
    <cellStyle name="Normal 3 7 4 7 4 3 2" xfId="36290"/>
    <cellStyle name="Normal 3 7 4 7 4 3 3" xfId="36291"/>
    <cellStyle name="Normal 3 7 4 7 4 4" xfId="36292"/>
    <cellStyle name="Normal 3 7 4 7 4 5" xfId="36293"/>
    <cellStyle name="Normal 3 7 4 7 5" xfId="36294"/>
    <cellStyle name="Normal 3 7 4 7 5 2" xfId="36295"/>
    <cellStyle name="Normal 3 7 4 7 5 2 2" xfId="36296"/>
    <cellStyle name="Normal 3 7 4 7 5 2 3" xfId="36297"/>
    <cellStyle name="Normal 3 7 4 7 5 3" xfId="36298"/>
    <cellStyle name="Normal 3 7 4 7 5 3 2" xfId="36299"/>
    <cellStyle name="Normal 3 7 4 7 5 3 3" xfId="36300"/>
    <cellStyle name="Normal 3 7 4 7 5 4" xfId="36301"/>
    <cellStyle name="Normal 3 7 4 7 5 5" xfId="36302"/>
    <cellStyle name="Normal 3 7 4 7 6" xfId="36303"/>
    <cellStyle name="Normal 3 7 4 7 6 2" xfId="36304"/>
    <cellStyle name="Normal 3 7 4 7 6 3" xfId="36305"/>
    <cellStyle name="Normal 3 7 4 7 7" xfId="36306"/>
    <cellStyle name="Normal 3 7 4 7 7 2" xfId="36307"/>
    <cellStyle name="Normal 3 7 4 7 7 3" xfId="36308"/>
    <cellStyle name="Normal 3 7 4 7 8" xfId="36309"/>
    <cellStyle name="Normal 3 7 4 7 9" xfId="36310"/>
    <cellStyle name="Normal 3 7 4 8" xfId="36311"/>
    <cellStyle name="Normal 3 7 4 8 2" xfId="36312"/>
    <cellStyle name="Normal 3 7 4 8 2 2" xfId="36313"/>
    <cellStyle name="Normal 3 7 4 8 2 3" xfId="36314"/>
    <cellStyle name="Normal 3 7 4 8 3" xfId="36315"/>
    <cellStyle name="Normal 3 7 4 8 3 2" xfId="36316"/>
    <cellStyle name="Normal 3 7 4 8 3 3" xfId="36317"/>
    <cellStyle name="Normal 3 7 4 8 4" xfId="36318"/>
    <cellStyle name="Normal 3 7 4 8 5" xfId="36319"/>
    <cellStyle name="Normal 3 7 4 9" xfId="36320"/>
    <cellStyle name="Normal 3 7 4 9 2" xfId="36321"/>
    <cellStyle name="Normal 3 7 4 9 2 2" xfId="36322"/>
    <cellStyle name="Normal 3 7 4 9 2 3" xfId="36323"/>
    <cellStyle name="Normal 3 7 4 9 3" xfId="36324"/>
    <cellStyle name="Normal 3 7 4 9 3 2" xfId="36325"/>
    <cellStyle name="Normal 3 7 4 9 3 3" xfId="36326"/>
    <cellStyle name="Normal 3 7 4 9 4" xfId="36327"/>
    <cellStyle name="Normal 3 7 4 9 5" xfId="36328"/>
    <cellStyle name="Normal 3 7 5" xfId="36329"/>
    <cellStyle name="Normal 3 7 5 2" xfId="36330"/>
    <cellStyle name="Normal 3 7 5 2 2" xfId="36331"/>
    <cellStyle name="Normal 3 7 5 2 2 2" xfId="36332"/>
    <cellStyle name="Normal 3 7 5 2 2 3" xfId="36333"/>
    <cellStyle name="Normal 3 7 5 2 3" xfId="36334"/>
    <cellStyle name="Normal 3 7 5 2 3 2" xfId="36335"/>
    <cellStyle name="Normal 3 7 5 2 3 3" xfId="36336"/>
    <cellStyle name="Normal 3 7 5 2 4" xfId="36337"/>
    <cellStyle name="Normal 3 7 5 2 5" xfId="36338"/>
    <cellStyle name="Normal 3 7 5 3" xfId="36339"/>
    <cellStyle name="Normal 3 7 5 3 2" xfId="36340"/>
    <cellStyle name="Normal 3 7 5 3 2 2" xfId="36341"/>
    <cellStyle name="Normal 3 7 5 3 2 3" xfId="36342"/>
    <cellStyle name="Normal 3 7 5 3 3" xfId="36343"/>
    <cellStyle name="Normal 3 7 5 3 3 2" xfId="36344"/>
    <cellStyle name="Normal 3 7 5 3 3 3" xfId="36345"/>
    <cellStyle name="Normal 3 7 5 3 4" xfId="36346"/>
    <cellStyle name="Normal 3 7 5 3 5" xfId="36347"/>
    <cellStyle name="Normal 3 7 5 4" xfId="36348"/>
    <cellStyle name="Normal 3 7 5 4 2" xfId="36349"/>
    <cellStyle name="Normal 3 7 5 4 2 2" xfId="36350"/>
    <cellStyle name="Normal 3 7 5 4 2 3" xfId="36351"/>
    <cellStyle name="Normal 3 7 5 4 3" xfId="36352"/>
    <cellStyle name="Normal 3 7 5 4 3 2" xfId="36353"/>
    <cellStyle name="Normal 3 7 5 4 3 3" xfId="36354"/>
    <cellStyle name="Normal 3 7 5 4 4" xfId="36355"/>
    <cellStyle name="Normal 3 7 5 4 5" xfId="36356"/>
    <cellStyle name="Normal 3 7 5 5" xfId="36357"/>
    <cellStyle name="Normal 3 7 5 5 2" xfId="36358"/>
    <cellStyle name="Normal 3 7 5 5 2 2" xfId="36359"/>
    <cellStyle name="Normal 3 7 5 5 2 3" xfId="36360"/>
    <cellStyle name="Normal 3 7 5 5 3" xfId="36361"/>
    <cellStyle name="Normal 3 7 5 5 3 2" xfId="36362"/>
    <cellStyle name="Normal 3 7 5 5 3 3" xfId="36363"/>
    <cellStyle name="Normal 3 7 5 5 4" xfId="36364"/>
    <cellStyle name="Normal 3 7 5 5 5" xfId="36365"/>
    <cellStyle name="Normal 3 7 5 6" xfId="36366"/>
    <cellStyle name="Normal 3 7 5 6 2" xfId="36367"/>
    <cellStyle name="Normal 3 7 5 6 3" xfId="36368"/>
    <cellStyle name="Normal 3 7 5 7" xfId="36369"/>
    <cellStyle name="Normal 3 7 5 7 2" xfId="36370"/>
    <cellStyle name="Normal 3 7 5 7 3" xfId="36371"/>
    <cellStyle name="Normal 3 7 5 8" xfId="36372"/>
    <cellStyle name="Normal 3 7 5 9" xfId="36373"/>
    <cellStyle name="Normal 3 7 6" xfId="36374"/>
    <cellStyle name="Normal 3 7 6 2" xfId="36375"/>
    <cellStyle name="Normal 3 7 6 2 2" xfId="36376"/>
    <cellStyle name="Normal 3 7 6 2 2 2" xfId="36377"/>
    <cellStyle name="Normal 3 7 6 2 2 3" xfId="36378"/>
    <cellStyle name="Normal 3 7 6 2 3" xfId="36379"/>
    <cellStyle name="Normal 3 7 6 2 3 2" xfId="36380"/>
    <cellStyle name="Normal 3 7 6 2 3 3" xfId="36381"/>
    <cellStyle name="Normal 3 7 6 2 4" xfId="36382"/>
    <cellStyle name="Normal 3 7 6 2 5" xfId="36383"/>
    <cellStyle name="Normal 3 7 6 3" xfId="36384"/>
    <cellStyle name="Normal 3 7 6 3 2" xfId="36385"/>
    <cellStyle name="Normal 3 7 6 3 2 2" xfId="36386"/>
    <cellStyle name="Normal 3 7 6 3 2 3" xfId="36387"/>
    <cellStyle name="Normal 3 7 6 3 3" xfId="36388"/>
    <cellStyle name="Normal 3 7 6 3 3 2" xfId="36389"/>
    <cellStyle name="Normal 3 7 6 3 3 3" xfId="36390"/>
    <cellStyle name="Normal 3 7 6 3 4" xfId="36391"/>
    <cellStyle name="Normal 3 7 6 3 5" xfId="36392"/>
    <cellStyle name="Normal 3 7 6 4" xfId="36393"/>
    <cellStyle name="Normal 3 7 6 4 2" xfId="36394"/>
    <cellStyle name="Normal 3 7 6 4 2 2" xfId="36395"/>
    <cellStyle name="Normal 3 7 6 4 2 3" xfId="36396"/>
    <cellStyle name="Normal 3 7 6 4 3" xfId="36397"/>
    <cellStyle name="Normal 3 7 6 4 3 2" xfId="36398"/>
    <cellStyle name="Normal 3 7 6 4 3 3" xfId="36399"/>
    <cellStyle name="Normal 3 7 6 4 4" xfId="36400"/>
    <cellStyle name="Normal 3 7 6 4 5" xfId="36401"/>
    <cellStyle name="Normal 3 7 6 5" xfId="36402"/>
    <cellStyle name="Normal 3 7 6 5 2" xfId="36403"/>
    <cellStyle name="Normal 3 7 6 5 2 2" xfId="36404"/>
    <cellStyle name="Normal 3 7 6 5 2 3" xfId="36405"/>
    <cellStyle name="Normal 3 7 6 5 3" xfId="36406"/>
    <cellStyle name="Normal 3 7 6 5 3 2" xfId="36407"/>
    <cellStyle name="Normal 3 7 6 5 3 3" xfId="36408"/>
    <cellStyle name="Normal 3 7 6 5 4" xfId="36409"/>
    <cellStyle name="Normal 3 7 6 5 5" xfId="36410"/>
    <cellStyle name="Normal 3 7 6 6" xfId="36411"/>
    <cellStyle name="Normal 3 7 6 6 2" xfId="36412"/>
    <cellStyle name="Normal 3 7 6 6 3" xfId="36413"/>
    <cellStyle name="Normal 3 7 6 7" xfId="36414"/>
    <cellStyle name="Normal 3 7 6 7 2" xfId="36415"/>
    <cellStyle name="Normal 3 7 6 7 3" xfId="36416"/>
    <cellStyle name="Normal 3 7 6 8" xfId="36417"/>
    <cellStyle name="Normal 3 7 6 9" xfId="36418"/>
    <cellStyle name="Normal 3 7 7" xfId="36419"/>
    <cellStyle name="Normal 3 7 7 2" xfId="36420"/>
    <cellStyle name="Normal 3 7 7 2 2" xfId="36421"/>
    <cellStyle name="Normal 3 7 7 2 2 2" xfId="36422"/>
    <cellStyle name="Normal 3 7 7 2 2 3" xfId="36423"/>
    <cellStyle name="Normal 3 7 7 2 3" xfId="36424"/>
    <cellStyle name="Normal 3 7 7 2 3 2" xfId="36425"/>
    <cellStyle name="Normal 3 7 7 2 3 3" xfId="36426"/>
    <cellStyle name="Normal 3 7 7 2 4" xfId="36427"/>
    <cellStyle name="Normal 3 7 7 2 5" xfId="36428"/>
    <cellStyle name="Normal 3 7 7 3" xfId="36429"/>
    <cellStyle name="Normal 3 7 7 3 2" xfId="36430"/>
    <cellStyle name="Normal 3 7 7 3 2 2" xfId="36431"/>
    <cellStyle name="Normal 3 7 7 3 2 3" xfId="36432"/>
    <cellStyle name="Normal 3 7 7 3 3" xfId="36433"/>
    <cellStyle name="Normal 3 7 7 3 3 2" xfId="36434"/>
    <cellStyle name="Normal 3 7 7 3 3 3" xfId="36435"/>
    <cellStyle name="Normal 3 7 7 3 4" xfId="36436"/>
    <cellStyle name="Normal 3 7 7 3 5" xfId="36437"/>
    <cellStyle name="Normal 3 7 7 4" xfId="36438"/>
    <cellStyle name="Normal 3 7 7 4 2" xfId="36439"/>
    <cellStyle name="Normal 3 7 7 4 2 2" xfId="36440"/>
    <cellStyle name="Normal 3 7 7 4 2 3" xfId="36441"/>
    <cellStyle name="Normal 3 7 7 4 3" xfId="36442"/>
    <cellStyle name="Normal 3 7 7 4 3 2" xfId="36443"/>
    <cellStyle name="Normal 3 7 7 4 3 3" xfId="36444"/>
    <cellStyle name="Normal 3 7 7 4 4" xfId="36445"/>
    <cellStyle name="Normal 3 7 7 4 5" xfId="36446"/>
    <cellStyle name="Normal 3 7 7 5" xfId="36447"/>
    <cellStyle name="Normal 3 7 7 5 2" xfId="36448"/>
    <cellStyle name="Normal 3 7 7 5 2 2" xfId="36449"/>
    <cellStyle name="Normal 3 7 7 5 2 3" xfId="36450"/>
    <cellStyle name="Normal 3 7 7 5 3" xfId="36451"/>
    <cellStyle name="Normal 3 7 7 5 3 2" xfId="36452"/>
    <cellStyle name="Normal 3 7 7 5 3 3" xfId="36453"/>
    <cellStyle name="Normal 3 7 7 5 4" xfId="36454"/>
    <cellStyle name="Normal 3 7 7 5 5" xfId="36455"/>
    <cellStyle name="Normal 3 7 7 6" xfId="36456"/>
    <cellStyle name="Normal 3 7 7 6 2" xfId="36457"/>
    <cellStyle name="Normal 3 7 7 6 3" xfId="36458"/>
    <cellStyle name="Normal 3 7 7 7" xfId="36459"/>
    <cellStyle name="Normal 3 7 7 7 2" xfId="36460"/>
    <cellStyle name="Normal 3 7 7 7 3" xfId="36461"/>
    <cellStyle name="Normal 3 7 7 8" xfId="36462"/>
    <cellStyle name="Normal 3 7 7 9" xfId="36463"/>
    <cellStyle name="Normal 3 7 8" xfId="36464"/>
    <cellStyle name="Normal 3 7 8 2" xfId="36465"/>
    <cellStyle name="Normal 3 7 8 2 2" xfId="36466"/>
    <cellStyle name="Normal 3 7 8 2 2 2" xfId="36467"/>
    <cellStyle name="Normal 3 7 8 2 2 3" xfId="36468"/>
    <cellStyle name="Normal 3 7 8 2 3" xfId="36469"/>
    <cellStyle name="Normal 3 7 8 2 3 2" xfId="36470"/>
    <cellStyle name="Normal 3 7 8 2 3 3" xfId="36471"/>
    <cellStyle name="Normal 3 7 8 2 4" xfId="36472"/>
    <cellStyle name="Normal 3 7 8 2 5" xfId="36473"/>
    <cellStyle name="Normal 3 7 8 3" xfId="36474"/>
    <cellStyle name="Normal 3 7 8 3 2" xfId="36475"/>
    <cellStyle name="Normal 3 7 8 3 2 2" xfId="36476"/>
    <cellStyle name="Normal 3 7 8 3 2 3" xfId="36477"/>
    <cellStyle name="Normal 3 7 8 3 3" xfId="36478"/>
    <cellStyle name="Normal 3 7 8 3 3 2" xfId="36479"/>
    <cellStyle name="Normal 3 7 8 3 3 3" xfId="36480"/>
    <cellStyle name="Normal 3 7 8 3 4" xfId="36481"/>
    <cellStyle name="Normal 3 7 8 3 5" xfId="36482"/>
    <cellStyle name="Normal 3 7 8 4" xfId="36483"/>
    <cellStyle name="Normal 3 7 8 4 2" xfId="36484"/>
    <cellStyle name="Normal 3 7 8 4 2 2" xfId="36485"/>
    <cellStyle name="Normal 3 7 8 4 2 3" xfId="36486"/>
    <cellStyle name="Normal 3 7 8 4 3" xfId="36487"/>
    <cellStyle name="Normal 3 7 8 4 3 2" xfId="36488"/>
    <cellStyle name="Normal 3 7 8 4 3 3" xfId="36489"/>
    <cellStyle name="Normal 3 7 8 4 4" xfId="36490"/>
    <cellStyle name="Normal 3 7 8 4 5" xfId="36491"/>
    <cellStyle name="Normal 3 7 8 5" xfId="36492"/>
    <cellStyle name="Normal 3 7 8 5 2" xfId="36493"/>
    <cellStyle name="Normal 3 7 8 5 2 2" xfId="36494"/>
    <cellStyle name="Normal 3 7 8 5 2 3" xfId="36495"/>
    <cellStyle name="Normal 3 7 8 5 3" xfId="36496"/>
    <cellStyle name="Normal 3 7 8 5 3 2" xfId="36497"/>
    <cellStyle name="Normal 3 7 8 5 3 3" xfId="36498"/>
    <cellStyle name="Normal 3 7 8 5 4" xfId="36499"/>
    <cellStyle name="Normal 3 7 8 5 5" xfId="36500"/>
    <cellStyle name="Normal 3 7 8 6" xfId="36501"/>
    <cellStyle name="Normal 3 7 8 6 2" xfId="36502"/>
    <cellStyle name="Normal 3 7 8 6 3" xfId="36503"/>
    <cellStyle name="Normal 3 7 8 7" xfId="36504"/>
    <cellStyle name="Normal 3 7 8 7 2" xfId="36505"/>
    <cellStyle name="Normal 3 7 8 7 3" xfId="36506"/>
    <cellStyle name="Normal 3 7 8 8" xfId="36507"/>
    <cellStyle name="Normal 3 7 8 9" xfId="36508"/>
    <cellStyle name="Normal 3 7 9" xfId="36509"/>
    <cellStyle name="Normal 3 7 9 2" xfId="36510"/>
    <cellStyle name="Normal 3 7 9 2 2" xfId="36511"/>
    <cellStyle name="Normal 3 7 9 2 2 2" xfId="36512"/>
    <cellStyle name="Normal 3 7 9 2 2 3" xfId="36513"/>
    <cellStyle name="Normal 3 7 9 2 3" xfId="36514"/>
    <cellStyle name="Normal 3 7 9 2 3 2" xfId="36515"/>
    <cellStyle name="Normal 3 7 9 2 3 3" xfId="36516"/>
    <cellStyle name="Normal 3 7 9 2 4" xfId="36517"/>
    <cellStyle name="Normal 3 7 9 2 5" xfId="36518"/>
    <cellStyle name="Normal 3 7 9 3" xfId="36519"/>
    <cellStyle name="Normal 3 7 9 3 2" xfId="36520"/>
    <cellStyle name="Normal 3 7 9 3 2 2" xfId="36521"/>
    <cellStyle name="Normal 3 7 9 3 2 3" xfId="36522"/>
    <cellStyle name="Normal 3 7 9 3 3" xfId="36523"/>
    <cellStyle name="Normal 3 7 9 3 3 2" xfId="36524"/>
    <cellStyle name="Normal 3 7 9 3 3 3" xfId="36525"/>
    <cellStyle name="Normal 3 7 9 3 4" xfId="36526"/>
    <cellStyle name="Normal 3 7 9 3 5" xfId="36527"/>
    <cellStyle name="Normal 3 7 9 4" xfId="36528"/>
    <cellStyle name="Normal 3 7 9 4 2" xfId="36529"/>
    <cellStyle name="Normal 3 7 9 4 2 2" xfId="36530"/>
    <cellStyle name="Normal 3 7 9 4 2 3" xfId="36531"/>
    <cellStyle name="Normal 3 7 9 4 3" xfId="36532"/>
    <cellStyle name="Normal 3 7 9 4 3 2" xfId="36533"/>
    <cellStyle name="Normal 3 7 9 4 3 3" xfId="36534"/>
    <cellStyle name="Normal 3 7 9 4 4" xfId="36535"/>
    <cellStyle name="Normal 3 7 9 4 5" xfId="36536"/>
    <cellStyle name="Normal 3 7 9 5" xfId="36537"/>
    <cellStyle name="Normal 3 7 9 5 2" xfId="36538"/>
    <cellStyle name="Normal 3 7 9 5 2 2" xfId="36539"/>
    <cellStyle name="Normal 3 7 9 5 2 3" xfId="36540"/>
    <cellStyle name="Normal 3 7 9 5 3" xfId="36541"/>
    <cellStyle name="Normal 3 7 9 5 3 2" xfId="36542"/>
    <cellStyle name="Normal 3 7 9 5 3 3" xfId="36543"/>
    <cellStyle name="Normal 3 7 9 5 4" xfId="36544"/>
    <cellStyle name="Normal 3 7 9 5 5" xfId="36545"/>
    <cellStyle name="Normal 3 7 9 6" xfId="36546"/>
    <cellStyle name="Normal 3 7 9 6 2" xfId="36547"/>
    <cellStyle name="Normal 3 7 9 6 3" xfId="36548"/>
    <cellStyle name="Normal 3 7 9 7" xfId="36549"/>
    <cellStyle name="Normal 3 7 9 7 2" xfId="36550"/>
    <cellStyle name="Normal 3 7 9 7 3" xfId="36551"/>
    <cellStyle name="Normal 3 7 9 8" xfId="36552"/>
    <cellStyle name="Normal 3 7 9 9" xfId="36553"/>
    <cellStyle name="Normal 3 8" xfId="36554"/>
    <cellStyle name="Normal 3 8 10" xfId="36555"/>
    <cellStyle name="Normal 3 8 10 2" xfId="36556"/>
    <cellStyle name="Normal 3 8 10 2 2" xfId="36557"/>
    <cellStyle name="Normal 3 8 10 2 3" xfId="36558"/>
    <cellStyle name="Normal 3 8 10 3" xfId="36559"/>
    <cellStyle name="Normal 3 8 10 3 2" xfId="36560"/>
    <cellStyle name="Normal 3 8 10 3 3" xfId="36561"/>
    <cellStyle name="Normal 3 8 10 4" xfId="36562"/>
    <cellStyle name="Normal 3 8 10 5" xfId="36563"/>
    <cellStyle name="Normal 3 8 11" xfId="36564"/>
    <cellStyle name="Normal 3 8 11 2" xfId="36565"/>
    <cellStyle name="Normal 3 8 11 2 2" xfId="36566"/>
    <cellStyle name="Normal 3 8 11 2 3" xfId="36567"/>
    <cellStyle name="Normal 3 8 11 3" xfId="36568"/>
    <cellStyle name="Normal 3 8 11 3 2" xfId="36569"/>
    <cellStyle name="Normal 3 8 11 3 3" xfId="36570"/>
    <cellStyle name="Normal 3 8 11 4" xfId="36571"/>
    <cellStyle name="Normal 3 8 11 5" xfId="36572"/>
    <cellStyle name="Normal 3 8 12" xfId="36573"/>
    <cellStyle name="Normal 3 8 12 2" xfId="36574"/>
    <cellStyle name="Normal 3 8 12 2 2" xfId="36575"/>
    <cellStyle name="Normal 3 8 12 2 3" xfId="36576"/>
    <cellStyle name="Normal 3 8 12 3" xfId="36577"/>
    <cellStyle name="Normal 3 8 12 3 2" xfId="36578"/>
    <cellStyle name="Normal 3 8 12 3 3" xfId="36579"/>
    <cellStyle name="Normal 3 8 12 4" xfId="36580"/>
    <cellStyle name="Normal 3 8 12 5" xfId="36581"/>
    <cellStyle name="Normal 3 8 13" xfId="36582"/>
    <cellStyle name="Normal 3 8 13 2" xfId="36583"/>
    <cellStyle name="Normal 3 8 13 2 2" xfId="36584"/>
    <cellStyle name="Normal 3 8 13 2 3" xfId="36585"/>
    <cellStyle name="Normal 3 8 13 3" xfId="36586"/>
    <cellStyle name="Normal 3 8 13 3 2" xfId="36587"/>
    <cellStyle name="Normal 3 8 13 3 3" xfId="36588"/>
    <cellStyle name="Normal 3 8 13 4" xfId="36589"/>
    <cellStyle name="Normal 3 8 13 5" xfId="36590"/>
    <cellStyle name="Normal 3 8 14" xfId="36591"/>
    <cellStyle name="Normal 3 8 14 2" xfId="36592"/>
    <cellStyle name="Normal 3 8 14 3" xfId="36593"/>
    <cellStyle name="Normal 3 8 15" xfId="36594"/>
    <cellStyle name="Normal 3 8 15 2" xfId="36595"/>
    <cellStyle name="Normal 3 8 15 3" xfId="36596"/>
    <cellStyle name="Normal 3 8 16" xfId="36597"/>
    <cellStyle name="Normal 3 8 16 2" xfId="36598"/>
    <cellStyle name="Normal 3 8 16 3" xfId="36599"/>
    <cellStyle name="Normal 3 8 17" xfId="36600"/>
    <cellStyle name="Normal 3 8 18" xfId="36601"/>
    <cellStyle name="Normal 3 8 2" xfId="36602"/>
    <cellStyle name="Normal 3 8 3" xfId="36603"/>
    <cellStyle name="Normal 3 8 4" xfId="36604"/>
    <cellStyle name="Normal 3 8 4 2" xfId="36605"/>
    <cellStyle name="Normal 3 8 4 2 2" xfId="36606"/>
    <cellStyle name="Normal 3 8 4 2 2 2" xfId="36607"/>
    <cellStyle name="Normal 3 8 4 2 2 3" xfId="36608"/>
    <cellStyle name="Normal 3 8 4 2 3" xfId="36609"/>
    <cellStyle name="Normal 3 8 4 2 3 2" xfId="36610"/>
    <cellStyle name="Normal 3 8 4 2 3 3" xfId="36611"/>
    <cellStyle name="Normal 3 8 4 2 4" xfId="36612"/>
    <cellStyle name="Normal 3 8 4 2 5" xfId="36613"/>
    <cellStyle name="Normal 3 8 4 3" xfId="36614"/>
    <cellStyle name="Normal 3 8 4 3 2" xfId="36615"/>
    <cellStyle name="Normal 3 8 4 3 2 2" xfId="36616"/>
    <cellStyle name="Normal 3 8 4 3 2 3" xfId="36617"/>
    <cellStyle name="Normal 3 8 4 3 3" xfId="36618"/>
    <cellStyle name="Normal 3 8 4 3 3 2" xfId="36619"/>
    <cellStyle name="Normal 3 8 4 3 3 3" xfId="36620"/>
    <cellStyle name="Normal 3 8 4 3 4" xfId="36621"/>
    <cellStyle name="Normal 3 8 4 3 5" xfId="36622"/>
    <cellStyle name="Normal 3 8 4 4" xfId="36623"/>
    <cellStyle name="Normal 3 8 4 4 2" xfId="36624"/>
    <cellStyle name="Normal 3 8 4 4 2 2" xfId="36625"/>
    <cellStyle name="Normal 3 8 4 4 2 3" xfId="36626"/>
    <cellStyle name="Normal 3 8 4 4 3" xfId="36627"/>
    <cellStyle name="Normal 3 8 4 4 3 2" xfId="36628"/>
    <cellStyle name="Normal 3 8 4 4 3 3" xfId="36629"/>
    <cellStyle name="Normal 3 8 4 4 4" xfId="36630"/>
    <cellStyle name="Normal 3 8 4 4 5" xfId="36631"/>
    <cellStyle name="Normal 3 8 4 5" xfId="36632"/>
    <cellStyle name="Normal 3 8 4 5 2" xfId="36633"/>
    <cellStyle name="Normal 3 8 4 5 2 2" xfId="36634"/>
    <cellStyle name="Normal 3 8 4 5 2 3" xfId="36635"/>
    <cellStyle name="Normal 3 8 4 5 3" xfId="36636"/>
    <cellStyle name="Normal 3 8 4 5 3 2" xfId="36637"/>
    <cellStyle name="Normal 3 8 4 5 3 3" xfId="36638"/>
    <cellStyle name="Normal 3 8 4 5 4" xfId="36639"/>
    <cellStyle name="Normal 3 8 4 5 5" xfId="36640"/>
    <cellStyle name="Normal 3 8 4 6" xfId="36641"/>
    <cellStyle name="Normal 3 8 4 6 2" xfId="36642"/>
    <cellStyle name="Normal 3 8 4 6 3" xfId="36643"/>
    <cellStyle name="Normal 3 8 4 7" xfId="36644"/>
    <cellStyle name="Normal 3 8 4 7 2" xfId="36645"/>
    <cellStyle name="Normal 3 8 4 7 3" xfId="36646"/>
    <cellStyle name="Normal 3 8 4 8" xfId="36647"/>
    <cellStyle name="Normal 3 8 4 9" xfId="36648"/>
    <cellStyle name="Normal 3 8 5" xfId="36649"/>
    <cellStyle name="Normal 3 8 5 2" xfId="36650"/>
    <cellStyle name="Normal 3 8 5 2 2" xfId="36651"/>
    <cellStyle name="Normal 3 8 5 2 2 2" xfId="36652"/>
    <cellStyle name="Normal 3 8 5 2 2 3" xfId="36653"/>
    <cellStyle name="Normal 3 8 5 2 3" xfId="36654"/>
    <cellStyle name="Normal 3 8 5 2 3 2" xfId="36655"/>
    <cellStyle name="Normal 3 8 5 2 3 3" xfId="36656"/>
    <cellStyle name="Normal 3 8 5 2 4" xfId="36657"/>
    <cellStyle name="Normal 3 8 5 2 5" xfId="36658"/>
    <cellStyle name="Normal 3 8 5 3" xfId="36659"/>
    <cellStyle name="Normal 3 8 5 3 2" xfId="36660"/>
    <cellStyle name="Normal 3 8 5 3 2 2" xfId="36661"/>
    <cellStyle name="Normal 3 8 5 3 2 3" xfId="36662"/>
    <cellStyle name="Normal 3 8 5 3 3" xfId="36663"/>
    <cellStyle name="Normal 3 8 5 3 3 2" xfId="36664"/>
    <cellStyle name="Normal 3 8 5 3 3 3" xfId="36665"/>
    <cellStyle name="Normal 3 8 5 3 4" xfId="36666"/>
    <cellStyle name="Normal 3 8 5 3 5" xfId="36667"/>
    <cellStyle name="Normal 3 8 5 4" xfId="36668"/>
    <cellStyle name="Normal 3 8 5 4 2" xfId="36669"/>
    <cellStyle name="Normal 3 8 5 4 2 2" xfId="36670"/>
    <cellStyle name="Normal 3 8 5 4 2 3" xfId="36671"/>
    <cellStyle name="Normal 3 8 5 4 3" xfId="36672"/>
    <cellStyle name="Normal 3 8 5 4 3 2" xfId="36673"/>
    <cellStyle name="Normal 3 8 5 4 3 3" xfId="36674"/>
    <cellStyle name="Normal 3 8 5 4 4" xfId="36675"/>
    <cellStyle name="Normal 3 8 5 4 5" xfId="36676"/>
    <cellStyle name="Normal 3 8 5 5" xfId="36677"/>
    <cellStyle name="Normal 3 8 5 5 2" xfId="36678"/>
    <cellStyle name="Normal 3 8 5 5 2 2" xfId="36679"/>
    <cellStyle name="Normal 3 8 5 5 2 3" xfId="36680"/>
    <cellStyle name="Normal 3 8 5 5 3" xfId="36681"/>
    <cellStyle name="Normal 3 8 5 5 3 2" xfId="36682"/>
    <cellStyle name="Normal 3 8 5 5 3 3" xfId="36683"/>
    <cellStyle name="Normal 3 8 5 5 4" xfId="36684"/>
    <cellStyle name="Normal 3 8 5 5 5" xfId="36685"/>
    <cellStyle name="Normal 3 8 5 6" xfId="36686"/>
    <cellStyle name="Normal 3 8 5 6 2" xfId="36687"/>
    <cellStyle name="Normal 3 8 5 6 3" xfId="36688"/>
    <cellStyle name="Normal 3 8 5 7" xfId="36689"/>
    <cellStyle name="Normal 3 8 5 7 2" xfId="36690"/>
    <cellStyle name="Normal 3 8 5 7 3" xfId="36691"/>
    <cellStyle name="Normal 3 8 5 8" xfId="36692"/>
    <cellStyle name="Normal 3 8 5 9" xfId="36693"/>
    <cellStyle name="Normal 3 8 6" xfId="36694"/>
    <cellStyle name="Normal 3 8 6 2" xfId="36695"/>
    <cellStyle name="Normal 3 8 6 2 2" xfId="36696"/>
    <cellStyle name="Normal 3 8 6 2 2 2" xfId="36697"/>
    <cellStyle name="Normal 3 8 6 2 2 3" xfId="36698"/>
    <cellStyle name="Normal 3 8 6 2 3" xfId="36699"/>
    <cellStyle name="Normal 3 8 6 2 3 2" xfId="36700"/>
    <cellStyle name="Normal 3 8 6 2 3 3" xfId="36701"/>
    <cellStyle name="Normal 3 8 6 2 4" xfId="36702"/>
    <cellStyle name="Normal 3 8 6 2 5" xfId="36703"/>
    <cellStyle name="Normal 3 8 6 3" xfId="36704"/>
    <cellStyle name="Normal 3 8 6 3 2" xfId="36705"/>
    <cellStyle name="Normal 3 8 6 3 2 2" xfId="36706"/>
    <cellStyle name="Normal 3 8 6 3 2 3" xfId="36707"/>
    <cellStyle name="Normal 3 8 6 3 3" xfId="36708"/>
    <cellStyle name="Normal 3 8 6 3 3 2" xfId="36709"/>
    <cellStyle name="Normal 3 8 6 3 3 3" xfId="36710"/>
    <cellStyle name="Normal 3 8 6 3 4" xfId="36711"/>
    <cellStyle name="Normal 3 8 6 3 5" xfId="36712"/>
    <cellStyle name="Normal 3 8 6 4" xfId="36713"/>
    <cellStyle name="Normal 3 8 6 4 2" xfId="36714"/>
    <cellStyle name="Normal 3 8 6 4 2 2" xfId="36715"/>
    <cellStyle name="Normal 3 8 6 4 2 3" xfId="36716"/>
    <cellStyle name="Normal 3 8 6 4 3" xfId="36717"/>
    <cellStyle name="Normal 3 8 6 4 3 2" xfId="36718"/>
    <cellStyle name="Normal 3 8 6 4 3 3" xfId="36719"/>
    <cellStyle name="Normal 3 8 6 4 4" xfId="36720"/>
    <cellStyle name="Normal 3 8 6 4 5" xfId="36721"/>
    <cellStyle name="Normal 3 8 6 5" xfId="36722"/>
    <cellStyle name="Normal 3 8 6 5 2" xfId="36723"/>
    <cellStyle name="Normal 3 8 6 5 2 2" xfId="36724"/>
    <cellStyle name="Normal 3 8 6 5 2 3" xfId="36725"/>
    <cellStyle name="Normal 3 8 6 5 3" xfId="36726"/>
    <cellStyle name="Normal 3 8 6 5 3 2" xfId="36727"/>
    <cellStyle name="Normal 3 8 6 5 3 3" xfId="36728"/>
    <cellStyle name="Normal 3 8 6 5 4" xfId="36729"/>
    <cellStyle name="Normal 3 8 6 5 5" xfId="36730"/>
    <cellStyle name="Normal 3 8 6 6" xfId="36731"/>
    <cellStyle name="Normal 3 8 6 6 2" xfId="36732"/>
    <cellStyle name="Normal 3 8 6 6 3" xfId="36733"/>
    <cellStyle name="Normal 3 8 6 7" xfId="36734"/>
    <cellStyle name="Normal 3 8 6 7 2" xfId="36735"/>
    <cellStyle name="Normal 3 8 6 7 3" xfId="36736"/>
    <cellStyle name="Normal 3 8 6 8" xfId="36737"/>
    <cellStyle name="Normal 3 8 6 9" xfId="36738"/>
    <cellStyle name="Normal 3 8 7" xfId="36739"/>
    <cellStyle name="Normal 3 8 7 2" xfId="36740"/>
    <cellStyle name="Normal 3 8 7 2 2" xfId="36741"/>
    <cellStyle name="Normal 3 8 7 2 2 2" xfId="36742"/>
    <cellStyle name="Normal 3 8 7 2 2 3" xfId="36743"/>
    <cellStyle name="Normal 3 8 7 2 3" xfId="36744"/>
    <cellStyle name="Normal 3 8 7 2 3 2" xfId="36745"/>
    <cellStyle name="Normal 3 8 7 2 3 3" xfId="36746"/>
    <cellStyle name="Normal 3 8 7 2 4" xfId="36747"/>
    <cellStyle name="Normal 3 8 7 2 5" xfId="36748"/>
    <cellStyle name="Normal 3 8 7 3" xfId="36749"/>
    <cellStyle name="Normal 3 8 7 3 2" xfId="36750"/>
    <cellStyle name="Normal 3 8 7 3 2 2" xfId="36751"/>
    <cellStyle name="Normal 3 8 7 3 2 3" xfId="36752"/>
    <cellStyle name="Normal 3 8 7 3 3" xfId="36753"/>
    <cellStyle name="Normal 3 8 7 3 3 2" xfId="36754"/>
    <cellStyle name="Normal 3 8 7 3 3 3" xfId="36755"/>
    <cellStyle name="Normal 3 8 7 3 4" xfId="36756"/>
    <cellStyle name="Normal 3 8 7 3 5" xfId="36757"/>
    <cellStyle name="Normal 3 8 7 4" xfId="36758"/>
    <cellStyle name="Normal 3 8 7 4 2" xfId="36759"/>
    <cellStyle name="Normal 3 8 7 4 2 2" xfId="36760"/>
    <cellStyle name="Normal 3 8 7 4 2 3" xfId="36761"/>
    <cellStyle name="Normal 3 8 7 4 3" xfId="36762"/>
    <cellStyle name="Normal 3 8 7 4 3 2" xfId="36763"/>
    <cellStyle name="Normal 3 8 7 4 3 3" xfId="36764"/>
    <cellStyle name="Normal 3 8 7 4 4" xfId="36765"/>
    <cellStyle name="Normal 3 8 7 4 5" xfId="36766"/>
    <cellStyle name="Normal 3 8 7 5" xfId="36767"/>
    <cellStyle name="Normal 3 8 7 5 2" xfId="36768"/>
    <cellStyle name="Normal 3 8 7 5 2 2" xfId="36769"/>
    <cellStyle name="Normal 3 8 7 5 2 3" xfId="36770"/>
    <cellStyle name="Normal 3 8 7 5 3" xfId="36771"/>
    <cellStyle name="Normal 3 8 7 5 3 2" xfId="36772"/>
    <cellStyle name="Normal 3 8 7 5 3 3" xfId="36773"/>
    <cellStyle name="Normal 3 8 7 5 4" xfId="36774"/>
    <cellStyle name="Normal 3 8 7 5 5" xfId="36775"/>
    <cellStyle name="Normal 3 8 7 6" xfId="36776"/>
    <cellStyle name="Normal 3 8 7 6 2" xfId="36777"/>
    <cellStyle name="Normal 3 8 7 6 3" xfId="36778"/>
    <cellStyle name="Normal 3 8 7 7" xfId="36779"/>
    <cellStyle name="Normal 3 8 7 7 2" xfId="36780"/>
    <cellStyle name="Normal 3 8 7 7 3" xfId="36781"/>
    <cellStyle name="Normal 3 8 7 8" xfId="36782"/>
    <cellStyle name="Normal 3 8 7 9" xfId="36783"/>
    <cellStyle name="Normal 3 8 8" xfId="36784"/>
    <cellStyle name="Normal 3 8 8 2" xfId="36785"/>
    <cellStyle name="Normal 3 8 8 2 2" xfId="36786"/>
    <cellStyle name="Normal 3 8 8 2 2 2" xfId="36787"/>
    <cellStyle name="Normal 3 8 8 2 2 3" xfId="36788"/>
    <cellStyle name="Normal 3 8 8 2 3" xfId="36789"/>
    <cellStyle name="Normal 3 8 8 2 3 2" xfId="36790"/>
    <cellStyle name="Normal 3 8 8 2 3 3" xfId="36791"/>
    <cellStyle name="Normal 3 8 8 2 4" xfId="36792"/>
    <cellStyle name="Normal 3 8 8 2 5" xfId="36793"/>
    <cellStyle name="Normal 3 8 8 3" xfId="36794"/>
    <cellStyle name="Normal 3 8 8 3 2" xfId="36795"/>
    <cellStyle name="Normal 3 8 8 3 2 2" xfId="36796"/>
    <cellStyle name="Normal 3 8 8 3 2 3" xfId="36797"/>
    <cellStyle name="Normal 3 8 8 3 3" xfId="36798"/>
    <cellStyle name="Normal 3 8 8 3 3 2" xfId="36799"/>
    <cellStyle name="Normal 3 8 8 3 3 3" xfId="36800"/>
    <cellStyle name="Normal 3 8 8 3 4" xfId="36801"/>
    <cellStyle name="Normal 3 8 8 3 5" xfId="36802"/>
    <cellStyle name="Normal 3 8 8 4" xfId="36803"/>
    <cellStyle name="Normal 3 8 8 4 2" xfId="36804"/>
    <cellStyle name="Normal 3 8 8 4 2 2" xfId="36805"/>
    <cellStyle name="Normal 3 8 8 4 2 3" xfId="36806"/>
    <cellStyle name="Normal 3 8 8 4 3" xfId="36807"/>
    <cellStyle name="Normal 3 8 8 4 3 2" xfId="36808"/>
    <cellStyle name="Normal 3 8 8 4 3 3" xfId="36809"/>
    <cellStyle name="Normal 3 8 8 4 4" xfId="36810"/>
    <cellStyle name="Normal 3 8 8 4 5" xfId="36811"/>
    <cellStyle name="Normal 3 8 8 5" xfId="36812"/>
    <cellStyle name="Normal 3 8 8 5 2" xfId="36813"/>
    <cellStyle name="Normal 3 8 8 5 2 2" xfId="36814"/>
    <cellStyle name="Normal 3 8 8 5 2 3" xfId="36815"/>
    <cellStyle name="Normal 3 8 8 5 3" xfId="36816"/>
    <cellStyle name="Normal 3 8 8 5 3 2" xfId="36817"/>
    <cellStyle name="Normal 3 8 8 5 3 3" xfId="36818"/>
    <cellStyle name="Normal 3 8 8 5 4" xfId="36819"/>
    <cellStyle name="Normal 3 8 8 5 5" xfId="36820"/>
    <cellStyle name="Normal 3 8 8 6" xfId="36821"/>
    <cellStyle name="Normal 3 8 8 6 2" xfId="36822"/>
    <cellStyle name="Normal 3 8 8 6 3" xfId="36823"/>
    <cellStyle name="Normal 3 8 8 7" xfId="36824"/>
    <cellStyle name="Normal 3 8 8 7 2" xfId="36825"/>
    <cellStyle name="Normal 3 8 8 7 3" xfId="36826"/>
    <cellStyle name="Normal 3 8 8 8" xfId="36827"/>
    <cellStyle name="Normal 3 8 8 9" xfId="36828"/>
    <cellStyle name="Normal 3 8 9" xfId="36829"/>
    <cellStyle name="Normal 3 8 9 2" xfId="36830"/>
    <cellStyle name="Normal 3 8 9 2 2" xfId="36831"/>
    <cellStyle name="Normal 3 8 9 2 2 2" xfId="36832"/>
    <cellStyle name="Normal 3 8 9 2 2 3" xfId="36833"/>
    <cellStyle name="Normal 3 8 9 2 3" xfId="36834"/>
    <cellStyle name="Normal 3 8 9 2 3 2" xfId="36835"/>
    <cellStyle name="Normal 3 8 9 2 3 3" xfId="36836"/>
    <cellStyle name="Normal 3 8 9 2 4" xfId="36837"/>
    <cellStyle name="Normal 3 8 9 2 5" xfId="36838"/>
    <cellStyle name="Normal 3 8 9 3" xfId="36839"/>
    <cellStyle name="Normal 3 8 9 3 2" xfId="36840"/>
    <cellStyle name="Normal 3 8 9 3 2 2" xfId="36841"/>
    <cellStyle name="Normal 3 8 9 3 2 3" xfId="36842"/>
    <cellStyle name="Normal 3 8 9 3 3" xfId="36843"/>
    <cellStyle name="Normal 3 8 9 3 3 2" xfId="36844"/>
    <cellStyle name="Normal 3 8 9 3 3 3" xfId="36845"/>
    <cellStyle name="Normal 3 8 9 3 4" xfId="36846"/>
    <cellStyle name="Normal 3 8 9 3 5" xfId="36847"/>
    <cellStyle name="Normal 3 8 9 4" xfId="36848"/>
    <cellStyle name="Normal 3 8 9 4 2" xfId="36849"/>
    <cellStyle name="Normal 3 8 9 4 2 2" xfId="36850"/>
    <cellStyle name="Normal 3 8 9 4 2 3" xfId="36851"/>
    <cellStyle name="Normal 3 8 9 4 3" xfId="36852"/>
    <cellStyle name="Normal 3 8 9 4 3 2" xfId="36853"/>
    <cellStyle name="Normal 3 8 9 4 3 3" xfId="36854"/>
    <cellStyle name="Normal 3 8 9 4 4" xfId="36855"/>
    <cellStyle name="Normal 3 8 9 4 5" xfId="36856"/>
    <cellStyle name="Normal 3 8 9 5" xfId="36857"/>
    <cellStyle name="Normal 3 8 9 5 2" xfId="36858"/>
    <cellStyle name="Normal 3 8 9 5 2 2" xfId="36859"/>
    <cellStyle name="Normal 3 8 9 5 2 3" xfId="36860"/>
    <cellStyle name="Normal 3 8 9 5 3" xfId="36861"/>
    <cellStyle name="Normal 3 8 9 5 3 2" xfId="36862"/>
    <cellStyle name="Normal 3 8 9 5 3 3" xfId="36863"/>
    <cellStyle name="Normal 3 8 9 5 4" xfId="36864"/>
    <cellStyle name="Normal 3 8 9 5 5" xfId="36865"/>
    <cellStyle name="Normal 3 8 9 6" xfId="36866"/>
    <cellStyle name="Normal 3 8 9 6 2" xfId="36867"/>
    <cellStyle name="Normal 3 8 9 6 3" xfId="36868"/>
    <cellStyle name="Normal 3 8 9 7" xfId="36869"/>
    <cellStyle name="Normal 3 8 9 7 2" xfId="36870"/>
    <cellStyle name="Normal 3 8 9 7 3" xfId="36871"/>
    <cellStyle name="Normal 3 8 9 8" xfId="36872"/>
    <cellStyle name="Normal 3 8 9 9" xfId="36873"/>
    <cellStyle name="Normal 3 9" xfId="36874"/>
    <cellStyle name="Normal 3 9 10" xfId="36875"/>
    <cellStyle name="Normal 3 9 10 2" xfId="36876"/>
    <cellStyle name="Normal 3 9 10 2 2" xfId="36877"/>
    <cellStyle name="Normal 3 9 10 2 3" xfId="36878"/>
    <cellStyle name="Normal 3 9 10 3" xfId="36879"/>
    <cellStyle name="Normal 3 9 10 3 2" xfId="36880"/>
    <cellStyle name="Normal 3 9 10 3 3" xfId="36881"/>
    <cellStyle name="Normal 3 9 10 4" xfId="36882"/>
    <cellStyle name="Normal 3 9 10 5" xfId="36883"/>
    <cellStyle name="Normal 3 9 11" xfId="36884"/>
    <cellStyle name="Normal 3 9 11 2" xfId="36885"/>
    <cellStyle name="Normal 3 9 11 2 2" xfId="36886"/>
    <cellStyle name="Normal 3 9 11 2 3" xfId="36887"/>
    <cellStyle name="Normal 3 9 11 3" xfId="36888"/>
    <cellStyle name="Normal 3 9 11 3 2" xfId="36889"/>
    <cellStyle name="Normal 3 9 11 3 3" xfId="36890"/>
    <cellStyle name="Normal 3 9 11 4" xfId="36891"/>
    <cellStyle name="Normal 3 9 11 5" xfId="36892"/>
    <cellStyle name="Normal 3 9 12" xfId="36893"/>
    <cellStyle name="Normal 3 9 12 2" xfId="36894"/>
    <cellStyle name="Normal 3 9 12 3" xfId="36895"/>
    <cellStyle name="Normal 3 9 13" xfId="36896"/>
    <cellStyle name="Normal 3 9 13 2" xfId="36897"/>
    <cellStyle name="Normal 3 9 13 3" xfId="36898"/>
    <cellStyle name="Normal 3 9 14" xfId="36899"/>
    <cellStyle name="Normal 3 9 14 2" xfId="36900"/>
    <cellStyle name="Normal 3 9 14 3" xfId="36901"/>
    <cellStyle name="Normal 3 9 15" xfId="36902"/>
    <cellStyle name="Normal 3 9 16" xfId="36903"/>
    <cellStyle name="Normal 3 9 2" xfId="36904"/>
    <cellStyle name="Normal 3 9 2 2" xfId="36905"/>
    <cellStyle name="Normal 3 9 2 2 2" xfId="36906"/>
    <cellStyle name="Normal 3 9 2 2 2 2" xfId="36907"/>
    <cellStyle name="Normal 3 9 2 2 2 3" xfId="36908"/>
    <cellStyle name="Normal 3 9 2 2 3" xfId="36909"/>
    <cellStyle name="Normal 3 9 2 2 3 2" xfId="36910"/>
    <cellStyle name="Normal 3 9 2 2 3 3" xfId="36911"/>
    <cellStyle name="Normal 3 9 2 2 4" xfId="36912"/>
    <cellStyle name="Normal 3 9 2 2 5" xfId="36913"/>
    <cellStyle name="Normal 3 9 2 3" xfId="36914"/>
    <cellStyle name="Normal 3 9 2 3 2" xfId="36915"/>
    <cellStyle name="Normal 3 9 2 3 2 2" xfId="36916"/>
    <cellStyle name="Normal 3 9 2 3 2 3" xfId="36917"/>
    <cellStyle name="Normal 3 9 2 3 3" xfId="36918"/>
    <cellStyle name="Normal 3 9 2 3 3 2" xfId="36919"/>
    <cellStyle name="Normal 3 9 2 3 3 3" xfId="36920"/>
    <cellStyle name="Normal 3 9 2 3 4" xfId="36921"/>
    <cellStyle name="Normal 3 9 2 3 5" xfId="36922"/>
    <cellStyle name="Normal 3 9 2 4" xfId="36923"/>
    <cellStyle name="Normal 3 9 2 4 2" xfId="36924"/>
    <cellStyle name="Normal 3 9 2 4 2 2" xfId="36925"/>
    <cellStyle name="Normal 3 9 2 4 2 3" xfId="36926"/>
    <cellStyle name="Normal 3 9 2 4 3" xfId="36927"/>
    <cellStyle name="Normal 3 9 2 4 3 2" xfId="36928"/>
    <cellStyle name="Normal 3 9 2 4 3 3" xfId="36929"/>
    <cellStyle name="Normal 3 9 2 4 4" xfId="36930"/>
    <cellStyle name="Normal 3 9 2 4 5" xfId="36931"/>
    <cellStyle name="Normal 3 9 2 5" xfId="36932"/>
    <cellStyle name="Normal 3 9 2 5 2" xfId="36933"/>
    <cellStyle name="Normal 3 9 2 5 2 2" xfId="36934"/>
    <cellStyle name="Normal 3 9 2 5 2 3" xfId="36935"/>
    <cellStyle name="Normal 3 9 2 5 3" xfId="36936"/>
    <cellStyle name="Normal 3 9 2 5 3 2" xfId="36937"/>
    <cellStyle name="Normal 3 9 2 5 3 3" xfId="36938"/>
    <cellStyle name="Normal 3 9 2 5 4" xfId="36939"/>
    <cellStyle name="Normal 3 9 2 5 5" xfId="36940"/>
    <cellStyle name="Normal 3 9 2 6" xfId="36941"/>
    <cellStyle name="Normal 3 9 2 6 2" xfId="36942"/>
    <cellStyle name="Normal 3 9 2 6 3" xfId="36943"/>
    <cellStyle name="Normal 3 9 2 7" xfId="36944"/>
    <cellStyle name="Normal 3 9 2 7 2" xfId="36945"/>
    <cellStyle name="Normal 3 9 2 7 3" xfId="36946"/>
    <cellStyle name="Normal 3 9 2 8" xfId="36947"/>
    <cellStyle name="Normal 3 9 2 9" xfId="36948"/>
    <cellStyle name="Normal 3 9 3" xfId="36949"/>
    <cellStyle name="Normal 3 9 3 2" xfId="36950"/>
    <cellStyle name="Normal 3 9 3 2 2" xfId="36951"/>
    <cellStyle name="Normal 3 9 3 2 2 2" xfId="36952"/>
    <cellStyle name="Normal 3 9 3 2 2 3" xfId="36953"/>
    <cellStyle name="Normal 3 9 3 2 3" xfId="36954"/>
    <cellStyle name="Normal 3 9 3 2 3 2" xfId="36955"/>
    <cellStyle name="Normal 3 9 3 2 3 3" xfId="36956"/>
    <cellStyle name="Normal 3 9 3 2 4" xfId="36957"/>
    <cellStyle name="Normal 3 9 3 2 5" xfId="36958"/>
    <cellStyle name="Normal 3 9 3 3" xfId="36959"/>
    <cellStyle name="Normal 3 9 3 3 2" xfId="36960"/>
    <cellStyle name="Normal 3 9 3 3 2 2" xfId="36961"/>
    <cellStyle name="Normal 3 9 3 3 2 3" xfId="36962"/>
    <cellStyle name="Normal 3 9 3 3 3" xfId="36963"/>
    <cellStyle name="Normal 3 9 3 3 3 2" xfId="36964"/>
    <cellStyle name="Normal 3 9 3 3 3 3" xfId="36965"/>
    <cellStyle name="Normal 3 9 3 3 4" xfId="36966"/>
    <cellStyle name="Normal 3 9 3 3 5" xfId="36967"/>
    <cellStyle name="Normal 3 9 3 4" xfId="36968"/>
    <cellStyle name="Normal 3 9 3 4 2" xfId="36969"/>
    <cellStyle name="Normal 3 9 3 4 2 2" xfId="36970"/>
    <cellStyle name="Normal 3 9 3 4 2 3" xfId="36971"/>
    <cellStyle name="Normal 3 9 3 4 3" xfId="36972"/>
    <cellStyle name="Normal 3 9 3 4 3 2" xfId="36973"/>
    <cellStyle name="Normal 3 9 3 4 3 3" xfId="36974"/>
    <cellStyle name="Normal 3 9 3 4 4" xfId="36975"/>
    <cellStyle name="Normal 3 9 3 4 5" xfId="36976"/>
    <cellStyle name="Normal 3 9 3 5" xfId="36977"/>
    <cellStyle name="Normal 3 9 3 5 2" xfId="36978"/>
    <cellStyle name="Normal 3 9 3 5 2 2" xfId="36979"/>
    <cellStyle name="Normal 3 9 3 5 2 3" xfId="36980"/>
    <cellStyle name="Normal 3 9 3 5 3" xfId="36981"/>
    <cellStyle name="Normal 3 9 3 5 3 2" xfId="36982"/>
    <cellStyle name="Normal 3 9 3 5 3 3" xfId="36983"/>
    <cellStyle name="Normal 3 9 3 5 4" xfId="36984"/>
    <cellStyle name="Normal 3 9 3 5 5" xfId="36985"/>
    <cellStyle name="Normal 3 9 3 6" xfId="36986"/>
    <cellStyle name="Normal 3 9 3 6 2" xfId="36987"/>
    <cellStyle name="Normal 3 9 3 6 3" xfId="36988"/>
    <cellStyle name="Normal 3 9 3 7" xfId="36989"/>
    <cellStyle name="Normal 3 9 3 7 2" xfId="36990"/>
    <cellStyle name="Normal 3 9 3 7 3" xfId="36991"/>
    <cellStyle name="Normal 3 9 3 8" xfId="36992"/>
    <cellStyle name="Normal 3 9 3 9" xfId="36993"/>
    <cellStyle name="Normal 3 9 4" xfId="36994"/>
    <cellStyle name="Normal 3 9 4 2" xfId="36995"/>
    <cellStyle name="Normal 3 9 4 2 2" xfId="36996"/>
    <cellStyle name="Normal 3 9 4 2 2 2" xfId="36997"/>
    <cellStyle name="Normal 3 9 4 2 2 3" xfId="36998"/>
    <cellStyle name="Normal 3 9 4 2 3" xfId="36999"/>
    <cellStyle name="Normal 3 9 4 2 3 2" xfId="37000"/>
    <cellStyle name="Normal 3 9 4 2 3 3" xfId="37001"/>
    <cellStyle name="Normal 3 9 4 2 4" xfId="37002"/>
    <cellStyle name="Normal 3 9 4 2 5" xfId="37003"/>
    <cellStyle name="Normal 3 9 4 3" xfId="37004"/>
    <cellStyle name="Normal 3 9 4 3 2" xfId="37005"/>
    <cellStyle name="Normal 3 9 4 3 2 2" xfId="37006"/>
    <cellStyle name="Normal 3 9 4 3 2 3" xfId="37007"/>
    <cellStyle name="Normal 3 9 4 3 3" xfId="37008"/>
    <cellStyle name="Normal 3 9 4 3 3 2" xfId="37009"/>
    <cellStyle name="Normal 3 9 4 3 3 3" xfId="37010"/>
    <cellStyle name="Normal 3 9 4 3 4" xfId="37011"/>
    <cellStyle name="Normal 3 9 4 3 5" xfId="37012"/>
    <cellStyle name="Normal 3 9 4 4" xfId="37013"/>
    <cellStyle name="Normal 3 9 4 4 2" xfId="37014"/>
    <cellStyle name="Normal 3 9 4 4 2 2" xfId="37015"/>
    <cellStyle name="Normal 3 9 4 4 2 3" xfId="37016"/>
    <cellStyle name="Normal 3 9 4 4 3" xfId="37017"/>
    <cellStyle name="Normal 3 9 4 4 3 2" xfId="37018"/>
    <cellStyle name="Normal 3 9 4 4 3 3" xfId="37019"/>
    <cellStyle name="Normal 3 9 4 4 4" xfId="37020"/>
    <cellStyle name="Normal 3 9 4 4 5" xfId="37021"/>
    <cellStyle name="Normal 3 9 4 5" xfId="37022"/>
    <cellStyle name="Normal 3 9 4 5 2" xfId="37023"/>
    <cellStyle name="Normal 3 9 4 5 2 2" xfId="37024"/>
    <cellStyle name="Normal 3 9 4 5 2 3" xfId="37025"/>
    <cellStyle name="Normal 3 9 4 5 3" xfId="37026"/>
    <cellStyle name="Normal 3 9 4 5 3 2" xfId="37027"/>
    <cellStyle name="Normal 3 9 4 5 3 3" xfId="37028"/>
    <cellStyle name="Normal 3 9 4 5 4" xfId="37029"/>
    <cellStyle name="Normal 3 9 4 5 5" xfId="37030"/>
    <cellStyle name="Normal 3 9 4 6" xfId="37031"/>
    <cellStyle name="Normal 3 9 4 6 2" xfId="37032"/>
    <cellStyle name="Normal 3 9 4 6 3" xfId="37033"/>
    <cellStyle name="Normal 3 9 4 7" xfId="37034"/>
    <cellStyle name="Normal 3 9 4 7 2" xfId="37035"/>
    <cellStyle name="Normal 3 9 4 7 3" xfId="37036"/>
    <cellStyle name="Normal 3 9 4 8" xfId="37037"/>
    <cellStyle name="Normal 3 9 4 9" xfId="37038"/>
    <cellStyle name="Normal 3 9 5" xfId="37039"/>
    <cellStyle name="Normal 3 9 5 2" xfId="37040"/>
    <cellStyle name="Normal 3 9 5 2 2" xfId="37041"/>
    <cellStyle name="Normal 3 9 5 2 2 2" xfId="37042"/>
    <cellStyle name="Normal 3 9 5 2 2 3" xfId="37043"/>
    <cellStyle name="Normal 3 9 5 2 3" xfId="37044"/>
    <cellStyle name="Normal 3 9 5 2 3 2" xfId="37045"/>
    <cellStyle name="Normal 3 9 5 2 3 3" xfId="37046"/>
    <cellStyle name="Normal 3 9 5 2 4" xfId="37047"/>
    <cellStyle name="Normal 3 9 5 2 5" xfId="37048"/>
    <cellStyle name="Normal 3 9 5 3" xfId="37049"/>
    <cellStyle name="Normal 3 9 5 3 2" xfId="37050"/>
    <cellStyle name="Normal 3 9 5 3 2 2" xfId="37051"/>
    <cellStyle name="Normal 3 9 5 3 2 3" xfId="37052"/>
    <cellStyle name="Normal 3 9 5 3 3" xfId="37053"/>
    <cellStyle name="Normal 3 9 5 3 3 2" xfId="37054"/>
    <cellStyle name="Normal 3 9 5 3 3 3" xfId="37055"/>
    <cellStyle name="Normal 3 9 5 3 4" xfId="37056"/>
    <cellStyle name="Normal 3 9 5 3 5" xfId="37057"/>
    <cellStyle name="Normal 3 9 5 4" xfId="37058"/>
    <cellStyle name="Normal 3 9 5 4 2" xfId="37059"/>
    <cellStyle name="Normal 3 9 5 4 2 2" xfId="37060"/>
    <cellStyle name="Normal 3 9 5 4 2 3" xfId="37061"/>
    <cellStyle name="Normal 3 9 5 4 3" xfId="37062"/>
    <cellStyle name="Normal 3 9 5 4 3 2" xfId="37063"/>
    <cellStyle name="Normal 3 9 5 4 3 3" xfId="37064"/>
    <cellStyle name="Normal 3 9 5 4 4" xfId="37065"/>
    <cellStyle name="Normal 3 9 5 4 5" xfId="37066"/>
    <cellStyle name="Normal 3 9 5 5" xfId="37067"/>
    <cellStyle name="Normal 3 9 5 5 2" xfId="37068"/>
    <cellStyle name="Normal 3 9 5 5 2 2" xfId="37069"/>
    <cellStyle name="Normal 3 9 5 5 2 3" xfId="37070"/>
    <cellStyle name="Normal 3 9 5 5 3" xfId="37071"/>
    <cellStyle name="Normal 3 9 5 5 3 2" xfId="37072"/>
    <cellStyle name="Normal 3 9 5 5 3 3" xfId="37073"/>
    <cellStyle name="Normal 3 9 5 5 4" xfId="37074"/>
    <cellStyle name="Normal 3 9 5 5 5" xfId="37075"/>
    <cellStyle name="Normal 3 9 5 6" xfId="37076"/>
    <cellStyle name="Normal 3 9 5 6 2" xfId="37077"/>
    <cellStyle name="Normal 3 9 5 6 3" xfId="37078"/>
    <cellStyle name="Normal 3 9 5 7" xfId="37079"/>
    <cellStyle name="Normal 3 9 5 7 2" xfId="37080"/>
    <cellStyle name="Normal 3 9 5 7 3" xfId="37081"/>
    <cellStyle name="Normal 3 9 5 8" xfId="37082"/>
    <cellStyle name="Normal 3 9 5 9" xfId="37083"/>
    <cellStyle name="Normal 3 9 6" xfId="37084"/>
    <cellStyle name="Normal 3 9 6 2" xfId="37085"/>
    <cellStyle name="Normal 3 9 6 2 2" xfId="37086"/>
    <cellStyle name="Normal 3 9 6 2 2 2" xfId="37087"/>
    <cellStyle name="Normal 3 9 6 2 2 3" xfId="37088"/>
    <cellStyle name="Normal 3 9 6 2 3" xfId="37089"/>
    <cellStyle name="Normal 3 9 6 2 3 2" xfId="37090"/>
    <cellStyle name="Normal 3 9 6 2 3 3" xfId="37091"/>
    <cellStyle name="Normal 3 9 6 2 4" xfId="37092"/>
    <cellStyle name="Normal 3 9 6 2 5" xfId="37093"/>
    <cellStyle name="Normal 3 9 6 3" xfId="37094"/>
    <cellStyle name="Normal 3 9 6 3 2" xfId="37095"/>
    <cellStyle name="Normal 3 9 6 3 2 2" xfId="37096"/>
    <cellStyle name="Normal 3 9 6 3 2 3" xfId="37097"/>
    <cellStyle name="Normal 3 9 6 3 3" xfId="37098"/>
    <cellStyle name="Normal 3 9 6 3 3 2" xfId="37099"/>
    <cellStyle name="Normal 3 9 6 3 3 3" xfId="37100"/>
    <cellStyle name="Normal 3 9 6 3 4" xfId="37101"/>
    <cellStyle name="Normal 3 9 6 3 5" xfId="37102"/>
    <cellStyle name="Normal 3 9 6 4" xfId="37103"/>
    <cellStyle name="Normal 3 9 6 4 2" xfId="37104"/>
    <cellStyle name="Normal 3 9 6 4 2 2" xfId="37105"/>
    <cellStyle name="Normal 3 9 6 4 2 3" xfId="37106"/>
    <cellStyle name="Normal 3 9 6 4 3" xfId="37107"/>
    <cellStyle name="Normal 3 9 6 4 3 2" xfId="37108"/>
    <cellStyle name="Normal 3 9 6 4 3 3" xfId="37109"/>
    <cellStyle name="Normal 3 9 6 4 4" xfId="37110"/>
    <cellStyle name="Normal 3 9 6 4 5" xfId="37111"/>
    <cellStyle name="Normal 3 9 6 5" xfId="37112"/>
    <cellStyle name="Normal 3 9 6 5 2" xfId="37113"/>
    <cellStyle name="Normal 3 9 6 5 2 2" xfId="37114"/>
    <cellStyle name="Normal 3 9 6 5 2 3" xfId="37115"/>
    <cellStyle name="Normal 3 9 6 5 3" xfId="37116"/>
    <cellStyle name="Normal 3 9 6 5 3 2" xfId="37117"/>
    <cellStyle name="Normal 3 9 6 5 3 3" xfId="37118"/>
    <cellStyle name="Normal 3 9 6 5 4" xfId="37119"/>
    <cellStyle name="Normal 3 9 6 5 5" xfId="37120"/>
    <cellStyle name="Normal 3 9 6 6" xfId="37121"/>
    <cellStyle name="Normal 3 9 6 6 2" xfId="37122"/>
    <cellStyle name="Normal 3 9 6 6 3" xfId="37123"/>
    <cellStyle name="Normal 3 9 6 7" xfId="37124"/>
    <cellStyle name="Normal 3 9 6 7 2" xfId="37125"/>
    <cellStyle name="Normal 3 9 6 7 3" xfId="37126"/>
    <cellStyle name="Normal 3 9 6 8" xfId="37127"/>
    <cellStyle name="Normal 3 9 6 9" xfId="37128"/>
    <cellStyle name="Normal 3 9 7" xfId="37129"/>
    <cellStyle name="Normal 3 9 7 2" xfId="37130"/>
    <cellStyle name="Normal 3 9 7 2 2" xfId="37131"/>
    <cellStyle name="Normal 3 9 7 2 2 2" xfId="37132"/>
    <cellStyle name="Normal 3 9 7 2 2 3" xfId="37133"/>
    <cellStyle name="Normal 3 9 7 2 3" xfId="37134"/>
    <cellStyle name="Normal 3 9 7 2 3 2" xfId="37135"/>
    <cellStyle name="Normal 3 9 7 2 3 3" xfId="37136"/>
    <cellStyle name="Normal 3 9 7 2 4" xfId="37137"/>
    <cellStyle name="Normal 3 9 7 2 5" xfId="37138"/>
    <cellStyle name="Normal 3 9 7 3" xfId="37139"/>
    <cellStyle name="Normal 3 9 7 3 2" xfId="37140"/>
    <cellStyle name="Normal 3 9 7 3 2 2" xfId="37141"/>
    <cellStyle name="Normal 3 9 7 3 2 3" xfId="37142"/>
    <cellStyle name="Normal 3 9 7 3 3" xfId="37143"/>
    <cellStyle name="Normal 3 9 7 3 3 2" xfId="37144"/>
    <cellStyle name="Normal 3 9 7 3 3 3" xfId="37145"/>
    <cellStyle name="Normal 3 9 7 3 4" xfId="37146"/>
    <cellStyle name="Normal 3 9 7 3 5" xfId="37147"/>
    <cellStyle name="Normal 3 9 7 4" xfId="37148"/>
    <cellStyle name="Normal 3 9 7 4 2" xfId="37149"/>
    <cellStyle name="Normal 3 9 7 4 2 2" xfId="37150"/>
    <cellStyle name="Normal 3 9 7 4 2 3" xfId="37151"/>
    <cellStyle name="Normal 3 9 7 4 3" xfId="37152"/>
    <cellStyle name="Normal 3 9 7 4 3 2" xfId="37153"/>
    <cellStyle name="Normal 3 9 7 4 3 3" xfId="37154"/>
    <cellStyle name="Normal 3 9 7 4 4" xfId="37155"/>
    <cellStyle name="Normal 3 9 7 4 5" xfId="37156"/>
    <cellStyle name="Normal 3 9 7 5" xfId="37157"/>
    <cellStyle name="Normal 3 9 7 5 2" xfId="37158"/>
    <cellStyle name="Normal 3 9 7 5 2 2" xfId="37159"/>
    <cellStyle name="Normal 3 9 7 5 2 3" xfId="37160"/>
    <cellStyle name="Normal 3 9 7 5 3" xfId="37161"/>
    <cellStyle name="Normal 3 9 7 5 3 2" xfId="37162"/>
    <cellStyle name="Normal 3 9 7 5 3 3" xfId="37163"/>
    <cellStyle name="Normal 3 9 7 5 4" xfId="37164"/>
    <cellStyle name="Normal 3 9 7 5 5" xfId="37165"/>
    <cellStyle name="Normal 3 9 7 6" xfId="37166"/>
    <cellStyle name="Normal 3 9 7 6 2" xfId="37167"/>
    <cellStyle name="Normal 3 9 7 6 3" xfId="37168"/>
    <cellStyle name="Normal 3 9 7 7" xfId="37169"/>
    <cellStyle name="Normal 3 9 7 7 2" xfId="37170"/>
    <cellStyle name="Normal 3 9 7 7 3" xfId="37171"/>
    <cellStyle name="Normal 3 9 7 8" xfId="37172"/>
    <cellStyle name="Normal 3 9 7 9" xfId="37173"/>
    <cellStyle name="Normal 3 9 8" xfId="37174"/>
    <cellStyle name="Normal 3 9 8 2" xfId="37175"/>
    <cellStyle name="Normal 3 9 8 2 2" xfId="37176"/>
    <cellStyle name="Normal 3 9 8 2 3" xfId="37177"/>
    <cellStyle name="Normal 3 9 8 3" xfId="37178"/>
    <cellStyle name="Normal 3 9 8 3 2" xfId="37179"/>
    <cellStyle name="Normal 3 9 8 3 3" xfId="37180"/>
    <cellStyle name="Normal 3 9 8 4" xfId="37181"/>
    <cellStyle name="Normal 3 9 8 5" xfId="37182"/>
    <cellStyle name="Normal 3 9 9" xfId="37183"/>
    <cellStyle name="Normal 3 9 9 2" xfId="37184"/>
    <cellStyle name="Normal 3 9 9 2 2" xfId="37185"/>
    <cellStyle name="Normal 3 9 9 2 3" xfId="37186"/>
    <cellStyle name="Normal 3 9 9 3" xfId="37187"/>
    <cellStyle name="Normal 3 9 9 3 2" xfId="37188"/>
    <cellStyle name="Normal 3 9 9 3 3" xfId="37189"/>
    <cellStyle name="Normal 3 9 9 4" xfId="37190"/>
    <cellStyle name="Normal 3 9 9 5" xfId="37191"/>
    <cellStyle name="Normal 30" xfId="37192"/>
    <cellStyle name="Normal 31" xfId="37193"/>
    <cellStyle name="Normal 32" xfId="37194"/>
    <cellStyle name="Normal 32 2" xfId="37195"/>
    <cellStyle name="Normal 33" xfId="37196"/>
    <cellStyle name="Normal 34" xfId="37197"/>
    <cellStyle name="Normal 35" xfId="37198"/>
    <cellStyle name="Normal 36" xfId="37199"/>
    <cellStyle name="Normal 37" xfId="37200"/>
    <cellStyle name="Normal 38" xfId="37201"/>
    <cellStyle name="Normal 39" xfId="37202"/>
    <cellStyle name="Normal 4" xfId="37203"/>
    <cellStyle name="Normal 4 2" xfId="37204"/>
    <cellStyle name="Normal 4 2 2" xfId="37205"/>
    <cellStyle name="Normal 4 2 2 2" xfId="37206"/>
    <cellStyle name="Normal 4 2 2 3" xfId="37207"/>
    <cellStyle name="Normal 4 2 2 4" xfId="37208"/>
    <cellStyle name="Normal 4 2 2 5" xfId="37209"/>
    <cellStyle name="Normal 4 2 2 6" xfId="37210"/>
    <cellStyle name="Normal 4 2 2 7" xfId="37211"/>
    <cellStyle name="Normal 4 2 2 8" xfId="37212"/>
    <cellStyle name="Normal 4 2 2 9" xfId="37213"/>
    <cellStyle name="Normal 4 2 3" xfId="37214"/>
    <cellStyle name="Normal 4 2 3 2" xfId="37215"/>
    <cellStyle name="Normal 4 2 4" xfId="37216"/>
    <cellStyle name="Normal 4 2 5" xfId="37217"/>
    <cellStyle name="Normal 4 3" xfId="37218"/>
    <cellStyle name="Normal 4 3 2" xfId="37219"/>
    <cellStyle name="Normal 4 3 3" xfId="37220"/>
    <cellStyle name="Normal 4 4" xfId="37221"/>
    <cellStyle name="Normal 4 4 2" xfId="37222"/>
    <cellStyle name="Normal 4 4 3" xfId="37223"/>
    <cellStyle name="Normal 4 5" xfId="37224"/>
    <cellStyle name="Normal 4 6" xfId="37225"/>
    <cellStyle name="Normal 4 6 10" xfId="37226"/>
    <cellStyle name="Normal 4 6 10 2" xfId="37227"/>
    <cellStyle name="Normal 4 6 10 3" xfId="37228"/>
    <cellStyle name="Normal 4 6 11" xfId="37229"/>
    <cellStyle name="Normal 4 6 12" xfId="37230"/>
    <cellStyle name="Normal 4 6 2" xfId="37231"/>
    <cellStyle name="Normal 4 6 2 2" xfId="37232"/>
    <cellStyle name="Normal 4 6 2 2 2" xfId="37233"/>
    <cellStyle name="Normal 4 6 2 2 2 2" xfId="37234"/>
    <cellStyle name="Normal 4 6 2 2 2 3" xfId="37235"/>
    <cellStyle name="Normal 4 6 2 2 3" xfId="37236"/>
    <cellStyle name="Normal 4 6 2 2 3 2" xfId="37237"/>
    <cellStyle name="Normal 4 6 2 2 3 3" xfId="37238"/>
    <cellStyle name="Normal 4 6 2 2 4" xfId="37239"/>
    <cellStyle name="Normal 4 6 2 2 5" xfId="37240"/>
    <cellStyle name="Normal 4 6 2 3" xfId="37241"/>
    <cellStyle name="Normal 4 6 2 3 2" xfId="37242"/>
    <cellStyle name="Normal 4 6 2 3 2 2" xfId="37243"/>
    <cellStyle name="Normal 4 6 2 3 2 3" xfId="37244"/>
    <cellStyle name="Normal 4 6 2 3 3" xfId="37245"/>
    <cellStyle name="Normal 4 6 2 3 3 2" xfId="37246"/>
    <cellStyle name="Normal 4 6 2 3 3 3" xfId="37247"/>
    <cellStyle name="Normal 4 6 2 3 4" xfId="37248"/>
    <cellStyle name="Normal 4 6 2 3 5" xfId="37249"/>
    <cellStyle name="Normal 4 6 2 4" xfId="37250"/>
    <cellStyle name="Normal 4 6 2 4 2" xfId="37251"/>
    <cellStyle name="Normal 4 6 2 4 2 2" xfId="37252"/>
    <cellStyle name="Normal 4 6 2 4 2 3" xfId="37253"/>
    <cellStyle name="Normal 4 6 2 4 3" xfId="37254"/>
    <cellStyle name="Normal 4 6 2 4 3 2" xfId="37255"/>
    <cellStyle name="Normal 4 6 2 4 3 3" xfId="37256"/>
    <cellStyle name="Normal 4 6 2 4 4" xfId="37257"/>
    <cellStyle name="Normal 4 6 2 4 5" xfId="37258"/>
    <cellStyle name="Normal 4 6 2 5" xfId="37259"/>
    <cellStyle name="Normal 4 6 2 5 2" xfId="37260"/>
    <cellStyle name="Normal 4 6 2 5 2 2" xfId="37261"/>
    <cellStyle name="Normal 4 6 2 5 2 3" xfId="37262"/>
    <cellStyle name="Normal 4 6 2 5 3" xfId="37263"/>
    <cellStyle name="Normal 4 6 2 5 3 2" xfId="37264"/>
    <cellStyle name="Normal 4 6 2 5 3 3" xfId="37265"/>
    <cellStyle name="Normal 4 6 2 5 4" xfId="37266"/>
    <cellStyle name="Normal 4 6 2 5 5" xfId="37267"/>
    <cellStyle name="Normal 4 6 2 6" xfId="37268"/>
    <cellStyle name="Normal 4 6 2 6 2" xfId="37269"/>
    <cellStyle name="Normal 4 6 2 6 3" xfId="37270"/>
    <cellStyle name="Normal 4 6 2 7" xfId="37271"/>
    <cellStyle name="Normal 4 6 2 7 2" xfId="37272"/>
    <cellStyle name="Normal 4 6 2 7 3" xfId="37273"/>
    <cellStyle name="Normal 4 6 2 8" xfId="37274"/>
    <cellStyle name="Normal 4 6 2 9" xfId="37275"/>
    <cellStyle name="Normal 4 6 3" xfId="37276"/>
    <cellStyle name="Normal 4 6 3 2" xfId="37277"/>
    <cellStyle name="Normal 4 6 3 2 2" xfId="37278"/>
    <cellStyle name="Normal 4 6 3 2 2 2" xfId="37279"/>
    <cellStyle name="Normal 4 6 3 2 2 3" xfId="37280"/>
    <cellStyle name="Normal 4 6 3 2 3" xfId="37281"/>
    <cellStyle name="Normal 4 6 3 2 3 2" xfId="37282"/>
    <cellStyle name="Normal 4 6 3 2 3 3" xfId="37283"/>
    <cellStyle name="Normal 4 6 3 2 4" xfId="37284"/>
    <cellStyle name="Normal 4 6 3 2 5" xfId="37285"/>
    <cellStyle name="Normal 4 6 3 3" xfId="37286"/>
    <cellStyle name="Normal 4 6 3 3 2" xfId="37287"/>
    <cellStyle name="Normal 4 6 3 3 2 2" xfId="37288"/>
    <cellStyle name="Normal 4 6 3 3 2 3" xfId="37289"/>
    <cellStyle name="Normal 4 6 3 3 3" xfId="37290"/>
    <cellStyle name="Normal 4 6 3 3 3 2" xfId="37291"/>
    <cellStyle name="Normal 4 6 3 3 3 3" xfId="37292"/>
    <cellStyle name="Normal 4 6 3 3 4" xfId="37293"/>
    <cellStyle name="Normal 4 6 3 3 5" xfId="37294"/>
    <cellStyle name="Normal 4 6 3 4" xfId="37295"/>
    <cellStyle name="Normal 4 6 3 4 2" xfId="37296"/>
    <cellStyle name="Normal 4 6 3 4 2 2" xfId="37297"/>
    <cellStyle name="Normal 4 6 3 4 2 3" xfId="37298"/>
    <cellStyle name="Normal 4 6 3 4 3" xfId="37299"/>
    <cellStyle name="Normal 4 6 3 4 3 2" xfId="37300"/>
    <cellStyle name="Normal 4 6 3 4 3 3" xfId="37301"/>
    <cellStyle name="Normal 4 6 3 4 4" xfId="37302"/>
    <cellStyle name="Normal 4 6 3 4 5" xfId="37303"/>
    <cellStyle name="Normal 4 6 3 5" xfId="37304"/>
    <cellStyle name="Normal 4 6 3 5 2" xfId="37305"/>
    <cellStyle name="Normal 4 6 3 5 2 2" xfId="37306"/>
    <cellStyle name="Normal 4 6 3 5 2 3" xfId="37307"/>
    <cellStyle name="Normal 4 6 3 5 3" xfId="37308"/>
    <cellStyle name="Normal 4 6 3 5 3 2" xfId="37309"/>
    <cellStyle name="Normal 4 6 3 5 3 3" xfId="37310"/>
    <cellStyle name="Normal 4 6 3 5 4" xfId="37311"/>
    <cellStyle name="Normal 4 6 3 5 5" xfId="37312"/>
    <cellStyle name="Normal 4 6 3 6" xfId="37313"/>
    <cellStyle name="Normal 4 6 3 6 2" xfId="37314"/>
    <cellStyle name="Normal 4 6 3 6 3" xfId="37315"/>
    <cellStyle name="Normal 4 6 3 7" xfId="37316"/>
    <cellStyle name="Normal 4 6 3 7 2" xfId="37317"/>
    <cellStyle name="Normal 4 6 3 7 3" xfId="37318"/>
    <cellStyle name="Normal 4 6 3 8" xfId="37319"/>
    <cellStyle name="Normal 4 6 3 9" xfId="37320"/>
    <cellStyle name="Normal 4 6 4" xfId="37321"/>
    <cellStyle name="Normal 4 6 4 2" xfId="37322"/>
    <cellStyle name="Normal 4 6 4 2 2" xfId="37323"/>
    <cellStyle name="Normal 4 6 4 2 2 2" xfId="37324"/>
    <cellStyle name="Normal 4 6 4 2 2 3" xfId="37325"/>
    <cellStyle name="Normal 4 6 4 2 3" xfId="37326"/>
    <cellStyle name="Normal 4 6 4 2 3 2" xfId="37327"/>
    <cellStyle name="Normal 4 6 4 2 3 3" xfId="37328"/>
    <cellStyle name="Normal 4 6 4 2 4" xfId="37329"/>
    <cellStyle name="Normal 4 6 4 2 5" xfId="37330"/>
    <cellStyle name="Normal 4 6 4 3" xfId="37331"/>
    <cellStyle name="Normal 4 6 4 3 2" xfId="37332"/>
    <cellStyle name="Normal 4 6 4 3 2 2" xfId="37333"/>
    <cellStyle name="Normal 4 6 4 3 2 3" xfId="37334"/>
    <cellStyle name="Normal 4 6 4 3 3" xfId="37335"/>
    <cellStyle name="Normal 4 6 4 3 3 2" xfId="37336"/>
    <cellStyle name="Normal 4 6 4 3 3 3" xfId="37337"/>
    <cellStyle name="Normal 4 6 4 3 4" xfId="37338"/>
    <cellStyle name="Normal 4 6 4 3 5" xfId="37339"/>
    <cellStyle name="Normal 4 6 4 4" xfId="37340"/>
    <cellStyle name="Normal 4 6 4 4 2" xfId="37341"/>
    <cellStyle name="Normal 4 6 4 4 2 2" xfId="37342"/>
    <cellStyle name="Normal 4 6 4 4 2 3" xfId="37343"/>
    <cellStyle name="Normal 4 6 4 4 3" xfId="37344"/>
    <cellStyle name="Normal 4 6 4 4 3 2" xfId="37345"/>
    <cellStyle name="Normal 4 6 4 4 3 3" xfId="37346"/>
    <cellStyle name="Normal 4 6 4 4 4" xfId="37347"/>
    <cellStyle name="Normal 4 6 4 4 5" xfId="37348"/>
    <cellStyle name="Normal 4 6 4 5" xfId="37349"/>
    <cellStyle name="Normal 4 6 4 5 2" xfId="37350"/>
    <cellStyle name="Normal 4 6 4 5 2 2" xfId="37351"/>
    <cellStyle name="Normal 4 6 4 5 2 3" xfId="37352"/>
    <cellStyle name="Normal 4 6 4 5 3" xfId="37353"/>
    <cellStyle name="Normal 4 6 4 5 3 2" xfId="37354"/>
    <cellStyle name="Normal 4 6 4 5 3 3" xfId="37355"/>
    <cellStyle name="Normal 4 6 4 5 4" xfId="37356"/>
    <cellStyle name="Normal 4 6 4 5 5" xfId="37357"/>
    <cellStyle name="Normal 4 6 4 6" xfId="37358"/>
    <cellStyle name="Normal 4 6 4 6 2" xfId="37359"/>
    <cellStyle name="Normal 4 6 4 6 3" xfId="37360"/>
    <cellStyle name="Normal 4 6 4 7" xfId="37361"/>
    <cellStyle name="Normal 4 6 4 7 2" xfId="37362"/>
    <cellStyle name="Normal 4 6 4 7 3" xfId="37363"/>
    <cellStyle name="Normal 4 6 4 8" xfId="37364"/>
    <cellStyle name="Normal 4 6 4 9" xfId="37365"/>
    <cellStyle name="Normal 4 6 5" xfId="37366"/>
    <cellStyle name="Normal 4 6 5 2" xfId="37367"/>
    <cellStyle name="Normal 4 6 5 2 2" xfId="37368"/>
    <cellStyle name="Normal 4 6 5 2 3" xfId="37369"/>
    <cellStyle name="Normal 4 6 5 3" xfId="37370"/>
    <cellStyle name="Normal 4 6 5 3 2" xfId="37371"/>
    <cellStyle name="Normal 4 6 5 3 3" xfId="37372"/>
    <cellStyle name="Normal 4 6 5 4" xfId="37373"/>
    <cellStyle name="Normal 4 6 5 5" xfId="37374"/>
    <cellStyle name="Normal 4 6 6" xfId="37375"/>
    <cellStyle name="Normal 4 6 6 2" xfId="37376"/>
    <cellStyle name="Normal 4 6 6 2 2" xfId="37377"/>
    <cellStyle name="Normal 4 6 6 2 3" xfId="37378"/>
    <cellStyle name="Normal 4 6 6 3" xfId="37379"/>
    <cellStyle name="Normal 4 6 6 3 2" xfId="37380"/>
    <cellStyle name="Normal 4 6 6 3 3" xfId="37381"/>
    <cellStyle name="Normal 4 6 6 4" xfId="37382"/>
    <cellStyle name="Normal 4 6 6 5" xfId="37383"/>
    <cellStyle name="Normal 4 6 7" xfId="37384"/>
    <cellStyle name="Normal 4 6 7 2" xfId="37385"/>
    <cellStyle name="Normal 4 6 7 2 2" xfId="37386"/>
    <cellStyle name="Normal 4 6 7 2 3" xfId="37387"/>
    <cellStyle name="Normal 4 6 7 3" xfId="37388"/>
    <cellStyle name="Normal 4 6 7 3 2" xfId="37389"/>
    <cellStyle name="Normal 4 6 7 3 3" xfId="37390"/>
    <cellStyle name="Normal 4 6 7 4" xfId="37391"/>
    <cellStyle name="Normal 4 6 7 5" xfId="37392"/>
    <cellStyle name="Normal 4 6 8" xfId="37393"/>
    <cellStyle name="Normal 4 6 8 2" xfId="37394"/>
    <cellStyle name="Normal 4 6 8 2 2" xfId="37395"/>
    <cellStyle name="Normal 4 6 8 2 3" xfId="37396"/>
    <cellStyle name="Normal 4 6 8 3" xfId="37397"/>
    <cellStyle name="Normal 4 6 8 3 2" xfId="37398"/>
    <cellStyle name="Normal 4 6 8 3 3" xfId="37399"/>
    <cellStyle name="Normal 4 6 8 4" xfId="37400"/>
    <cellStyle name="Normal 4 6 8 5" xfId="37401"/>
    <cellStyle name="Normal 4 6 9" xfId="37402"/>
    <cellStyle name="Normal 4 6 9 2" xfId="37403"/>
    <cellStyle name="Normal 4 6 9 3" xfId="37404"/>
    <cellStyle name="Normal 5" xfId="37405"/>
    <cellStyle name="Normal 5 10" xfId="37406"/>
    <cellStyle name="Normal 5 10 2" xfId="37407"/>
    <cellStyle name="Normal 5 10 2 2" xfId="37408"/>
    <cellStyle name="Normal 5 10 2 2 2" xfId="37409"/>
    <cellStyle name="Normal 5 10 2 2 3" xfId="37410"/>
    <cellStyle name="Normal 5 10 2 3" xfId="37411"/>
    <cellStyle name="Normal 5 10 2 3 2" xfId="37412"/>
    <cellStyle name="Normal 5 10 2 3 3" xfId="37413"/>
    <cellStyle name="Normal 5 10 2 4" xfId="37414"/>
    <cellStyle name="Normal 5 10 2 5" xfId="37415"/>
    <cellStyle name="Normal 5 10 3" xfId="37416"/>
    <cellStyle name="Normal 5 10 3 2" xfId="37417"/>
    <cellStyle name="Normal 5 10 3 2 2" xfId="37418"/>
    <cellStyle name="Normal 5 10 3 2 3" xfId="37419"/>
    <cellStyle name="Normal 5 10 3 3" xfId="37420"/>
    <cellStyle name="Normal 5 10 3 3 2" xfId="37421"/>
    <cellStyle name="Normal 5 10 3 3 3" xfId="37422"/>
    <cellStyle name="Normal 5 10 3 4" xfId="37423"/>
    <cellStyle name="Normal 5 10 3 5" xfId="37424"/>
    <cellStyle name="Normal 5 10 4" xfId="37425"/>
    <cellStyle name="Normal 5 10 4 2" xfId="37426"/>
    <cellStyle name="Normal 5 10 4 2 2" xfId="37427"/>
    <cellStyle name="Normal 5 10 4 2 3" xfId="37428"/>
    <cellStyle name="Normal 5 10 4 3" xfId="37429"/>
    <cellStyle name="Normal 5 10 4 3 2" xfId="37430"/>
    <cellStyle name="Normal 5 10 4 3 3" xfId="37431"/>
    <cellStyle name="Normal 5 10 4 4" xfId="37432"/>
    <cellStyle name="Normal 5 10 4 5" xfId="37433"/>
    <cellStyle name="Normal 5 10 5" xfId="37434"/>
    <cellStyle name="Normal 5 10 5 2" xfId="37435"/>
    <cellStyle name="Normal 5 10 5 2 2" xfId="37436"/>
    <cellStyle name="Normal 5 10 5 2 3" xfId="37437"/>
    <cellStyle name="Normal 5 10 5 3" xfId="37438"/>
    <cellStyle name="Normal 5 10 5 3 2" xfId="37439"/>
    <cellStyle name="Normal 5 10 5 3 3" xfId="37440"/>
    <cellStyle name="Normal 5 10 5 4" xfId="37441"/>
    <cellStyle name="Normal 5 10 5 5" xfId="37442"/>
    <cellStyle name="Normal 5 10 6" xfId="37443"/>
    <cellStyle name="Normal 5 10 6 2" xfId="37444"/>
    <cellStyle name="Normal 5 10 6 3" xfId="37445"/>
    <cellStyle name="Normal 5 10 7" xfId="37446"/>
    <cellStyle name="Normal 5 10 7 2" xfId="37447"/>
    <cellStyle name="Normal 5 10 7 3" xfId="37448"/>
    <cellStyle name="Normal 5 10 8" xfId="37449"/>
    <cellStyle name="Normal 5 10 9" xfId="37450"/>
    <cellStyle name="Normal 5 11" xfId="37451"/>
    <cellStyle name="Normal 5 11 2" xfId="37452"/>
    <cellStyle name="Normal 5 11 2 2" xfId="37453"/>
    <cellStyle name="Normal 5 11 2 2 2" xfId="37454"/>
    <cellStyle name="Normal 5 11 2 2 3" xfId="37455"/>
    <cellStyle name="Normal 5 11 2 3" xfId="37456"/>
    <cellStyle name="Normal 5 11 2 3 2" xfId="37457"/>
    <cellStyle name="Normal 5 11 2 3 3" xfId="37458"/>
    <cellStyle name="Normal 5 11 2 4" xfId="37459"/>
    <cellStyle name="Normal 5 11 2 5" xfId="37460"/>
    <cellStyle name="Normal 5 11 3" xfId="37461"/>
    <cellStyle name="Normal 5 11 3 2" xfId="37462"/>
    <cellStyle name="Normal 5 11 3 2 2" xfId="37463"/>
    <cellStyle name="Normal 5 11 3 2 3" xfId="37464"/>
    <cellStyle name="Normal 5 11 3 3" xfId="37465"/>
    <cellStyle name="Normal 5 11 3 3 2" xfId="37466"/>
    <cellStyle name="Normal 5 11 3 3 3" xfId="37467"/>
    <cellStyle name="Normal 5 11 3 4" xfId="37468"/>
    <cellStyle name="Normal 5 11 3 5" xfId="37469"/>
    <cellStyle name="Normal 5 11 4" xfId="37470"/>
    <cellStyle name="Normal 5 11 4 2" xfId="37471"/>
    <cellStyle name="Normal 5 11 4 2 2" xfId="37472"/>
    <cellStyle name="Normal 5 11 4 2 3" xfId="37473"/>
    <cellStyle name="Normal 5 11 4 3" xfId="37474"/>
    <cellStyle name="Normal 5 11 4 3 2" xfId="37475"/>
    <cellStyle name="Normal 5 11 4 3 3" xfId="37476"/>
    <cellStyle name="Normal 5 11 4 4" xfId="37477"/>
    <cellStyle name="Normal 5 11 4 5" xfId="37478"/>
    <cellStyle name="Normal 5 11 5" xfId="37479"/>
    <cellStyle name="Normal 5 11 5 2" xfId="37480"/>
    <cellStyle name="Normal 5 11 5 2 2" xfId="37481"/>
    <cellStyle name="Normal 5 11 5 2 3" xfId="37482"/>
    <cellStyle name="Normal 5 11 5 3" xfId="37483"/>
    <cellStyle name="Normal 5 11 5 3 2" xfId="37484"/>
    <cellStyle name="Normal 5 11 5 3 3" xfId="37485"/>
    <cellStyle name="Normal 5 11 5 4" xfId="37486"/>
    <cellStyle name="Normal 5 11 5 5" xfId="37487"/>
    <cellStyle name="Normal 5 11 6" xfId="37488"/>
    <cellStyle name="Normal 5 11 6 2" xfId="37489"/>
    <cellStyle name="Normal 5 11 6 3" xfId="37490"/>
    <cellStyle name="Normal 5 11 7" xfId="37491"/>
    <cellStyle name="Normal 5 11 7 2" xfId="37492"/>
    <cellStyle name="Normal 5 11 7 3" xfId="37493"/>
    <cellStyle name="Normal 5 11 8" xfId="37494"/>
    <cellStyle name="Normal 5 11 9" xfId="37495"/>
    <cellStyle name="Normal 5 12" xfId="37496"/>
    <cellStyle name="Normal 5 12 2" xfId="37497"/>
    <cellStyle name="Normal 5 12 2 2" xfId="37498"/>
    <cellStyle name="Normal 5 12 2 3" xfId="37499"/>
    <cellStyle name="Normal 5 12 3" xfId="37500"/>
    <cellStyle name="Normal 5 12 3 2" xfId="37501"/>
    <cellStyle name="Normal 5 12 3 3" xfId="37502"/>
    <cellStyle name="Normal 5 12 4" xfId="37503"/>
    <cellStyle name="Normal 5 12 5" xfId="37504"/>
    <cellStyle name="Normal 5 13" xfId="37505"/>
    <cellStyle name="Normal 5 13 2" xfId="37506"/>
    <cellStyle name="Normal 5 13 2 2" xfId="37507"/>
    <cellStyle name="Normal 5 13 2 3" xfId="37508"/>
    <cellStyle name="Normal 5 13 3" xfId="37509"/>
    <cellStyle name="Normal 5 13 3 2" xfId="37510"/>
    <cellStyle name="Normal 5 13 3 3" xfId="37511"/>
    <cellStyle name="Normal 5 13 4" xfId="37512"/>
    <cellStyle name="Normal 5 13 5" xfId="37513"/>
    <cellStyle name="Normal 5 14" xfId="37514"/>
    <cellStyle name="Normal 5 14 2" xfId="37515"/>
    <cellStyle name="Normal 5 14 2 2" xfId="37516"/>
    <cellStyle name="Normal 5 14 2 3" xfId="37517"/>
    <cellStyle name="Normal 5 14 3" xfId="37518"/>
    <cellStyle name="Normal 5 14 3 2" xfId="37519"/>
    <cellStyle name="Normal 5 14 3 3" xfId="37520"/>
    <cellStyle name="Normal 5 14 4" xfId="37521"/>
    <cellStyle name="Normal 5 14 5" xfId="37522"/>
    <cellStyle name="Normal 5 15" xfId="37523"/>
    <cellStyle name="Normal 5 15 2" xfId="37524"/>
    <cellStyle name="Normal 5 15 2 2" xfId="37525"/>
    <cellStyle name="Normal 5 15 2 3" xfId="37526"/>
    <cellStyle name="Normal 5 15 3" xfId="37527"/>
    <cellStyle name="Normal 5 15 3 2" xfId="37528"/>
    <cellStyle name="Normal 5 15 3 3" xfId="37529"/>
    <cellStyle name="Normal 5 15 4" xfId="37530"/>
    <cellStyle name="Normal 5 15 5" xfId="37531"/>
    <cellStyle name="Normal 5 16" xfId="37532"/>
    <cellStyle name="Normal 5 16 2" xfId="37533"/>
    <cellStyle name="Normal 5 16 3" xfId="37534"/>
    <cellStyle name="Normal 5 17" xfId="37535"/>
    <cellStyle name="Normal 5 17 2" xfId="37536"/>
    <cellStyle name="Normal 5 17 3" xfId="37537"/>
    <cellStyle name="Normal 5 18" xfId="37538"/>
    <cellStyle name="Normal 5 18 2" xfId="37539"/>
    <cellStyle name="Normal 5 18 3" xfId="37540"/>
    <cellStyle name="Normal 5 19" xfId="37541"/>
    <cellStyle name="Normal 5 2" xfId="37542"/>
    <cellStyle name="Normal 5 2 10" xfId="37543"/>
    <cellStyle name="Normal 5 2 10 2" xfId="37544"/>
    <cellStyle name="Normal 5 2 10 2 2" xfId="37545"/>
    <cellStyle name="Normal 5 2 10 2 3" xfId="37546"/>
    <cellStyle name="Normal 5 2 10 3" xfId="37547"/>
    <cellStyle name="Normal 5 2 10 3 2" xfId="37548"/>
    <cellStyle name="Normal 5 2 10 3 3" xfId="37549"/>
    <cellStyle name="Normal 5 2 10 4" xfId="37550"/>
    <cellStyle name="Normal 5 2 10 5" xfId="37551"/>
    <cellStyle name="Normal 5 2 11" xfId="37552"/>
    <cellStyle name="Normal 5 2 11 2" xfId="37553"/>
    <cellStyle name="Normal 5 2 11 2 2" xfId="37554"/>
    <cellStyle name="Normal 5 2 11 2 3" xfId="37555"/>
    <cellStyle name="Normal 5 2 11 3" xfId="37556"/>
    <cellStyle name="Normal 5 2 11 3 2" xfId="37557"/>
    <cellStyle name="Normal 5 2 11 3 3" xfId="37558"/>
    <cellStyle name="Normal 5 2 11 4" xfId="37559"/>
    <cellStyle name="Normal 5 2 11 5" xfId="37560"/>
    <cellStyle name="Normal 5 2 12" xfId="37561"/>
    <cellStyle name="Normal 5 2 12 2" xfId="37562"/>
    <cellStyle name="Normal 5 2 12 3" xfId="37563"/>
    <cellStyle name="Normal 5 2 13" xfId="37564"/>
    <cellStyle name="Normal 5 2 13 2" xfId="37565"/>
    <cellStyle name="Normal 5 2 13 3" xfId="37566"/>
    <cellStyle name="Normal 5 2 14" xfId="37567"/>
    <cellStyle name="Normal 5 2 14 2" xfId="37568"/>
    <cellStyle name="Normal 5 2 14 3" xfId="37569"/>
    <cellStyle name="Normal 5 2 15" xfId="37570"/>
    <cellStyle name="Normal 5 2 16" xfId="37571"/>
    <cellStyle name="Normal 5 2 2" xfId="37572"/>
    <cellStyle name="Normal 5 2 2 2" xfId="37573"/>
    <cellStyle name="Normal 5 2 2 2 2" xfId="37574"/>
    <cellStyle name="Normal 5 2 2 2 2 2" xfId="37575"/>
    <cellStyle name="Normal 5 2 2 2 2 3" xfId="37576"/>
    <cellStyle name="Normal 5 2 2 2 3" xfId="37577"/>
    <cellStyle name="Normal 5 2 2 2 3 2" xfId="37578"/>
    <cellStyle name="Normal 5 2 2 2 3 3" xfId="37579"/>
    <cellStyle name="Normal 5 2 2 2 4" xfId="37580"/>
    <cellStyle name="Normal 5 2 2 2 5" xfId="37581"/>
    <cellStyle name="Normal 5 2 2 3" xfId="37582"/>
    <cellStyle name="Normal 5 2 2 3 2" xfId="37583"/>
    <cellStyle name="Normal 5 2 2 3 2 2" xfId="37584"/>
    <cellStyle name="Normal 5 2 2 3 2 3" xfId="37585"/>
    <cellStyle name="Normal 5 2 2 3 3" xfId="37586"/>
    <cellStyle name="Normal 5 2 2 3 3 2" xfId="37587"/>
    <cellStyle name="Normal 5 2 2 3 3 3" xfId="37588"/>
    <cellStyle name="Normal 5 2 2 3 4" xfId="37589"/>
    <cellStyle name="Normal 5 2 2 3 5" xfId="37590"/>
    <cellStyle name="Normal 5 2 2 4" xfId="37591"/>
    <cellStyle name="Normal 5 2 2 4 2" xfId="37592"/>
    <cellStyle name="Normal 5 2 2 4 2 2" xfId="37593"/>
    <cellStyle name="Normal 5 2 2 4 2 3" xfId="37594"/>
    <cellStyle name="Normal 5 2 2 4 3" xfId="37595"/>
    <cellStyle name="Normal 5 2 2 4 3 2" xfId="37596"/>
    <cellStyle name="Normal 5 2 2 4 3 3" xfId="37597"/>
    <cellStyle name="Normal 5 2 2 4 4" xfId="37598"/>
    <cellStyle name="Normal 5 2 2 4 5" xfId="37599"/>
    <cellStyle name="Normal 5 2 2 5" xfId="37600"/>
    <cellStyle name="Normal 5 2 2 5 2" xfId="37601"/>
    <cellStyle name="Normal 5 2 2 5 2 2" xfId="37602"/>
    <cellStyle name="Normal 5 2 2 5 2 3" xfId="37603"/>
    <cellStyle name="Normal 5 2 2 5 3" xfId="37604"/>
    <cellStyle name="Normal 5 2 2 5 3 2" xfId="37605"/>
    <cellStyle name="Normal 5 2 2 5 3 3" xfId="37606"/>
    <cellStyle name="Normal 5 2 2 5 4" xfId="37607"/>
    <cellStyle name="Normal 5 2 2 5 5" xfId="37608"/>
    <cellStyle name="Normal 5 2 2 6" xfId="37609"/>
    <cellStyle name="Normal 5 2 2 6 2" xfId="37610"/>
    <cellStyle name="Normal 5 2 2 6 3" xfId="37611"/>
    <cellStyle name="Normal 5 2 2 7" xfId="37612"/>
    <cellStyle name="Normal 5 2 2 7 2" xfId="37613"/>
    <cellStyle name="Normal 5 2 2 7 3" xfId="37614"/>
    <cellStyle name="Normal 5 2 2 8" xfId="37615"/>
    <cellStyle name="Normal 5 2 2 9" xfId="37616"/>
    <cellStyle name="Normal 5 2 3" xfId="37617"/>
    <cellStyle name="Normal 5 2 3 2" xfId="37618"/>
    <cellStyle name="Normal 5 2 3 2 2" xfId="37619"/>
    <cellStyle name="Normal 5 2 3 2 2 2" xfId="37620"/>
    <cellStyle name="Normal 5 2 3 2 2 3" xfId="37621"/>
    <cellStyle name="Normal 5 2 3 2 3" xfId="37622"/>
    <cellStyle name="Normal 5 2 3 2 3 2" xfId="37623"/>
    <cellStyle name="Normal 5 2 3 2 3 3" xfId="37624"/>
    <cellStyle name="Normal 5 2 3 2 4" xfId="37625"/>
    <cellStyle name="Normal 5 2 3 2 5" xfId="37626"/>
    <cellStyle name="Normal 5 2 3 3" xfId="37627"/>
    <cellStyle name="Normal 5 2 3 3 2" xfId="37628"/>
    <cellStyle name="Normal 5 2 3 3 2 2" xfId="37629"/>
    <cellStyle name="Normal 5 2 3 3 2 3" xfId="37630"/>
    <cellStyle name="Normal 5 2 3 3 3" xfId="37631"/>
    <cellStyle name="Normal 5 2 3 3 3 2" xfId="37632"/>
    <cellStyle name="Normal 5 2 3 3 3 3" xfId="37633"/>
    <cellStyle name="Normal 5 2 3 3 4" xfId="37634"/>
    <cellStyle name="Normal 5 2 3 3 5" xfId="37635"/>
    <cellStyle name="Normal 5 2 3 4" xfId="37636"/>
    <cellStyle name="Normal 5 2 3 4 2" xfId="37637"/>
    <cellStyle name="Normal 5 2 3 4 2 2" xfId="37638"/>
    <cellStyle name="Normal 5 2 3 4 2 3" xfId="37639"/>
    <cellStyle name="Normal 5 2 3 4 3" xfId="37640"/>
    <cellStyle name="Normal 5 2 3 4 3 2" xfId="37641"/>
    <cellStyle name="Normal 5 2 3 4 3 3" xfId="37642"/>
    <cellStyle name="Normal 5 2 3 4 4" xfId="37643"/>
    <cellStyle name="Normal 5 2 3 4 5" xfId="37644"/>
    <cellStyle name="Normal 5 2 3 5" xfId="37645"/>
    <cellStyle name="Normal 5 2 3 5 2" xfId="37646"/>
    <cellStyle name="Normal 5 2 3 5 2 2" xfId="37647"/>
    <cellStyle name="Normal 5 2 3 5 2 3" xfId="37648"/>
    <cellStyle name="Normal 5 2 3 5 3" xfId="37649"/>
    <cellStyle name="Normal 5 2 3 5 3 2" xfId="37650"/>
    <cellStyle name="Normal 5 2 3 5 3 3" xfId="37651"/>
    <cellStyle name="Normal 5 2 3 5 4" xfId="37652"/>
    <cellStyle name="Normal 5 2 3 5 5" xfId="37653"/>
    <cellStyle name="Normal 5 2 3 6" xfId="37654"/>
    <cellStyle name="Normal 5 2 3 6 2" xfId="37655"/>
    <cellStyle name="Normal 5 2 3 6 3" xfId="37656"/>
    <cellStyle name="Normal 5 2 3 7" xfId="37657"/>
    <cellStyle name="Normal 5 2 3 7 2" xfId="37658"/>
    <cellStyle name="Normal 5 2 3 7 3" xfId="37659"/>
    <cellStyle name="Normal 5 2 3 8" xfId="37660"/>
    <cellStyle name="Normal 5 2 3 9" xfId="37661"/>
    <cellStyle name="Normal 5 2 4" xfId="37662"/>
    <cellStyle name="Normal 5 2 4 2" xfId="37663"/>
    <cellStyle name="Normal 5 2 4 2 2" xfId="37664"/>
    <cellStyle name="Normal 5 2 4 2 2 2" xfId="37665"/>
    <cellStyle name="Normal 5 2 4 2 2 3" xfId="37666"/>
    <cellStyle name="Normal 5 2 4 2 3" xfId="37667"/>
    <cellStyle name="Normal 5 2 4 2 3 2" xfId="37668"/>
    <cellStyle name="Normal 5 2 4 2 3 3" xfId="37669"/>
    <cellStyle name="Normal 5 2 4 2 4" xfId="37670"/>
    <cellStyle name="Normal 5 2 4 2 5" xfId="37671"/>
    <cellStyle name="Normal 5 2 4 3" xfId="37672"/>
    <cellStyle name="Normal 5 2 4 3 2" xfId="37673"/>
    <cellStyle name="Normal 5 2 4 3 2 2" xfId="37674"/>
    <cellStyle name="Normal 5 2 4 3 2 3" xfId="37675"/>
    <cellStyle name="Normal 5 2 4 3 3" xfId="37676"/>
    <cellStyle name="Normal 5 2 4 3 3 2" xfId="37677"/>
    <cellStyle name="Normal 5 2 4 3 3 3" xfId="37678"/>
    <cellStyle name="Normal 5 2 4 3 4" xfId="37679"/>
    <cellStyle name="Normal 5 2 4 3 5" xfId="37680"/>
    <cellStyle name="Normal 5 2 4 4" xfId="37681"/>
    <cellStyle name="Normal 5 2 4 4 2" xfId="37682"/>
    <cellStyle name="Normal 5 2 4 4 2 2" xfId="37683"/>
    <cellStyle name="Normal 5 2 4 4 2 3" xfId="37684"/>
    <cellStyle name="Normal 5 2 4 4 3" xfId="37685"/>
    <cellStyle name="Normal 5 2 4 4 3 2" xfId="37686"/>
    <cellStyle name="Normal 5 2 4 4 3 3" xfId="37687"/>
    <cellStyle name="Normal 5 2 4 4 4" xfId="37688"/>
    <cellStyle name="Normal 5 2 4 4 5" xfId="37689"/>
    <cellStyle name="Normal 5 2 4 5" xfId="37690"/>
    <cellStyle name="Normal 5 2 4 5 2" xfId="37691"/>
    <cellStyle name="Normal 5 2 4 5 2 2" xfId="37692"/>
    <cellStyle name="Normal 5 2 4 5 2 3" xfId="37693"/>
    <cellStyle name="Normal 5 2 4 5 3" xfId="37694"/>
    <cellStyle name="Normal 5 2 4 5 3 2" xfId="37695"/>
    <cellStyle name="Normal 5 2 4 5 3 3" xfId="37696"/>
    <cellStyle name="Normal 5 2 4 5 4" xfId="37697"/>
    <cellStyle name="Normal 5 2 4 5 5" xfId="37698"/>
    <cellStyle name="Normal 5 2 4 6" xfId="37699"/>
    <cellStyle name="Normal 5 2 4 6 2" xfId="37700"/>
    <cellStyle name="Normal 5 2 4 6 3" xfId="37701"/>
    <cellStyle name="Normal 5 2 4 7" xfId="37702"/>
    <cellStyle name="Normal 5 2 4 7 2" xfId="37703"/>
    <cellStyle name="Normal 5 2 4 7 3" xfId="37704"/>
    <cellStyle name="Normal 5 2 4 8" xfId="37705"/>
    <cellStyle name="Normal 5 2 4 9" xfId="37706"/>
    <cellStyle name="Normal 5 2 5" xfId="37707"/>
    <cellStyle name="Normal 5 2 5 2" xfId="37708"/>
    <cellStyle name="Normal 5 2 5 2 2" xfId="37709"/>
    <cellStyle name="Normal 5 2 5 2 2 2" xfId="37710"/>
    <cellStyle name="Normal 5 2 5 2 2 3" xfId="37711"/>
    <cellStyle name="Normal 5 2 5 2 3" xfId="37712"/>
    <cellStyle name="Normal 5 2 5 2 3 2" xfId="37713"/>
    <cellStyle name="Normal 5 2 5 2 3 3" xfId="37714"/>
    <cellStyle name="Normal 5 2 5 2 4" xfId="37715"/>
    <cellStyle name="Normal 5 2 5 2 5" xfId="37716"/>
    <cellStyle name="Normal 5 2 5 3" xfId="37717"/>
    <cellStyle name="Normal 5 2 5 3 2" xfId="37718"/>
    <cellStyle name="Normal 5 2 5 3 2 2" xfId="37719"/>
    <cellStyle name="Normal 5 2 5 3 2 3" xfId="37720"/>
    <cellStyle name="Normal 5 2 5 3 3" xfId="37721"/>
    <cellStyle name="Normal 5 2 5 3 3 2" xfId="37722"/>
    <cellStyle name="Normal 5 2 5 3 3 3" xfId="37723"/>
    <cellStyle name="Normal 5 2 5 3 4" xfId="37724"/>
    <cellStyle name="Normal 5 2 5 3 5" xfId="37725"/>
    <cellStyle name="Normal 5 2 5 4" xfId="37726"/>
    <cellStyle name="Normal 5 2 5 4 2" xfId="37727"/>
    <cellStyle name="Normal 5 2 5 4 2 2" xfId="37728"/>
    <cellStyle name="Normal 5 2 5 4 2 3" xfId="37729"/>
    <cellStyle name="Normal 5 2 5 4 3" xfId="37730"/>
    <cellStyle name="Normal 5 2 5 4 3 2" xfId="37731"/>
    <cellStyle name="Normal 5 2 5 4 3 3" xfId="37732"/>
    <cellStyle name="Normal 5 2 5 4 4" xfId="37733"/>
    <cellStyle name="Normal 5 2 5 4 5" xfId="37734"/>
    <cellStyle name="Normal 5 2 5 5" xfId="37735"/>
    <cellStyle name="Normal 5 2 5 5 2" xfId="37736"/>
    <cellStyle name="Normal 5 2 5 5 2 2" xfId="37737"/>
    <cellStyle name="Normal 5 2 5 5 2 3" xfId="37738"/>
    <cellStyle name="Normal 5 2 5 5 3" xfId="37739"/>
    <cellStyle name="Normal 5 2 5 5 3 2" xfId="37740"/>
    <cellStyle name="Normal 5 2 5 5 3 3" xfId="37741"/>
    <cellStyle name="Normal 5 2 5 5 4" xfId="37742"/>
    <cellStyle name="Normal 5 2 5 5 5" xfId="37743"/>
    <cellStyle name="Normal 5 2 5 6" xfId="37744"/>
    <cellStyle name="Normal 5 2 5 6 2" xfId="37745"/>
    <cellStyle name="Normal 5 2 5 6 3" xfId="37746"/>
    <cellStyle name="Normal 5 2 5 7" xfId="37747"/>
    <cellStyle name="Normal 5 2 5 7 2" xfId="37748"/>
    <cellStyle name="Normal 5 2 5 7 3" xfId="37749"/>
    <cellStyle name="Normal 5 2 5 8" xfId="37750"/>
    <cellStyle name="Normal 5 2 5 9" xfId="37751"/>
    <cellStyle name="Normal 5 2 6" xfId="37752"/>
    <cellStyle name="Normal 5 2 6 2" xfId="37753"/>
    <cellStyle name="Normal 5 2 6 2 2" xfId="37754"/>
    <cellStyle name="Normal 5 2 6 2 2 2" xfId="37755"/>
    <cellStyle name="Normal 5 2 6 2 2 3" xfId="37756"/>
    <cellStyle name="Normal 5 2 6 2 3" xfId="37757"/>
    <cellStyle name="Normal 5 2 6 2 3 2" xfId="37758"/>
    <cellStyle name="Normal 5 2 6 2 3 3" xfId="37759"/>
    <cellStyle name="Normal 5 2 6 2 4" xfId="37760"/>
    <cellStyle name="Normal 5 2 6 2 5" xfId="37761"/>
    <cellStyle name="Normal 5 2 6 3" xfId="37762"/>
    <cellStyle name="Normal 5 2 6 3 2" xfId="37763"/>
    <cellStyle name="Normal 5 2 6 3 2 2" xfId="37764"/>
    <cellStyle name="Normal 5 2 6 3 2 3" xfId="37765"/>
    <cellStyle name="Normal 5 2 6 3 3" xfId="37766"/>
    <cellStyle name="Normal 5 2 6 3 3 2" xfId="37767"/>
    <cellStyle name="Normal 5 2 6 3 3 3" xfId="37768"/>
    <cellStyle name="Normal 5 2 6 3 4" xfId="37769"/>
    <cellStyle name="Normal 5 2 6 3 5" xfId="37770"/>
    <cellStyle name="Normal 5 2 6 4" xfId="37771"/>
    <cellStyle name="Normal 5 2 6 4 2" xfId="37772"/>
    <cellStyle name="Normal 5 2 6 4 2 2" xfId="37773"/>
    <cellStyle name="Normal 5 2 6 4 2 3" xfId="37774"/>
    <cellStyle name="Normal 5 2 6 4 3" xfId="37775"/>
    <cellStyle name="Normal 5 2 6 4 3 2" xfId="37776"/>
    <cellStyle name="Normal 5 2 6 4 3 3" xfId="37777"/>
    <cellStyle name="Normal 5 2 6 4 4" xfId="37778"/>
    <cellStyle name="Normal 5 2 6 4 5" xfId="37779"/>
    <cellStyle name="Normal 5 2 6 5" xfId="37780"/>
    <cellStyle name="Normal 5 2 6 5 2" xfId="37781"/>
    <cellStyle name="Normal 5 2 6 5 2 2" xfId="37782"/>
    <cellStyle name="Normal 5 2 6 5 2 3" xfId="37783"/>
    <cellStyle name="Normal 5 2 6 5 3" xfId="37784"/>
    <cellStyle name="Normal 5 2 6 5 3 2" xfId="37785"/>
    <cellStyle name="Normal 5 2 6 5 3 3" xfId="37786"/>
    <cellStyle name="Normal 5 2 6 5 4" xfId="37787"/>
    <cellStyle name="Normal 5 2 6 5 5" xfId="37788"/>
    <cellStyle name="Normal 5 2 6 6" xfId="37789"/>
    <cellStyle name="Normal 5 2 6 6 2" xfId="37790"/>
    <cellStyle name="Normal 5 2 6 6 3" xfId="37791"/>
    <cellStyle name="Normal 5 2 6 7" xfId="37792"/>
    <cellStyle name="Normal 5 2 6 7 2" xfId="37793"/>
    <cellStyle name="Normal 5 2 6 7 3" xfId="37794"/>
    <cellStyle name="Normal 5 2 6 8" xfId="37795"/>
    <cellStyle name="Normal 5 2 6 9" xfId="37796"/>
    <cellStyle name="Normal 5 2 7" xfId="37797"/>
    <cellStyle name="Normal 5 2 7 2" xfId="37798"/>
    <cellStyle name="Normal 5 2 7 2 2" xfId="37799"/>
    <cellStyle name="Normal 5 2 7 2 2 2" xfId="37800"/>
    <cellStyle name="Normal 5 2 7 2 2 3" xfId="37801"/>
    <cellStyle name="Normal 5 2 7 2 3" xfId="37802"/>
    <cellStyle name="Normal 5 2 7 2 3 2" xfId="37803"/>
    <cellStyle name="Normal 5 2 7 2 3 3" xfId="37804"/>
    <cellStyle name="Normal 5 2 7 2 4" xfId="37805"/>
    <cellStyle name="Normal 5 2 7 2 5" xfId="37806"/>
    <cellStyle name="Normal 5 2 7 3" xfId="37807"/>
    <cellStyle name="Normal 5 2 7 3 2" xfId="37808"/>
    <cellStyle name="Normal 5 2 7 3 2 2" xfId="37809"/>
    <cellStyle name="Normal 5 2 7 3 2 3" xfId="37810"/>
    <cellStyle name="Normal 5 2 7 3 3" xfId="37811"/>
    <cellStyle name="Normal 5 2 7 3 3 2" xfId="37812"/>
    <cellStyle name="Normal 5 2 7 3 3 3" xfId="37813"/>
    <cellStyle name="Normal 5 2 7 3 4" xfId="37814"/>
    <cellStyle name="Normal 5 2 7 3 5" xfId="37815"/>
    <cellStyle name="Normal 5 2 7 4" xfId="37816"/>
    <cellStyle name="Normal 5 2 7 4 2" xfId="37817"/>
    <cellStyle name="Normal 5 2 7 4 2 2" xfId="37818"/>
    <cellStyle name="Normal 5 2 7 4 2 3" xfId="37819"/>
    <cellStyle name="Normal 5 2 7 4 3" xfId="37820"/>
    <cellStyle name="Normal 5 2 7 4 3 2" xfId="37821"/>
    <cellStyle name="Normal 5 2 7 4 3 3" xfId="37822"/>
    <cellStyle name="Normal 5 2 7 4 4" xfId="37823"/>
    <cellStyle name="Normal 5 2 7 4 5" xfId="37824"/>
    <cellStyle name="Normal 5 2 7 5" xfId="37825"/>
    <cellStyle name="Normal 5 2 7 5 2" xfId="37826"/>
    <cellStyle name="Normal 5 2 7 5 2 2" xfId="37827"/>
    <cellStyle name="Normal 5 2 7 5 2 3" xfId="37828"/>
    <cellStyle name="Normal 5 2 7 5 3" xfId="37829"/>
    <cellStyle name="Normal 5 2 7 5 3 2" xfId="37830"/>
    <cellStyle name="Normal 5 2 7 5 3 3" xfId="37831"/>
    <cellStyle name="Normal 5 2 7 5 4" xfId="37832"/>
    <cellStyle name="Normal 5 2 7 5 5" xfId="37833"/>
    <cellStyle name="Normal 5 2 7 6" xfId="37834"/>
    <cellStyle name="Normal 5 2 7 6 2" xfId="37835"/>
    <cellStyle name="Normal 5 2 7 6 3" xfId="37836"/>
    <cellStyle name="Normal 5 2 7 7" xfId="37837"/>
    <cellStyle name="Normal 5 2 7 7 2" xfId="37838"/>
    <cellStyle name="Normal 5 2 7 7 3" xfId="37839"/>
    <cellStyle name="Normal 5 2 7 8" xfId="37840"/>
    <cellStyle name="Normal 5 2 7 9" xfId="37841"/>
    <cellStyle name="Normal 5 2 8" xfId="37842"/>
    <cellStyle name="Normal 5 2 8 2" xfId="37843"/>
    <cellStyle name="Normal 5 2 8 2 2" xfId="37844"/>
    <cellStyle name="Normal 5 2 8 2 3" xfId="37845"/>
    <cellStyle name="Normal 5 2 8 3" xfId="37846"/>
    <cellStyle name="Normal 5 2 8 3 2" xfId="37847"/>
    <cellStyle name="Normal 5 2 8 3 3" xfId="37848"/>
    <cellStyle name="Normal 5 2 8 4" xfId="37849"/>
    <cellStyle name="Normal 5 2 8 5" xfId="37850"/>
    <cellStyle name="Normal 5 2 9" xfId="37851"/>
    <cellStyle name="Normal 5 2 9 2" xfId="37852"/>
    <cellStyle name="Normal 5 2 9 2 2" xfId="37853"/>
    <cellStyle name="Normal 5 2 9 2 3" xfId="37854"/>
    <cellStyle name="Normal 5 2 9 3" xfId="37855"/>
    <cellStyle name="Normal 5 2 9 3 2" xfId="37856"/>
    <cellStyle name="Normal 5 2 9 3 3" xfId="37857"/>
    <cellStyle name="Normal 5 2 9 4" xfId="37858"/>
    <cellStyle name="Normal 5 2 9 5" xfId="37859"/>
    <cellStyle name="Normal 5 20" xfId="37860"/>
    <cellStyle name="Normal 5 3" xfId="37861"/>
    <cellStyle name="Normal 5 3 10" xfId="37862"/>
    <cellStyle name="Normal 5 3 10 2" xfId="37863"/>
    <cellStyle name="Normal 5 3 10 2 2" xfId="37864"/>
    <cellStyle name="Normal 5 3 10 2 3" xfId="37865"/>
    <cellStyle name="Normal 5 3 10 3" xfId="37866"/>
    <cellStyle name="Normal 5 3 10 3 2" xfId="37867"/>
    <cellStyle name="Normal 5 3 10 3 3" xfId="37868"/>
    <cellStyle name="Normal 5 3 10 4" xfId="37869"/>
    <cellStyle name="Normal 5 3 10 5" xfId="37870"/>
    <cellStyle name="Normal 5 3 11" xfId="37871"/>
    <cellStyle name="Normal 5 3 11 2" xfId="37872"/>
    <cellStyle name="Normal 5 3 11 2 2" xfId="37873"/>
    <cellStyle name="Normal 5 3 11 2 3" xfId="37874"/>
    <cellStyle name="Normal 5 3 11 3" xfId="37875"/>
    <cellStyle name="Normal 5 3 11 3 2" xfId="37876"/>
    <cellStyle name="Normal 5 3 11 3 3" xfId="37877"/>
    <cellStyle name="Normal 5 3 11 4" xfId="37878"/>
    <cellStyle name="Normal 5 3 11 5" xfId="37879"/>
    <cellStyle name="Normal 5 3 12" xfId="37880"/>
    <cellStyle name="Normal 5 3 12 2" xfId="37881"/>
    <cellStyle name="Normal 5 3 12 3" xfId="37882"/>
    <cellStyle name="Normal 5 3 13" xfId="37883"/>
    <cellStyle name="Normal 5 3 13 2" xfId="37884"/>
    <cellStyle name="Normal 5 3 13 3" xfId="37885"/>
    <cellStyle name="Normal 5 3 14" xfId="37886"/>
    <cellStyle name="Normal 5 3 14 2" xfId="37887"/>
    <cellStyle name="Normal 5 3 14 3" xfId="37888"/>
    <cellStyle name="Normal 5 3 15" xfId="37889"/>
    <cellStyle name="Normal 5 3 16" xfId="37890"/>
    <cellStyle name="Normal 5 3 2" xfId="37891"/>
    <cellStyle name="Normal 5 3 2 2" xfId="37892"/>
    <cellStyle name="Normal 5 3 2 2 2" xfId="37893"/>
    <cellStyle name="Normal 5 3 2 2 2 2" xfId="37894"/>
    <cellStyle name="Normal 5 3 2 2 2 3" xfId="37895"/>
    <cellStyle name="Normal 5 3 2 2 3" xfId="37896"/>
    <cellStyle name="Normal 5 3 2 2 3 2" xfId="37897"/>
    <cellStyle name="Normal 5 3 2 2 3 3" xfId="37898"/>
    <cellStyle name="Normal 5 3 2 2 4" xfId="37899"/>
    <cellStyle name="Normal 5 3 2 2 5" xfId="37900"/>
    <cellStyle name="Normal 5 3 2 3" xfId="37901"/>
    <cellStyle name="Normal 5 3 2 3 2" xfId="37902"/>
    <cellStyle name="Normal 5 3 2 3 2 2" xfId="37903"/>
    <cellStyle name="Normal 5 3 2 3 2 3" xfId="37904"/>
    <cellStyle name="Normal 5 3 2 3 3" xfId="37905"/>
    <cellStyle name="Normal 5 3 2 3 3 2" xfId="37906"/>
    <cellStyle name="Normal 5 3 2 3 3 3" xfId="37907"/>
    <cellStyle name="Normal 5 3 2 3 4" xfId="37908"/>
    <cellStyle name="Normal 5 3 2 3 5" xfId="37909"/>
    <cellStyle name="Normal 5 3 2 4" xfId="37910"/>
    <cellStyle name="Normal 5 3 2 4 2" xfId="37911"/>
    <cellStyle name="Normal 5 3 2 4 2 2" xfId="37912"/>
    <cellStyle name="Normal 5 3 2 4 2 3" xfId="37913"/>
    <cellStyle name="Normal 5 3 2 4 3" xfId="37914"/>
    <cellStyle name="Normal 5 3 2 4 3 2" xfId="37915"/>
    <cellStyle name="Normal 5 3 2 4 3 3" xfId="37916"/>
    <cellStyle name="Normal 5 3 2 4 4" xfId="37917"/>
    <cellStyle name="Normal 5 3 2 4 5" xfId="37918"/>
    <cellStyle name="Normal 5 3 2 5" xfId="37919"/>
    <cellStyle name="Normal 5 3 2 5 2" xfId="37920"/>
    <cellStyle name="Normal 5 3 2 5 2 2" xfId="37921"/>
    <cellStyle name="Normal 5 3 2 5 2 3" xfId="37922"/>
    <cellStyle name="Normal 5 3 2 5 3" xfId="37923"/>
    <cellStyle name="Normal 5 3 2 5 3 2" xfId="37924"/>
    <cellStyle name="Normal 5 3 2 5 3 3" xfId="37925"/>
    <cellStyle name="Normal 5 3 2 5 4" xfId="37926"/>
    <cellStyle name="Normal 5 3 2 5 5" xfId="37927"/>
    <cellStyle name="Normal 5 3 2 6" xfId="37928"/>
    <cellStyle name="Normal 5 3 2 6 2" xfId="37929"/>
    <cellStyle name="Normal 5 3 2 6 3" xfId="37930"/>
    <cellStyle name="Normal 5 3 2 7" xfId="37931"/>
    <cellStyle name="Normal 5 3 2 7 2" xfId="37932"/>
    <cellStyle name="Normal 5 3 2 7 3" xfId="37933"/>
    <cellStyle name="Normal 5 3 2 8" xfId="37934"/>
    <cellStyle name="Normal 5 3 2 9" xfId="37935"/>
    <cellStyle name="Normal 5 3 3" xfId="37936"/>
    <cellStyle name="Normal 5 3 3 2" xfId="37937"/>
    <cellStyle name="Normal 5 3 3 2 2" xfId="37938"/>
    <cellStyle name="Normal 5 3 3 2 2 2" xfId="37939"/>
    <cellStyle name="Normal 5 3 3 2 2 3" xfId="37940"/>
    <cellStyle name="Normal 5 3 3 2 3" xfId="37941"/>
    <cellStyle name="Normal 5 3 3 2 3 2" xfId="37942"/>
    <cellStyle name="Normal 5 3 3 2 3 3" xfId="37943"/>
    <cellStyle name="Normal 5 3 3 2 4" xfId="37944"/>
    <cellStyle name="Normal 5 3 3 2 5" xfId="37945"/>
    <cellStyle name="Normal 5 3 3 3" xfId="37946"/>
    <cellStyle name="Normal 5 3 3 3 2" xfId="37947"/>
    <cellStyle name="Normal 5 3 3 3 2 2" xfId="37948"/>
    <cellStyle name="Normal 5 3 3 3 2 3" xfId="37949"/>
    <cellStyle name="Normal 5 3 3 3 3" xfId="37950"/>
    <cellStyle name="Normal 5 3 3 3 3 2" xfId="37951"/>
    <cellStyle name="Normal 5 3 3 3 3 3" xfId="37952"/>
    <cellStyle name="Normal 5 3 3 3 4" xfId="37953"/>
    <cellStyle name="Normal 5 3 3 3 5" xfId="37954"/>
    <cellStyle name="Normal 5 3 3 4" xfId="37955"/>
    <cellStyle name="Normal 5 3 3 4 2" xfId="37956"/>
    <cellStyle name="Normal 5 3 3 4 2 2" xfId="37957"/>
    <cellStyle name="Normal 5 3 3 4 2 3" xfId="37958"/>
    <cellStyle name="Normal 5 3 3 4 3" xfId="37959"/>
    <cellStyle name="Normal 5 3 3 4 3 2" xfId="37960"/>
    <cellStyle name="Normal 5 3 3 4 3 3" xfId="37961"/>
    <cellStyle name="Normal 5 3 3 4 4" xfId="37962"/>
    <cellStyle name="Normal 5 3 3 4 5" xfId="37963"/>
    <cellStyle name="Normal 5 3 3 5" xfId="37964"/>
    <cellStyle name="Normal 5 3 3 5 2" xfId="37965"/>
    <cellStyle name="Normal 5 3 3 5 2 2" xfId="37966"/>
    <cellStyle name="Normal 5 3 3 5 2 3" xfId="37967"/>
    <cellStyle name="Normal 5 3 3 5 3" xfId="37968"/>
    <cellStyle name="Normal 5 3 3 5 3 2" xfId="37969"/>
    <cellStyle name="Normal 5 3 3 5 3 3" xfId="37970"/>
    <cellStyle name="Normal 5 3 3 5 4" xfId="37971"/>
    <cellStyle name="Normal 5 3 3 5 5" xfId="37972"/>
    <cellStyle name="Normal 5 3 3 6" xfId="37973"/>
    <cellStyle name="Normal 5 3 3 6 2" xfId="37974"/>
    <cellStyle name="Normal 5 3 3 6 3" xfId="37975"/>
    <cellStyle name="Normal 5 3 3 7" xfId="37976"/>
    <cellStyle name="Normal 5 3 3 7 2" xfId="37977"/>
    <cellStyle name="Normal 5 3 3 7 3" xfId="37978"/>
    <cellStyle name="Normal 5 3 3 8" xfId="37979"/>
    <cellStyle name="Normal 5 3 3 9" xfId="37980"/>
    <cellStyle name="Normal 5 3 4" xfId="37981"/>
    <cellStyle name="Normal 5 3 4 2" xfId="37982"/>
    <cellStyle name="Normal 5 3 4 2 2" xfId="37983"/>
    <cellStyle name="Normal 5 3 4 2 2 2" xfId="37984"/>
    <cellStyle name="Normal 5 3 4 2 2 3" xfId="37985"/>
    <cellStyle name="Normal 5 3 4 2 3" xfId="37986"/>
    <cellStyle name="Normal 5 3 4 2 3 2" xfId="37987"/>
    <cellStyle name="Normal 5 3 4 2 3 3" xfId="37988"/>
    <cellStyle name="Normal 5 3 4 2 4" xfId="37989"/>
    <cellStyle name="Normal 5 3 4 2 5" xfId="37990"/>
    <cellStyle name="Normal 5 3 4 3" xfId="37991"/>
    <cellStyle name="Normal 5 3 4 3 2" xfId="37992"/>
    <cellStyle name="Normal 5 3 4 3 2 2" xfId="37993"/>
    <cellStyle name="Normal 5 3 4 3 2 3" xfId="37994"/>
    <cellStyle name="Normal 5 3 4 3 3" xfId="37995"/>
    <cellStyle name="Normal 5 3 4 3 3 2" xfId="37996"/>
    <cellStyle name="Normal 5 3 4 3 3 3" xfId="37997"/>
    <cellStyle name="Normal 5 3 4 3 4" xfId="37998"/>
    <cellStyle name="Normal 5 3 4 3 5" xfId="37999"/>
    <cellStyle name="Normal 5 3 4 4" xfId="38000"/>
    <cellStyle name="Normal 5 3 4 4 2" xfId="38001"/>
    <cellStyle name="Normal 5 3 4 4 2 2" xfId="38002"/>
    <cellStyle name="Normal 5 3 4 4 2 3" xfId="38003"/>
    <cellStyle name="Normal 5 3 4 4 3" xfId="38004"/>
    <cellStyle name="Normal 5 3 4 4 3 2" xfId="38005"/>
    <cellStyle name="Normal 5 3 4 4 3 3" xfId="38006"/>
    <cellStyle name="Normal 5 3 4 4 4" xfId="38007"/>
    <cellStyle name="Normal 5 3 4 4 5" xfId="38008"/>
    <cellStyle name="Normal 5 3 4 5" xfId="38009"/>
    <cellStyle name="Normal 5 3 4 5 2" xfId="38010"/>
    <cellStyle name="Normal 5 3 4 5 2 2" xfId="38011"/>
    <cellStyle name="Normal 5 3 4 5 2 3" xfId="38012"/>
    <cellStyle name="Normal 5 3 4 5 3" xfId="38013"/>
    <cellStyle name="Normal 5 3 4 5 3 2" xfId="38014"/>
    <cellStyle name="Normal 5 3 4 5 3 3" xfId="38015"/>
    <cellStyle name="Normal 5 3 4 5 4" xfId="38016"/>
    <cellStyle name="Normal 5 3 4 5 5" xfId="38017"/>
    <cellStyle name="Normal 5 3 4 6" xfId="38018"/>
    <cellStyle name="Normal 5 3 4 6 2" xfId="38019"/>
    <cellStyle name="Normal 5 3 4 6 3" xfId="38020"/>
    <cellStyle name="Normal 5 3 4 7" xfId="38021"/>
    <cellStyle name="Normal 5 3 4 7 2" xfId="38022"/>
    <cellStyle name="Normal 5 3 4 7 3" xfId="38023"/>
    <cellStyle name="Normal 5 3 4 8" xfId="38024"/>
    <cellStyle name="Normal 5 3 4 9" xfId="38025"/>
    <cellStyle name="Normal 5 3 5" xfId="38026"/>
    <cellStyle name="Normal 5 3 5 2" xfId="38027"/>
    <cellStyle name="Normal 5 3 5 2 2" xfId="38028"/>
    <cellStyle name="Normal 5 3 5 2 2 2" xfId="38029"/>
    <cellStyle name="Normal 5 3 5 2 2 3" xfId="38030"/>
    <cellStyle name="Normal 5 3 5 2 3" xfId="38031"/>
    <cellStyle name="Normal 5 3 5 2 3 2" xfId="38032"/>
    <cellStyle name="Normal 5 3 5 2 3 3" xfId="38033"/>
    <cellStyle name="Normal 5 3 5 2 4" xfId="38034"/>
    <cellStyle name="Normal 5 3 5 2 5" xfId="38035"/>
    <cellStyle name="Normal 5 3 5 3" xfId="38036"/>
    <cellStyle name="Normal 5 3 5 3 2" xfId="38037"/>
    <cellStyle name="Normal 5 3 5 3 2 2" xfId="38038"/>
    <cellStyle name="Normal 5 3 5 3 2 3" xfId="38039"/>
    <cellStyle name="Normal 5 3 5 3 3" xfId="38040"/>
    <cellStyle name="Normal 5 3 5 3 3 2" xfId="38041"/>
    <cellStyle name="Normal 5 3 5 3 3 3" xfId="38042"/>
    <cellStyle name="Normal 5 3 5 3 4" xfId="38043"/>
    <cellStyle name="Normal 5 3 5 3 5" xfId="38044"/>
    <cellStyle name="Normal 5 3 5 4" xfId="38045"/>
    <cellStyle name="Normal 5 3 5 4 2" xfId="38046"/>
    <cellStyle name="Normal 5 3 5 4 2 2" xfId="38047"/>
    <cellStyle name="Normal 5 3 5 4 2 3" xfId="38048"/>
    <cellStyle name="Normal 5 3 5 4 3" xfId="38049"/>
    <cellStyle name="Normal 5 3 5 4 3 2" xfId="38050"/>
    <cellStyle name="Normal 5 3 5 4 3 3" xfId="38051"/>
    <cellStyle name="Normal 5 3 5 4 4" xfId="38052"/>
    <cellStyle name="Normal 5 3 5 4 5" xfId="38053"/>
    <cellStyle name="Normal 5 3 5 5" xfId="38054"/>
    <cellStyle name="Normal 5 3 5 5 2" xfId="38055"/>
    <cellStyle name="Normal 5 3 5 5 2 2" xfId="38056"/>
    <cellStyle name="Normal 5 3 5 5 2 3" xfId="38057"/>
    <cellStyle name="Normal 5 3 5 5 3" xfId="38058"/>
    <cellStyle name="Normal 5 3 5 5 3 2" xfId="38059"/>
    <cellStyle name="Normal 5 3 5 5 3 3" xfId="38060"/>
    <cellStyle name="Normal 5 3 5 5 4" xfId="38061"/>
    <cellStyle name="Normal 5 3 5 5 5" xfId="38062"/>
    <cellStyle name="Normal 5 3 5 6" xfId="38063"/>
    <cellStyle name="Normal 5 3 5 6 2" xfId="38064"/>
    <cellStyle name="Normal 5 3 5 6 3" xfId="38065"/>
    <cellStyle name="Normal 5 3 5 7" xfId="38066"/>
    <cellStyle name="Normal 5 3 5 7 2" xfId="38067"/>
    <cellStyle name="Normal 5 3 5 7 3" xfId="38068"/>
    <cellStyle name="Normal 5 3 5 8" xfId="38069"/>
    <cellStyle name="Normal 5 3 5 9" xfId="38070"/>
    <cellStyle name="Normal 5 3 6" xfId="38071"/>
    <cellStyle name="Normal 5 3 6 2" xfId="38072"/>
    <cellStyle name="Normal 5 3 6 2 2" xfId="38073"/>
    <cellStyle name="Normal 5 3 6 2 2 2" xfId="38074"/>
    <cellStyle name="Normal 5 3 6 2 2 3" xfId="38075"/>
    <cellStyle name="Normal 5 3 6 2 3" xfId="38076"/>
    <cellStyle name="Normal 5 3 6 2 3 2" xfId="38077"/>
    <cellStyle name="Normal 5 3 6 2 3 3" xfId="38078"/>
    <cellStyle name="Normal 5 3 6 2 4" xfId="38079"/>
    <cellStyle name="Normal 5 3 6 2 5" xfId="38080"/>
    <cellStyle name="Normal 5 3 6 3" xfId="38081"/>
    <cellStyle name="Normal 5 3 6 3 2" xfId="38082"/>
    <cellStyle name="Normal 5 3 6 3 2 2" xfId="38083"/>
    <cellStyle name="Normal 5 3 6 3 2 3" xfId="38084"/>
    <cellStyle name="Normal 5 3 6 3 3" xfId="38085"/>
    <cellStyle name="Normal 5 3 6 3 3 2" xfId="38086"/>
    <cellStyle name="Normal 5 3 6 3 3 3" xfId="38087"/>
    <cellStyle name="Normal 5 3 6 3 4" xfId="38088"/>
    <cellStyle name="Normal 5 3 6 3 5" xfId="38089"/>
    <cellStyle name="Normal 5 3 6 4" xfId="38090"/>
    <cellStyle name="Normal 5 3 6 4 2" xfId="38091"/>
    <cellStyle name="Normal 5 3 6 4 2 2" xfId="38092"/>
    <cellStyle name="Normal 5 3 6 4 2 3" xfId="38093"/>
    <cellStyle name="Normal 5 3 6 4 3" xfId="38094"/>
    <cellStyle name="Normal 5 3 6 4 3 2" xfId="38095"/>
    <cellStyle name="Normal 5 3 6 4 3 3" xfId="38096"/>
    <cellStyle name="Normal 5 3 6 4 4" xfId="38097"/>
    <cellStyle name="Normal 5 3 6 4 5" xfId="38098"/>
    <cellStyle name="Normal 5 3 6 5" xfId="38099"/>
    <cellStyle name="Normal 5 3 6 5 2" xfId="38100"/>
    <cellStyle name="Normal 5 3 6 5 2 2" xfId="38101"/>
    <cellStyle name="Normal 5 3 6 5 2 3" xfId="38102"/>
    <cellStyle name="Normal 5 3 6 5 3" xfId="38103"/>
    <cellStyle name="Normal 5 3 6 5 3 2" xfId="38104"/>
    <cellStyle name="Normal 5 3 6 5 3 3" xfId="38105"/>
    <cellStyle name="Normal 5 3 6 5 4" xfId="38106"/>
    <cellStyle name="Normal 5 3 6 5 5" xfId="38107"/>
    <cellStyle name="Normal 5 3 6 6" xfId="38108"/>
    <cellStyle name="Normal 5 3 6 6 2" xfId="38109"/>
    <cellStyle name="Normal 5 3 6 6 3" xfId="38110"/>
    <cellStyle name="Normal 5 3 6 7" xfId="38111"/>
    <cellStyle name="Normal 5 3 6 7 2" xfId="38112"/>
    <cellStyle name="Normal 5 3 6 7 3" xfId="38113"/>
    <cellStyle name="Normal 5 3 6 8" xfId="38114"/>
    <cellStyle name="Normal 5 3 6 9" xfId="38115"/>
    <cellStyle name="Normal 5 3 7" xfId="38116"/>
    <cellStyle name="Normal 5 3 7 2" xfId="38117"/>
    <cellStyle name="Normal 5 3 7 2 2" xfId="38118"/>
    <cellStyle name="Normal 5 3 7 2 2 2" xfId="38119"/>
    <cellStyle name="Normal 5 3 7 2 2 3" xfId="38120"/>
    <cellStyle name="Normal 5 3 7 2 3" xfId="38121"/>
    <cellStyle name="Normal 5 3 7 2 3 2" xfId="38122"/>
    <cellStyle name="Normal 5 3 7 2 3 3" xfId="38123"/>
    <cellStyle name="Normal 5 3 7 2 4" xfId="38124"/>
    <cellStyle name="Normal 5 3 7 2 5" xfId="38125"/>
    <cellStyle name="Normal 5 3 7 3" xfId="38126"/>
    <cellStyle name="Normal 5 3 7 3 2" xfId="38127"/>
    <cellStyle name="Normal 5 3 7 3 2 2" xfId="38128"/>
    <cellStyle name="Normal 5 3 7 3 2 3" xfId="38129"/>
    <cellStyle name="Normal 5 3 7 3 3" xfId="38130"/>
    <cellStyle name="Normal 5 3 7 3 3 2" xfId="38131"/>
    <cellStyle name="Normal 5 3 7 3 3 3" xfId="38132"/>
    <cellStyle name="Normal 5 3 7 3 4" xfId="38133"/>
    <cellStyle name="Normal 5 3 7 3 5" xfId="38134"/>
    <cellStyle name="Normal 5 3 7 4" xfId="38135"/>
    <cellStyle name="Normal 5 3 7 4 2" xfId="38136"/>
    <cellStyle name="Normal 5 3 7 4 2 2" xfId="38137"/>
    <cellStyle name="Normal 5 3 7 4 2 3" xfId="38138"/>
    <cellStyle name="Normal 5 3 7 4 3" xfId="38139"/>
    <cellStyle name="Normal 5 3 7 4 3 2" xfId="38140"/>
    <cellStyle name="Normal 5 3 7 4 3 3" xfId="38141"/>
    <cellStyle name="Normal 5 3 7 4 4" xfId="38142"/>
    <cellStyle name="Normal 5 3 7 4 5" xfId="38143"/>
    <cellStyle name="Normal 5 3 7 5" xfId="38144"/>
    <cellStyle name="Normal 5 3 7 5 2" xfId="38145"/>
    <cellStyle name="Normal 5 3 7 5 2 2" xfId="38146"/>
    <cellStyle name="Normal 5 3 7 5 2 3" xfId="38147"/>
    <cellStyle name="Normal 5 3 7 5 3" xfId="38148"/>
    <cellStyle name="Normal 5 3 7 5 3 2" xfId="38149"/>
    <cellStyle name="Normal 5 3 7 5 3 3" xfId="38150"/>
    <cellStyle name="Normal 5 3 7 5 4" xfId="38151"/>
    <cellStyle name="Normal 5 3 7 5 5" xfId="38152"/>
    <cellStyle name="Normal 5 3 7 6" xfId="38153"/>
    <cellStyle name="Normal 5 3 7 6 2" xfId="38154"/>
    <cellStyle name="Normal 5 3 7 6 3" xfId="38155"/>
    <cellStyle name="Normal 5 3 7 7" xfId="38156"/>
    <cellStyle name="Normal 5 3 7 7 2" xfId="38157"/>
    <cellStyle name="Normal 5 3 7 7 3" xfId="38158"/>
    <cellStyle name="Normal 5 3 7 8" xfId="38159"/>
    <cellStyle name="Normal 5 3 7 9" xfId="38160"/>
    <cellStyle name="Normal 5 3 8" xfId="38161"/>
    <cellStyle name="Normal 5 3 8 2" xfId="38162"/>
    <cellStyle name="Normal 5 3 8 2 2" xfId="38163"/>
    <cellStyle name="Normal 5 3 8 2 3" xfId="38164"/>
    <cellStyle name="Normal 5 3 8 3" xfId="38165"/>
    <cellStyle name="Normal 5 3 8 3 2" xfId="38166"/>
    <cellStyle name="Normal 5 3 8 3 3" xfId="38167"/>
    <cellStyle name="Normal 5 3 8 4" xfId="38168"/>
    <cellStyle name="Normal 5 3 8 5" xfId="38169"/>
    <cellStyle name="Normal 5 3 9" xfId="38170"/>
    <cellStyle name="Normal 5 3 9 2" xfId="38171"/>
    <cellStyle name="Normal 5 3 9 2 2" xfId="38172"/>
    <cellStyle name="Normal 5 3 9 2 3" xfId="38173"/>
    <cellStyle name="Normal 5 3 9 3" xfId="38174"/>
    <cellStyle name="Normal 5 3 9 3 2" xfId="38175"/>
    <cellStyle name="Normal 5 3 9 3 3" xfId="38176"/>
    <cellStyle name="Normal 5 3 9 4" xfId="38177"/>
    <cellStyle name="Normal 5 3 9 5" xfId="38178"/>
    <cellStyle name="Normal 5 4" xfId="38179"/>
    <cellStyle name="Normal 5 4 10" xfId="38180"/>
    <cellStyle name="Normal 5 4 10 2" xfId="38181"/>
    <cellStyle name="Normal 5 4 10 2 2" xfId="38182"/>
    <cellStyle name="Normal 5 4 10 2 3" xfId="38183"/>
    <cellStyle name="Normal 5 4 10 3" xfId="38184"/>
    <cellStyle name="Normal 5 4 10 3 2" xfId="38185"/>
    <cellStyle name="Normal 5 4 10 3 3" xfId="38186"/>
    <cellStyle name="Normal 5 4 10 4" xfId="38187"/>
    <cellStyle name="Normal 5 4 10 5" xfId="38188"/>
    <cellStyle name="Normal 5 4 11" xfId="38189"/>
    <cellStyle name="Normal 5 4 11 2" xfId="38190"/>
    <cellStyle name="Normal 5 4 11 2 2" xfId="38191"/>
    <cellStyle name="Normal 5 4 11 2 3" xfId="38192"/>
    <cellStyle name="Normal 5 4 11 3" xfId="38193"/>
    <cellStyle name="Normal 5 4 11 3 2" xfId="38194"/>
    <cellStyle name="Normal 5 4 11 3 3" xfId="38195"/>
    <cellStyle name="Normal 5 4 11 4" xfId="38196"/>
    <cellStyle name="Normal 5 4 11 5" xfId="38197"/>
    <cellStyle name="Normal 5 4 12" xfId="38198"/>
    <cellStyle name="Normal 5 4 12 2" xfId="38199"/>
    <cellStyle name="Normal 5 4 12 3" xfId="38200"/>
    <cellStyle name="Normal 5 4 13" xfId="38201"/>
    <cellStyle name="Normal 5 4 13 2" xfId="38202"/>
    <cellStyle name="Normal 5 4 13 3" xfId="38203"/>
    <cellStyle name="Normal 5 4 14" xfId="38204"/>
    <cellStyle name="Normal 5 4 14 2" xfId="38205"/>
    <cellStyle name="Normal 5 4 14 3" xfId="38206"/>
    <cellStyle name="Normal 5 4 15" xfId="38207"/>
    <cellStyle name="Normal 5 4 16" xfId="38208"/>
    <cellStyle name="Normal 5 4 2" xfId="38209"/>
    <cellStyle name="Normal 5 4 2 2" xfId="38210"/>
    <cellStyle name="Normal 5 4 2 2 2" xfId="38211"/>
    <cellStyle name="Normal 5 4 2 2 2 2" xfId="38212"/>
    <cellStyle name="Normal 5 4 2 2 2 3" xfId="38213"/>
    <cellStyle name="Normal 5 4 2 2 3" xfId="38214"/>
    <cellStyle name="Normal 5 4 2 2 3 2" xfId="38215"/>
    <cellStyle name="Normal 5 4 2 2 3 3" xfId="38216"/>
    <cellStyle name="Normal 5 4 2 2 4" xfId="38217"/>
    <cellStyle name="Normal 5 4 2 2 5" xfId="38218"/>
    <cellStyle name="Normal 5 4 2 3" xfId="38219"/>
    <cellStyle name="Normal 5 4 2 3 2" xfId="38220"/>
    <cellStyle name="Normal 5 4 2 3 2 2" xfId="38221"/>
    <cellStyle name="Normal 5 4 2 3 2 3" xfId="38222"/>
    <cellStyle name="Normal 5 4 2 3 3" xfId="38223"/>
    <cellStyle name="Normal 5 4 2 3 3 2" xfId="38224"/>
    <cellStyle name="Normal 5 4 2 3 3 3" xfId="38225"/>
    <cellStyle name="Normal 5 4 2 3 4" xfId="38226"/>
    <cellStyle name="Normal 5 4 2 3 5" xfId="38227"/>
    <cellStyle name="Normal 5 4 2 4" xfId="38228"/>
    <cellStyle name="Normal 5 4 2 4 2" xfId="38229"/>
    <cellStyle name="Normal 5 4 2 4 2 2" xfId="38230"/>
    <cellStyle name="Normal 5 4 2 4 2 3" xfId="38231"/>
    <cellStyle name="Normal 5 4 2 4 3" xfId="38232"/>
    <cellStyle name="Normal 5 4 2 4 3 2" xfId="38233"/>
    <cellStyle name="Normal 5 4 2 4 3 3" xfId="38234"/>
    <cellStyle name="Normal 5 4 2 4 4" xfId="38235"/>
    <cellStyle name="Normal 5 4 2 4 5" xfId="38236"/>
    <cellStyle name="Normal 5 4 2 5" xfId="38237"/>
    <cellStyle name="Normal 5 4 2 5 2" xfId="38238"/>
    <cellStyle name="Normal 5 4 2 5 2 2" xfId="38239"/>
    <cellStyle name="Normal 5 4 2 5 2 3" xfId="38240"/>
    <cellStyle name="Normal 5 4 2 5 3" xfId="38241"/>
    <cellStyle name="Normal 5 4 2 5 3 2" xfId="38242"/>
    <cellStyle name="Normal 5 4 2 5 3 3" xfId="38243"/>
    <cellStyle name="Normal 5 4 2 5 4" xfId="38244"/>
    <cellStyle name="Normal 5 4 2 5 5" xfId="38245"/>
    <cellStyle name="Normal 5 4 2 6" xfId="38246"/>
    <cellStyle name="Normal 5 4 2 6 2" xfId="38247"/>
    <cellStyle name="Normal 5 4 2 6 3" xfId="38248"/>
    <cellStyle name="Normal 5 4 2 7" xfId="38249"/>
    <cellStyle name="Normal 5 4 2 7 2" xfId="38250"/>
    <cellStyle name="Normal 5 4 2 7 3" xfId="38251"/>
    <cellStyle name="Normal 5 4 2 8" xfId="38252"/>
    <cellStyle name="Normal 5 4 2 9" xfId="38253"/>
    <cellStyle name="Normal 5 4 3" xfId="38254"/>
    <cellStyle name="Normal 5 4 3 2" xfId="38255"/>
    <cellStyle name="Normal 5 4 3 2 2" xfId="38256"/>
    <cellStyle name="Normal 5 4 3 2 2 2" xfId="38257"/>
    <cellStyle name="Normal 5 4 3 2 2 3" xfId="38258"/>
    <cellStyle name="Normal 5 4 3 2 3" xfId="38259"/>
    <cellStyle name="Normal 5 4 3 2 3 2" xfId="38260"/>
    <cellStyle name="Normal 5 4 3 2 3 3" xfId="38261"/>
    <cellStyle name="Normal 5 4 3 2 4" xfId="38262"/>
    <cellStyle name="Normal 5 4 3 2 5" xfId="38263"/>
    <cellStyle name="Normal 5 4 3 3" xfId="38264"/>
    <cellStyle name="Normal 5 4 3 3 2" xfId="38265"/>
    <cellStyle name="Normal 5 4 3 3 2 2" xfId="38266"/>
    <cellStyle name="Normal 5 4 3 3 2 3" xfId="38267"/>
    <cellStyle name="Normal 5 4 3 3 3" xfId="38268"/>
    <cellStyle name="Normal 5 4 3 3 3 2" xfId="38269"/>
    <cellStyle name="Normal 5 4 3 3 3 3" xfId="38270"/>
    <cellStyle name="Normal 5 4 3 3 4" xfId="38271"/>
    <cellStyle name="Normal 5 4 3 3 5" xfId="38272"/>
    <cellStyle name="Normal 5 4 3 4" xfId="38273"/>
    <cellStyle name="Normal 5 4 3 4 2" xfId="38274"/>
    <cellStyle name="Normal 5 4 3 4 2 2" xfId="38275"/>
    <cellStyle name="Normal 5 4 3 4 2 3" xfId="38276"/>
    <cellStyle name="Normal 5 4 3 4 3" xfId="38277"/>
    <cellStyle name="Normal 5 4 3 4 3 2" xfId="38278"/>
    <cellStyle name="Normal 5 4 3 4 3 3" xfId="38279"/>
    <cellStyle name="Normal 5 4 3 4 4" xfId="38280"/>
    <cellStyle name="Normal 5 4 3 4 5" xfId="38281"/>
    <cellStyle name="Normal 5 4 3 5" xfId="38282"/>
    <cellStyle name="Normal 5 4 3 5 2" xfId="38283"/>
    <cellStyle name="Normal 5 4 3 5 2 2" xfId="38284"/>
    <cellStyle name="Normal 5 4 3 5 2 3" xfId="38285"/>
    <cellStyle name="Normal 5 4 3 5 3" xfId="38286"/>
    <cellStyle name="Normal 5 4 3 5 3 2" xfId="38287"/>
    <cellStyle name="Normal 5 4 3 5 3 3" xfId="38288"/>
    <cellStyle name="Normal 5 4 3 5 4" xfId="38289"/>
    <cellStyle name="Normal 5 4 3 5 5" xfId="38290"/>
    <cellStyle name="Normal 5 4 3 6" xfId="38291"/>
    <cellStyle name="Normal 5 4 3 6 2" xfId="38292"/>
    <cellStyle name="Normal 5 4 3 6 3" xfId="38293"/>
    <cellStyle name="Normal 5 4 3 7" xfId="38294"/>
    <cellStyle name="Normal 5 4 3 7 2" xfId="38295"/>
    <cellStyle name="Normal 5 4 3 7 3" xfId="38296"/>
    <cellStyle name="Normal 5 4 3 8" xfId="38297"/>
    <cellStyle name="Normal 5 4 3 9" xfId="38298"/>
    <cellStyle name="Normal 5 4 4" xfId="38299"/>
    <cellStyle name="Normal 5 4 4 2" xfId="38300"/>
    <cellStyle name="Normal 5 4 4 2 2" xfId="38301"/>
    <cellStyle name="Normal 5 4 4 2 2 2" xfId="38302"/>
    <cellStyle name="Normal 5 4 4 2 2 3" xfId="38303"/>
    <cellStyle name="Normal 5 4 4 2 3" xfId="38304"/>
    <cellStyle name="Normal 5 4 4 2 3 2" xfId="38305"/>
    <cellStyle name="Normal 5 4 4 2 3 3" xfId="38306"/>
    <cellStyle name="Normal 5 4 4 2 4" xfId="38307"/>
    <cellStyle name="Normal 5 4 4 2 5" xfId="38308"/>
    <cellStyle name="Normal 5 4 4 3" xfId="38309"/>
    <cellStyle name="Normal 5 4 4 3 2" xfId="38310"/>
    <cellStyle name="Normal 5 4 4 3 2 2" xfId="38311"/>
    <cellStyle name="Normal 5 4 4 3 2 3" xfId="38312"/>
    <cellStyle name="Normal 5 4 4 3 3" xfId="38313"/>
    <cellStyle name="Normal 5 4 4 3 3 2" xfId="38314"/>
    <cellStyle name="Normal 5 4 4 3 3 3" xfId="38315"/>
    <cellStyle name="Normal 5 4 4 3 4" xfId="38316"/>
    <cellStyle name="Normal 5 4 4 3 5" xfId="38317"/>
    <cellStyle name="Normal 5 4 4 4" xfId="38318"/>
    <cellStyle name="Normal 5 4 4 4 2" xfId="38319"/>
    <cellStyle name="Normal 5 4 4 4 2 2" xfId="38320"/>
    <cellStyle name="Normal 5 4 4 4 2 3" xfId="38321"/>
    <cellStyle name="Normal 5 4 4 4 3" xfId="38322"/>
    <cellStyle name="Normal 5 4 4 4 3 2" xfId="38323"/>
    <cellStyle name="Normal 5 4 4 4 3 3" xfId="38324"/>
    <cellStyle name="Normal 5 4 4 4 4" xfId="38325"/>
    <cellStyle name="Normal 5 4 4 4 5" xfId="38326"/>
    <cellStyle name="Normal 5 4 4 5" xfId="38327"/>
    <cellStyle name="Normal 5 4 4 5 2" xfId="38328"/>
    <cellStyle name="Normal 5 4 4 5 2 2" xfId="38329"/>
    <cellStyle name="Normal 5 4 4 5 2 3" xfId="38330"/>
    <cellStyle name="Normal 5 4 4 5 3" xfId="38331"/>
    <cellStyle name="Normal 5 4 4 5 3 2" xfId="38332"/>
    <cellStyle name="Normal 5 4 4 5 3 3" xfId="38333"/>
    <cellStyle name="Normal 5 4 4 5 4" xfId="38334"/>
    <cellStyle name="Normal 5 4 4 5 5" xfId="38335"/>
    <cellStyle name="Normal 5 4 4 6" xfId="38336"/>
    <cellStyle name="Normal 5 4 4 6 2" xfId="38337"/>
    <cellStyle name="Normal 5 4 4 6 3" xfId="38338"/>
    <cellStyle name="Normal 5 4 4 7" xfId="38339"/>
    <cellStyle name="Normal 5 4 4 7 2" xfId="38340"/>
    <cellStyle name="Normal 5 4 4 7 3" xfId="38341"/>
    <cellStyle name="Normal 5 4 4 8" xfId="38342"/>
    <cellStyle name="Normal 5 4 4 9" xfId="38343"/>
    <cellStyle name="Normal 5 4 5" xfId="38344"/>
    <cellStyle name="Normal 5 4 5 2" xfId="38345"/>
    <cellStyle name="Normal 5 4 5 2 2" xfId="38346"/>
    <cellStyle name="Normal 5 4 5 2 2 2" xfId="38347"/>
    <cellStyle name="Normal 5 4 5 2 2 3" xfId="38348"/>
    <cellStyle name="Normal 5 4 5 2 3" xfId="38349"/>
    <cellStyle name="Normal 5 4 5 2 3 2" xfId="38350"/>
    <cellStyle name="Normal 5 4 5 2 3 3" xfId="38351"/>
    <cellStyle name="Normal 5 4 5 2 4" xfId="38352"/>
    <cellStyle name="Normal 5 4 5 2 5" xfId="38353"/>
    <cellStyle name="Normal 5 4 5 3" xfId="38354"/>
    <cellStyle name="Normal 5 4 5 3 2" xfId="38355"/>
    <cellStyle name="Normal 5 4 5 3 2 2" xfId="38356"/>
    <cellStyle name="Normal 5 4 5 3 2 3" xfId="38357"/>
    <cellStyle name="Normal 5 4 5 3 3" xfId="38358"/>
    <cellStyle name="Normal 5 4 5 3 3 2" xfId="38359"/>
    <cellStyle name="Normal 5 4 5 3 3 3" xfId="38360"/>
    <cellStyle name="Normal 5 4 5 3 4" xfId="38361"/>
    <cellStyle name="Normal 5 4 5 3 5" xfId="38362"/>
    <cellStyle name="Normal 5 4 5 4" xfId="38363"/>
    <cellStyle name="Normal 5 4 5 4 2" xfId="38364"/>
    <cellStyle name="Normal 5 4 5 4 2 2" xfId="38365"/>
    <cellStyle name="Normal 5 4 5 4 2 3" xfId="38366"/>
    <cellStyle name="Normal 5 4 5 4 3" xfId="38367"/>
    <cellStyle name="Normal 5 4 5 4 3 2" xfId="38368"/>
    <cellStyle name="Normal 5 4 5 4 3 3" xfId="38369"/>
    <cellStyle name="Normal 5 4 5 4 4" xfId="38370"/>
    <cellStyle name="Normal 5 4 5 4 5" xfId="38371"/>
    <cellStyle name="Normal 5 4 5 5" xfId="38372"/>
    <cellStyle name="Normal 5 4 5 5 2" xfId="38373"/>
    <cellStyle name="Normal 5 4 5 5 2 2" xfId="38374"/>
    <cellStyle name="Normal 5 4 5 5 2 3" xfId="38375"/>
    <cellStyle name="Normal 5 4 5 5 3" xfId="38376"/>
    <cellStyle name="Normal 5 4 5 5 3 2" xfId="38377"/>
    <cellStyle name="Normal 5 4 5 5 3 3" xfId="38378"/>
    <cellStyle name="Normal 5 4 5 5 4" xfId="38379"/>
    <cellStyle name="Normal 5 4 5 5 5" xfId="38380"/>
    <cellStyle name="Normal 5 4 5 6" xfId="38381"/>
    <cellStyle name="Normal 5 4 5 6 2" xfId="38382"/>
    <cellStyle name="Normal 5 4 5 6 3" xfId="38383"/>
    <cellStyle name="Normal 5 4 5 7" xfId="38384"/>
    <cellStyle name="Normal 5 4 5 7 2" xfId="38385"/>
    <cellStyle name="Normal 5 4 5 7 3" xfId="38386"/>
    <cellStyle name="Normal 5 4 5 8" xfId="38387"/>
    <cellStyle name="Normal 5 4 5 9" xfId="38388"/>
    <cellStyle name="Normal 5 4 6" xfId="38389"/>
    <cellStyle name="Normal 5 4 6 2" xfId="38390"/>
    <cellStyle name="Normal 5 4 6 2 2" xfId="38391"/>
    <cellStyle name="Normal 5 4 6 2 2 2" xfId="38392"/>
    <cellStyle name="Normal 5 4 6 2 2 3" xfId="38393"/>
    <cellStyle name="Normal 5 4 6 2 3" xfId="38394"/>
    <cellStyle name="Normal 5 4 6 2 3 2" xfId="38395"/>
    <cellStyle name="Normal 5 4 6 2 3 3" xfId="38396"/>
    <cellStyle name="Normal 5 4 6 2 4" xfId="38397"/>
    <cellStyle name="Normal 5 4 6 2 5" xfId="38398"/>
    <cellStyle name="Normal 5 4 6 3" xfId="38399"/>
    <cellStyle name="Normal 5 4 6 3 2" xfId="38400"/>
    <cellStyle name="Normal 5 4 6 3 2 2" xfId="38401"/>
    <cellStyle name="Normal 5 4 6 3 2 3" xfId="38402"/>
    <cellStyle name="Normal 5 4 6 3 3" xfId="38403"/>
    <cellStyle name="Normal 5 4 6 3 3 2" xfId="38404"/>
    <cellStyle name="Normal 5 4 6 3 3 3" xfId="38405"/>
    <cellStyle name="Normal 5 4 6 3 4" xfId="38406"/>
    <cellStyle name="Normal 5 4 6 3 5" xfId="38407"/>
    <cellStyle name="Normal 5 4 6 4" xfId="38408"/>
    <cellStyle name="Normal 5 4 6 4 2" xfId="38409"/>
    <cellStyle name="Normal 5 4 6 4 2 2" xfId="38410"/>
    <cellStyle name="Normal 5 4 6 4 2 3" xfId="38411"/>
    <cellStyle name="Normal 5 4 6 4 3" xfId="38412"/>
    <cellStyle name="Normal 5 4 6 4 3 2" xfId="38413"/>
    <cellStyle name="Normal 5 4 6 4 3 3" xfId="38414"/>
    <cellStyle name="Normal 5 4 6 4 4" xfId="38415"/>
    <cellStyle name="Normal 5 4 6 4 5" xfId="38416"/>
    <cellStyle name="Normal 5 4 6 5" xfId="38417"/>
    <cellStyle name="Normal 5 4 6 5 2" xfId="38418"/>
    <cellStyle name="Normal 5 4 6 5 2 2" xfId="38419"/>
    <cellStyle name="Normal 5 4 6 5 2 3" xfId="38420"/>
    <cellStyle name="Normal 5 4 6 5 3" xfId="38421"/>
    <cellStyle name="Normal 5 4 6 5 3 2" xfId="38422"/>
    <cellStyle name="Normal 5 4 6 5 3 3" xfId="38423"/>
    <cellStyle name="Normal 5 4 6 5 4" xfId="38424"/>
    <cellStyle name="Normal 5 4 6 5 5" xfId="38425"/>
    <cellStyle name="Normal 5 4 6 6" xfId="38426"/>
    <cellStyle name="Normal 5 4 6 6 2" xfId="38427"/>
    <cellStyle name="Normal 5 4 6 6 3" xfId="38428"/>
    <cellStyle name="Normal 5 4 6 7" xfId="38429"/>
    <cellStyle name="Normal 5 4 6 7 2" xfId="38430"/>
    <cellStyle name="Normal 5 4 6 7 3" xfId="38431"/>
    <cellStyle name="Normal 5 4 6 8" xfId="38432"/>
    <cellStyle name="Normal 5 4 6 9" xfId="38433"/>
    <cellStyle name="Normal 5 4 7" xfId="38434"/>
    <cellStyle name="Normal 5 4 7 2" xfId="38435"/>
    <cellStyle name="Normal 5 4 7 2 2" xfId="38436"/>
    <cellStyle name="Normal 5 4 7 2 2 2" xfId="38437"/>
    <cellStyle name="Normal 5 4 7 2 2 3" xfId="38438"/>
    <cellStyle name="Normal 5 4 7 2 3" xfId="38439"/>
    <cellStyle name="Normal 5 4 7 2 3 2" xfId="38440"/>
    <cellStyle name="Normal 5 4 7 2 3 3" xfId="38441"/>
    <cellStyle name="Normal 5 4 7 2 4" xfId="38442"/>
    <cellStyle name="Normal 5 4 7 2 5" xfId="38443"/>
    <cellStyle name="Normal 5 4 7 3" xfId="38444"/>
    <cellStyle name="Normal 5 4 7 3 2" xfId="38445"/>
    <cellStyle name="Normal 5 4 7 3 2 2" xfId="38446"/>
    <cellStyle name="Normal 5 4 7 3 2 3" xfId="38447"/>
    <cellStyle name="Normal 5 4 7 3 3" xfId="38448"/>
    <cellStyle name="Normal 5 4 7 3 3 2" xfId="38449"/>
    <cellStyle name="Normal 5 4 7 3 3 3" xfId="38450"/>
    <cellStyle name="Normal 5 4 7 3 4" xfId="38451"/>
    <cellStyle name="Normal 5 4 7 3 5" xfId="38452"/>
    <cellStyle name="Normal 5 4 7 4" xfId="38453"/>
    <cellStyle name="Normal 5 4 7 4 2" xfId="38454"/>
    <cellStyle name="Normal 5 4 7 4 2 2" xfId="38455"/>
    <cellStyle name="Normal 5 4 7 4 2 3" xfId="38456"/>
    <cellStyle name="Normal 5 4 7 4 3" xfId="38457"/>
    <cellStyle name="Normal 5 4 7 4 3 2" xfId="38458"/>
    <cellStyle name="Normal 5 4 7 4 3 3" xfId="38459"/>
    <cellStyle name="Normal 5 4 7 4 4" xfId="38460"/>
    <cellStyle name="Normal 5 4 7 4 5" xfId="38461"/>
    <cellStyle name="Normal 5 4 7 5" xfId="38462"/>
    <cellStyle name="Normal 5 4 7 5 2" xfId="38463"/>
    <cellStyle name="Normal 5 4 7 5 2 2" xfId="38464"/>
    <cellStyle name="Normal 5 4 7 5 2 3" xfId="38465"/>
    <cellStyle name="Normal 5 4 7 5 3" xfId="38466"/>
    <cellStyle name="Normal 5 4 7 5 3 2" xfId="38467"/>
    <cellStyle name="Normal 5 4 7 5 3 3" xfId="38468"/>
    <cellStyle name="Normal 5 4 7 5 4" xfId="38469"/>
    <cellStyle name="Normal 5 4 7 5 5" xfId="38470"/>
    <cellStyle name="Normal 5 4 7 6" xfId="38471"/>
    <cellStyle name="Normal 5 4 7 6 2" xfId="38472"/>
    <cellStyle name="Normal 5 4 7 6 3" xfId="38473"/>
    <cellStyle name="Normal 5 4 7 7" xfId="38474"/>
    <cellStyle name="Normal 5 4 7 7 2" xfId="38475"/>
    <cellStyle name="Normal 5 4 7 7 3" xfId="38476"/>
    <cellStyle name="Normal 5 4 7 8" xfId="38477"/>
    <cellStyle name="Normal 5 4 7 9" xfId="38478"/>
    <cellStyle name="Normal 5 4 8" xfId="38479"/>
    <cellStyle name="Normal 5 4 8 2" xfId="38480"/>
    <cellStyle name="Normal 5 4 8 2 2" xfId="38481"/>
    <cellStyle name="Normal 5 4 8 2 3" xfId="38482"/>
    <cellStyle name="Normal 5 4 8 3" xfId="38483"/>
    <cellStyle name="Normal 5 4 8 3 2" xfId="38484"/>
    <cellStyle name="Normal 5 4 8 3 3" xfId="38485"/>
    <cellStyle name="Normal 5 4 8 4" xfId="38486"/>
    <cellStyle name="Normal 5 4 8 5" xfId="38487"/>
    <cellStyle name="Normal 5 4 9" xfId="38488"/>
    <cellStyle name="Normal 5 4 9 2" xfId="38489"/>
    <cellStyle name="Normal 5 4 9 2 2" xfId="38490"/>
    <cellStyle name="Normal 5 4 9 2 3" xfId="38491"/>
    <cellStyle name="Normal 5 4 9 3" xfId="38492"/>
    <cellStyle name="Normal 5 4 9 3 2" xfId="38493"/>
    <cellStyle name="Normal 5 4 9 3 3" xfId="38494"/>
    <cellStyle name="Normal 5 4 9 4" xfId="38495"/>
    <cellStyle name="Normal 5 4 9 5" xfId="38496"/>
    <cellStyle name="Normal 5 5" xfId="38497"/>
    <cellStyle name="Normal 5 5 2" xfId="38498"/>
    <cellStyle name="Normal 5 5 3" xfId="38499"/>
    <cellStyle name="Normal 5 5 4" xfId="38500"/>
    <cellStyle name="Normal 5 5 5" xfId="38501"/>
    <cellStyle name="Normal 5 5 6" xfId="38502"/>
    <cellStyle name="Normal 5 5 7" xfId="38503"/>
    <cellStyle name="Normal 5 5 8" xfId="38504"/>
    <cellStyle name="Normal 5 6" xfId="38505"/>
    <cellStyle name="Normal 5 6 2" xfId="38506"/>
    <cellStyle name="Normal 5 6 2 2" xfId="38507"/>
    <cellStyle name="Normal 5 6 2 2 2" xfId="38508"/>
    <cellStyle name="Normal 5 6 2 2 3" xfId="38509"/>
    <cellStyle name="Normal 5 6 2 3" xfId="38510"/>
    <cellStyle name="Normal 5 6 2 3 2" xfId="38511"/>
    <cellStyle name="Normal 5 6 2 3 3" xfId="38512"/>
    <cellStyle name="Normal 5 6 2 4" xfId="38513"/>
    <cellStyle name="Normal 5 6 2 5" xfId="38514"/>
    <cellStyle name="Normal 5 6 3" xfId="38515"/>
    <cellStyle name="Normal 5 6 3 2" xfId="38516"/>
    <cellStyle name="Normal 5 6 3 2 2" xfId="38517"/>
    <cellStyle name="Normal 5 6 3 2 3" xfId="38518"/>
    <cellStyle name="Normal 5 6 3 3" xfId="38519"/>
    <cellStyle name="Normal 5 6 3 3 2" xfId="38520"/>
    <cellStyle name="Normal 5 6 3 3 3" xfId="38521"/>
    <cellStyle name="Normal 5 6 3 4" xfId="38522"/>
    <cellStyle name="Normal 5 6 3 5" xfId="38523"/>
    <cellStyle name="Normal 5 6 4" xfId="38524"/>
    <cellStyle name="Normal 5 6 4 2" xfId="38525"/>
    <cellStyle name="Normal 5 6 4 2 2" xfId="38526"/>
    <cellStyle name="Normal 5 6 4 2 3" xfId="38527"/>
    <cellStyle name="Normal 5 6 4 3" xfId="38528"/>
    <cellStyle name="Normal 5 6 4 3 2" xfId="38529"/>
    <cellStyle name="Normal 5 6 4 3 3" xfId="38530"/>
    <cellStyle name="Normal 5 6 4 4" xfId="38531"/>
    <cellStyle name="Normal 5 6 4 5" xfId="38532"/>
    <cellStyle name="Normal 5 6 5" xfId="38533"/>
    <cellStyle name="Normal 5 6 5 2" xfId="38534"/>
    <cellStyle name="Normal 5 6 5 2 2" xfId="38535"/>
    <cellStyle name="Normal 5 6 5 2 3" xfId="38536"/>
    <cellStyle name="Normal 5 6 5 3" xfId="38537"/>
    <cellStyle name="Normal 5 6 5 3 2" xfId="38538"/>
    <cellStyle name="Normal 5 6 5 3 3" xfId="38539"/>
    <cellStyle name="Normal 5 6 5 4" xfId="38540"/>
    <cellStyle name="Normal 5 6 5 5" xfId="38541"/>
    <cellStyle name="Normal 5 6 6" xfId="38542"/>
    <cellStyle name="Normal 5 6 6 2" xfId="38543"/>
    <cellStyle name="Normal 5 6 6 3" xfId="38544"/>
    <cellStyle name="Normal 5 6 7" xfId="38545"/>
    <cellStyle name="Normal 5 6 7 2" xfId="38546"/>
    <cellStyle name="Normal 5 6 7 3" xfId="38547"/>
    <cellStyle name="Normal 5 6 8" xfId="38548"/>
    <cellStyle name="Normal 5 6 9" xfId="38549"/>
    <cellStyle name="Normal 5 7" xfId="38550"/>
    <cellStyle name="Normal 5 7 2" xfId="38551"/>
    <cellStyle name="Normal 5 7 2 2" xfId="38552"/>
    <cellStyle name="Normal 5 7 2 2 2" xfId="38553"/>
    <cellStyle name="Normal 5 7 2 2 3" xfId="38554"/>
    <cellStyle name="Normal 5 7 2 3" xfId="38555"/>
    <cellStyle name="Normal 5 7 2 3 2" xfId="38556"/>
    <cellStyle name="Normal 5 7 2 3 3" xfId="38557"/>
    <cellStyle name="Normal 5 7 2 4" xfId="38558"/>
    <cellStyle name="Normal 5 7 2 5" xfId="38559"/>
    <cellStyle name="Normal 5 7 3" xfId="38560"/>
    <cellStyle name="Normal 5 7 3 2" xfId="38561"/>
    <cellStyle name="Normal 5 7 3 2 2" xfId="38562"/>
    <cellStyle name="Normal 5 7 3 2 3" xfId="38563"/>
    <cellStyle name="Normal 5 7 3 3" xfId="38564"/>
    <cellStyle name="Normal 5 7 3 3 2" xfId="38565"/>
    <cellStyle name="Normal 5 7 3 3 3" xfId="38566"/>
    <cellStyle name="Normal 5 7 3 4" xfId="38567"/>
    <cellStyle name="Normal 5 7 3 5" xfId="38568"/>
    <cellStyle name="Normal 5 7 4" xfId="38569"/>
    <cellStyle name="Normal 5 7 4 2" xfId="38570"/>
    <cellStyle name="Normal 5 7 4 2 2" xfId="38571"/>
    <cellStyle name="Normal 5 7 4 2 3" xfId="38572"/>
    <cellStyle name="Normal 5 7 4 3" xfId="38573"/>
    <cellStyle name="Normal 5 7 4 3 2" xfId="38574"/>
    <cellStyle name="Normal 5 7 4 3 3" xfId="38575"/>
    <cellStyle name="Normal 5 7 4 4" xfId="38576"/>
    <cellStyle name="Normal 5 7 4 5" xfId="38577"/>
    <cellStyle name="Normal 5 7 5" xfId="38578"/>
    <cellStyle name="Normal 5 7 5 2" xfId="38579"/>
    <cellStyle name="Normal 5 7 5 2 2" xfId="38580"/>
    <cellStyle name="Normal 5 7 5 2 3" xfId="38581"/>
    <cellStyle name="Normal 5 7 5 3" xfId="38582"/>
    <cellStyle name="Normal 5 7 5 3 2" xfId="38583"/>
    <cellStyle name="Normal 5 7 5 3 3" xfId="38584"/>
    <cellStyle name="Normal 5 7 5 4" xfId="38585"/>
    <cellStyle name="Normal 5 7 5 5" xfId="38586"/>
    <cellStyle name="Normal 5 7 6" xfId="38587"/>
    <cellStyle name="Normal 5 7 6 2" xfId="38588"/>
    <cellStyle name="Normal 5 7 6 3" xfId="38589"/>
    <cellStyle name="Normal 5 7 7" xfId="38590"/>
    <cellStyle name="Normal 5 7 7 2" xfId="38591"/>
    <cellStyle name="Normal 5 7 7 3" xfId="38592"/>
    <cellStyle name="Normal 5 7 8" xfId="38593"/>
    <cellStyle name="Normal 5 7 9" xfId="38594"/>
    <cellStyle name="Normal 5 8" xfId="38595"/>
    <cellStyle name="Normal 5 8 2" xfId="38596"/>
    <cellStyle name="Normal 5 8 2 2" xfId="38597"/>
    <cellStyle name="Normal 5 8 2 2 2" xfId="38598"/>
    <cellStyle name="Normal 5 8 2 2 3" xfId="38599"/>
    <cellStyle name="Normal 5 8 2 3" xfId="38600"/>
    <cellStyle name="Normal 5 8 2 3 2" xfId="38601"/>
    <cellStyle name="Normal 5 8 2 3 3" xfId="38602"/>
    <cellStyle name="Normal 5 8 2 4" xfId="38603"/>
    <cellStyle name="Normal 5 8 2 5" xfId="38604"/>
    <cellStyle name="Normal 5 8 3" xfId="38605"/>
    <cellStyle name="Normal 5 8 3 2" xfId="38606"/>
    <cellStyle name="Normal 5 8 3 2 2" xfId="38607"/>
    <cellStyle name="Normal 5 8 3 2 3" xfId="38608"/>
    <cellStyle name="Normal 5 8 3 3" xfId="38609"/>
    <cellStyle name="Normal 5 8 3 3 2" xfId="38610"/>
    <cellStyle name="Normal 5 8 3 3 3" xfId="38611"/>
    <cellStyle name="Normal 5 8 3 4" xfId="38612"/>
    <cellStyle name="Normal 5 8 3 5" xfId="38613"/>
    <cellStyle name="Normal 5 8 4" xfId="38614"/>
    <cellStyle name="Normal 5 8 4 2" xfId="38615"/>
    <cellStyle name="Normal 5 8 4 2 2" xfId="38616"/>
    <cellStyle name="Normal 5 8 4 2 3" xfId="38617"/>
    <cellStyle name="Normal 5 8 4 3" xfId="38618"/>
    <cellStyle name="Normal 5 8 4 3 2" xfId="38619"/>
    <cellStyle name="Normal 5 8 4 3 3" xfId="38620"/>
    <cellStyle name="Normal 5 8 4 4" xfId="38621"/>
    <cellStyle name="Normal 5 8 4 5" xfId="38622"/>
    <cellStyle name="Normal 5 8 5" xfId="38623"/>
    <cellStyle name="Normal 5 8 5 2" xfId="38624"/>
    <cellStyle name="Normal 5 8 5 2 2" xfId="38625"/>
    <cellStyle name="Normal 5 8 5 2 3" xfId="38626"/>
    <cellStyle name="Normal 5 8 5 3" xfId="38627"/>
    <cellStyle name="Normal 5 8 5 3 2" xfId="38628"/>
    <cellStyle name="Normal 5 8 5 3 3" xfId="38629"/>
    <cellStyle name="Normal 5 8 5 4" xfId="38630"/>
    <cellStyle name="Normal 5 8 5 5" xfId="38631"/>
    <cellStyle name="Normal 5 8 6" xfId="38632"/>
    <cellStyle name="Normal 5 8 6 2" xfId="38633"/>
    <cellStyle name="Normal 5 8 6 3" xfId="38634"/>
    <cellStyle name="Normal 5 8 7" xfId="38635"/>
    <cellStyle name="Normal 5 8 7 2" xfId="38636"/>
    <cellStyle name="Normal 5 8 7 3" xfId="38637"/>
    <cellStyle name="Normal 5 8 8" xfId="38638"/>
    <cellStyle name="Normal 5 8 9" xfId="38639"/>
    <cellStyle name="Normal 5 9" xfId="38640"/>
    <cellStyle name="Normal 5 9 2" xfId="38641"/>
    <cellStyle name="Normal 5 9 2 2" xfId="38642"/>
    <cellStyle name="Normal 5 9 2 2 2" xfId="38643"/>
    <cellStyle name="Normal 5 9 2 2 3" xfId="38644"/>
    <cellStyle name="Normal 5 9 2 3" xfId="38645"/>
    <cellStyle name="Normal 5 9 2 3 2" xfId="38646"/>
    <cellStyle name="Normal 5 9 2 3 3" xfId="38647"/>
    <cellStyle name="Normal 5 9 2 4" xfId="38648"/>
    <cellStyle name="Normal 5 9 2 5" xfId="38649"/>
    <cellStyle name="Normal 5 9 3" xfId="38650"/>
    <cellStyle name="Normal 5 9 3 2" xfId="38651"/>
    <cellStyle name="Normal 5 9 3 2 2" xfId="38652"/>
    <cellStyle name="Normal 5 9 3 2 3" xfId="38653"/>
    <cellStyle name="Normal 5 9 3 3" xfId="38654"/>
    <cellStyle name="Normal 5 9 3 3 2" xfId="38655"/>
    <cellStyle name="Normal 5 9 3 3 3" xfId="38656"/>
    <cellStyle name="Normal 5 9 3 4" xfId="38657"/>
    <cellStyle name="Normal 5 9 3 5" xfId="38658"/>
    <cellStyle name="Normal 5 9 4" xfId="38659"/>
    <cellStyle name="Normal 5 9 4 2" xfId="38660"/>
    <cellStyle name="Normal 5 9 4 2 2" xfId="38661"/>
    <cellStyle name="Normal 5 9 4 2 3" xfId="38662"/>
    <cellStyle name="Normal 5 9 4 3" xfId="38663"/>
    <cellStyle name="Normal 5 9 4 3 2" xfId="38664"/>
    <cellStyle name="Normal 5 9 4 3 3" xfId="38665"/>
    <cellStyle name="Normal 5 9 4 4" xfId="38666"/>
    <cellStyle name="Normal 5 9 4 5" xfId="38667"/>
    <cellStyle name="Normal 5 9 5" xfId="38668"/>
    <cellStyle name="Normal 5 9 5 2" xfId="38669"/>
    <cellStyle name="Normal 5 9 5 2 2" xfId="38670"/>
    <cellStyle name="Normal 5 9 5 2 3" xfId="38671"/>
    <cellStyle name="Normal 5 9 5 3" xfId="38672"/>
    <cellStyle name="Normal 5 9 5 3 2" xfId="38673"/>
    <cellStyle name="Normal 5 9 5 3 3" xfId="38674"/>
    <cellStyle name="Normal 5 9 5 4" xfId="38675"/>
    <cellStyle name="Normal 5 9 5 5" xfId="38676"/>
    <cellStyle name="Normal 5 9 6" xfId="38677"/>
    <cellStyle name="Normal 5 9 6 2" xfId="38678"/>
    <cellStyle name="Normal 5 9 6 3" xfId="38679"/>
    <cellStyle name="Normal 5 9 7" xfId="38680"/>
    <cellStyle name="Normal 5 9 7 2" xfId="38681"/>
    <cellStyle name="Normal 5 9 7 3" xfId="38682"/>
    <cellStyle name="Normal 5 9 8" xfId="38683"/>
    <cellStyle name="Normal 5 9 9" xfId="38684"/>
    <cellStyle name="Normal 6" xfId="38685"/>
    <cellStyle name="Normal 6 10" xfId="38686"/>
    <cellStyle name="Normal 6 10 2" xfId="38687"/>
    <cellStyle name="Normal 6 11" xfId="38688"/>
    <cellStyle name="Normal 6 11 2" xfId="38689"/>
    <cellStyle name="Normal 6 12" xfId="38690"/>
    <cellStyle name="Normal 6 12 2" xfId="38691"/>
    <cellStyle name="Normal 6 13" xfId="38692"/>
    <cellStyle name="Normal 6 13 2" xfId="38693"/>
    <cellStyle name="Normal 6 14" xfId="38694"/>
    <cellStyle name="Normal 6 15" xfId="38695"/>
    <cellStyle name="Normal 6 2" xfId="38696"/>
    <cellStyle name="Normal 6 2 10" xfId="38697"/>
    <cellStyle name="Normal 6 2 10 2" xfId="38698"/>
    <cellStyle name="Normal 6 2 11" xfId="38699"/>
    <cellStyle name="Normal 6 2 11 2" xfId="38700"/>
    <cellStyle name="Normal 6 2 12" xfId="38701"/>
    <cellStyle name="Normal 6 2 12 2" xfId="38702"/>
    <cellStyle name="Normal 6 2 13" xfId="38703"/>
    <cellStyle name="Normal 6 2 14" xfId="38704"/>
    <cellStyle name="Normal 6 2 2" xfId="38705"/>
    <cellStyle name="Normal 6 2 2 2" xfId="38706"/>
    <cellStyle name="Normal 6 2 2 2 2" xfId="38707"/>
    <cellStyle name="Normal 6 2 2 2 2 2" xfId="38708"/>
    <cellStyle name="Normal 6 2 2 2 3" xfId="38709"/>
    <cellStyle name="Normal 6 2 2 2 3 2" xfId="38710"/>
    <cellStyle name="Normal 6 2 2 2 4" xfId="38711"/>
    <cellStyle name="Normal 6 2 2 3" xfId="38712"/>
    <cellStyle name="Normal 6 2 2 3 2" xfId="38713"/>
    <cellStyle name="Normal 6 2 2 4" xfId="38714"/>
    <cellStyle name="Normal 6 2 2 4 2" xfId="38715"/>
    <cellStyle name="Normal 6 2 2 5" xfId="38716"/>
    <cellStyle name="Normal 6 2 3" xfId="38717"/>
    <cellStyle name="Normal 6 2 3 2" xfId="38718"/>
    <cellStyle name="Normal 6 2 3 2 2" xfId="38719"/>
    <cellStyle name="Normal 6 2 3 2 2 2" xfId="38720"/>
    <cellStyle name="Normal 6 2 3 2 3" xfId="38721"/>
    <cellStyle name="Normal 6 2 3 2 3 2" xfId="38722"/>
    <cellStyle name="Normal 6 2 3 2 4" xfId="38723"/>
    <cellStyle name="Normal 6 2 3 3" xfId="38724"/>
    <cellStyle name="Normal 6 2 3 3 2" xfId="38725"/>
    <cellStyle name="Normal 6 2 3 4" xfId="38726"/>
    <cellStyle name="Normal 6 2 3 4 2" xfId="38727"/>
    <cellStyle name="Normal 6 2 3 5" xfId="38728"/>
    <cellStyle name="Normal 6 2 4" xfId="38729"/>
    <cellStyle name="Normal 6 2 4 2" xfId="38730"/>
    <cellStyle name="Normal 6 2 4 2 2" xfId="38731"/>
    <cellStyle name="Normal 6 2 4 3" xfId="38732"/>
    <cellStyle name="Normal 6 2 4 3 2" xfId="38733"/>
    <cellStyle name="Normal 6 2 4 4" xfId="38734"/>
    <cellStyle name="Normal 6 2 5" xfId="38735"/>
    <cellStyle name="Normal 6 2 5 2" xfId="38736"/>
    <cellStyle name="Normal 6 2 5 2 2" xfId="38737"/>
    <cellStyle name="Normal 6 2 5 3" xfId="38738"/>
    <cellStyle name="Normal 6 2 5 3 2" xfId="38739"/>
    <cellStyle name="Normal 6 2 5 4" xfId="38740"/>
    <cellStyle name="Normal 6 2 6" xfId="38741"/>
    <cellStyle name="Normal 6 2 6 2" xfId="38742"/>
    <cellStyle name="Normal 6 2 7" xfId="38743"/>
    <cellStyle name="Normal 6 2 7 2" xfId="38744"/>
    <cellStyle name="Normal 6 2 8" xfId="38745"/>
    <cellStyle name="Normal 6 2 8 2" xfId="38746"/>
    <cellStyle name="Normal 6 2 9" xfId="38747"/>
    <cellStyle name="Normal 6 2 9 2" xfId="38748"/>
    <cellStyle name="Normal 6 3" xfId="38749"/>
    <cellStyle name="Normal 6 3 2" xfId="38750"/>
    <cellStyle name="Normal 6 3 2 2" xfId="38751"/>
    <cellStyle name="Normal 6 3 2 2 2" xfId="38752"/>
    <cellStyle name="Normal 6 3 2 3" xfId="38753"/>
    <cellStyle name="Normal 6 3 2 3 2" xfId="38754"/>
    <cellStyle name="Normal 6 3 2 4" xfId="38755"/>
    <cellStyle name="Normal 6 3 3" xfId="38756"/>
    <cellStyle name="Normal 6 3 3 2" xfId="38757"/>
    <cellStyle name="Normal 6 3 4" xfId="38758"/>
    <cellStyle name="Normal 6 3 4 2" xfId="38759"/>
    <cellStyle name="Normal 6 3 5" xfId="38760"/>
    <cellStyle name="Normal 6 4" xfId="38761"/>
    <cellStyle name="Normal 6 4 2" xfId="38762"/>
    <cellStyle name="Normal 6 4 2 2" xfId="38763"/>
    <cellStyle name="Normal 6 4 2 2 2" xfId="38764"/>
    <cellStyle name="Normal 6 4 2 3" xfId="38765"/>
    <cellStyle name="Normal 6 4 2 3 2" xfId="38766"/>
    <cellStyle name="Normal 6 4 2 4" xfId="38767"/>
    <cellStyle name="Normal 6 4 3" xfId="38768"/>
    <cellStyle name="Normal 6 4 3 2" xfId="38769"/>
    <cellStyle name="Normal 6 4 4" xfId="38770"/>
    <cellStyle name="Normal 6 4 4 2" xfId="38771"/>
    <cellStyle name="Normal 6 4 5" xfId="38772"/>
    <cellStyle name="Normal 6 5" xfId="38773"/>
    <cellStyle name="Normal 6 5 2" xfId="38774"/>
    <cellStyle name="Normal 6 5 2 2" xfId="38775"/>
    <cellStyle name="Normal 6 5 3" xfId="38776"/>
    <cellStyle name="Normal 6 5 3 2" xfId="38777"/>
    <cellStyle name="Normal 6 5 4" xfId="38778"/>
    <cellStyle name="Normal 6 6" xfId="38779"/>
    <cellStyle name="Normal 6 6 2" xfId="38780"/>
    <cellStyle name="Normal 6 6 2 2" xfId="38781"/>
    <cellStyle name="Normal 6 6 3" xfId="38782"/>
    <cellStyle name="Normal 6 6 3 2" xfId="38783"/>
    <cellStyle name="Normal 6 6 4" xfId="38784"/>
    <cellStyle name="Normal 6 7" xfId="38785"/>
    <cellStyle name="Normal 6 7 2" xfId="38786"/>
    <cellStyle name="Normal 6 8" xfId="38787"/>
    <cellStyle name="Normal 6 8 2" xfId="38788"/>
    <cellStyle name="Normal 6 9" xfId="38789"/>
    <cellStyle name="Normal 6 9 2" xfId="38790"/>
    <cellStyle name="Normal 7" xfId="38791"/>
    <cellStyle name="Normal 7 10" xfId="38792"/>
    <cellStyle name="Normal 7 10 2" xfId="38793"/>
    <cellStyle name="Normal 7 11" xfId="38794"/>
    <cellStyle name="Normal 7 11 2" xfId="38795"/>
    <cellStyle name="Normal 7 12" xfId="38796"/>
    <cellStyle name="Normal 7 12 2" xfId="38797"/>
    <cellStyle name="Normal 7 13" xfId="38798"/>
    <cellStyle name="Normal 7 14" xfId="38799"/>
    <cellStyle name="Normal 7 2" xfId="38800"/>
    <cellStyle name="Normal 7 2 2" xfId="38801"/>
    <cellStyle name="Normal 7 2 2 2" xfId="38802"/>
    <cellStyle name="Normal 7 2 2 2 2" xfId="38803"/>
    <cellStyle name="Normal 7 2 2 3" xfId="38804"/>
    <cellStyle name="Normal 7 2 2 3 2" xfId="38805"/>
    <cellStyle name="Normal 7 2 2 4" xfId="38806"/>
    <cellStyle name="Normal 7 2 3" xfId="38807"/>
    <cellStyle name="Normal 7 2 3 2" xfId="38808"/>
    <cellStyle name="Normal 7 2 4" xfId="38809"/>
    <cellStyle name="Normal 7 2 4 2" xfId="38810"/>
    <cellStyle name="Normal 7 2 5" xfId="38811"/>
    <cellStyle name="Normal 7 2 6" xfId="38812"/>
    <cellStyle name="Normal 7 3" xfId="38813"/>
    <cellStyle name="Normal 7 3 2" xfId="38814"/>
    <cellStyle name="Normal 7 3 2 2" xfId="38815"/>
    <cellStyle name="Normal 7 3 2 2 2" xfId="38816"/>
    <cellStyle name="Normal 7 3 2 3" xfId="38817"/>
    <cellStyle name="Normal 7 3 2 3 2" xfId="38818"/>
    <cellStyle name="Normal 7 3 2 4" xfId="38819"/>
    <cellStyle name="Normal 7 3 3" xfId="38820"/>
    <cellStyle name="Normal 7 3 3 2" xfId="38821"/>
    <cellStyle name="Normal 7 3 4" xfId="38822"/>
    <cellStyle name="Normal 7 3 4 2" xfId="38823"/>
    <cellStyle name="Normal 7 3 5" xfId="38824"/>
    <cellStyle name="Normal 7 4" xfId="38825"/>
    <cellStyle name="Normal 7 4 2" xfId="38826"/>
    <cellStyle name="Normal 7 4 2 2" xfId="38827"/>
    <cellStyle name="Normal 7 4 3" xfId="38828"/>
    <cellStyle name="Normal 7 4 3 2" xfId="38829"/>
    <cellStyle name="Normal 7 4 4" xfId="38830"/>
    <cellStyle name="Normal 7 5" xfId="38831"/>
    <cellStyle name="Normal 7 5 2" xfId="38832"/>
    <cellStyle name="Normal 7 5 2 2" xfId="38833"/>
    <cellStyle name="Normal 7 5 3" xfId="38834"/>
    <cellStyle name="Normal 7 5 3 2" xfId="38835"/>
    <cellStyle name="Normal 7 5 4" xfId="38836"/>
    <cellStyle name="Normal 7 6" xfId="38837"/>
    <cellStyle name="Normal 7 6 2" xfId="38838"/>
    <cellStyle name="Normal 7 7" xfId="38839"/>
    <cellStyle name="Normal 7 7 2" xfId="38840"/>
    <cellStyle name="Normal 7 8" xfId="38841"/>
    <cellStyle name="Normal 7 8 2" xfId="38842"/>
    <cellStyle name="Normal 7 9" xfId="38843"/>
    <cellStyle name="Normal 7 9 2" xfId="38844"/>
    <cellStyle name="Normal 8" xfId="38845"/>
    <cellStyle name="Normal 8 2" xfId="38846"/>
    <cellStyle name="Normal 8 3" xfId="38847"/>
    <cellStyle name="Normal 9" xfId="38848"/>
    <cellStyle name="Normal 9 2" xfId="38849"/>
    <cellStyle name="Normal 9 2 2" xfId="38850"/>
    <cellStyle name="Normal 9 3" xfId="38851"/>
    <cellStyle name="Normal 9 4" xfId="38852"/>
    <cellStyle name="Note 2" xfId="38853"/>
    <cellStyle name="Note 2 10" xfId="38854"/>
    <cellStyle name="Note 2 10 2" xfId="38855"/>
    <cellStyle name="Note 2 11" xfId="38856"/>
    <cellStyle name="Note 2 11 2" xfId="38857"/>
    <cellStyle name="Note 2 12" xfId="38858"/>
    <cellStyle name="Note 2 12 2" xfId="38859"/>
    <cellStyle name="Note 2 13" xfId="38860"/>
    <cellStyle name="Note 2 13 2" xfId="38861"/>
    <cellStyle name="Note 2 14" xfId="38862"/>
    <cellStyle name="Note 2 15" xfId="38863"/>
    <cellStyle name="Note 2 2" xfId="38864"/>
    <cellStyle name="Note 2 2 10" xfId="38865"/>
    <cellStyle name="Note 2 2 10 2" xfId="38866"/>
    <cellStyle name="Note 2 2 11" xfId="38867"/>
    <cellStyle name="Note 2 2 11 2" xfId="38868"/>
    <cellStyle name="Note 2 2 12" xfId="38869"/>
    <cellStyle name="Note 2 2 12 2" xfId="38870"/>
    <cellStyle name="Note 2 2 13" xfId="38871"/>
    <cellStyle name="Note 2 2 2" xfId="38872"/>
    <cellStyle name="Note 2 2 2 2" xfId="38873"/>
    <cellStyle name="Note 2 2 2 2 2" xfId="38874"/>
    <cellStyle name="Note 2 2 2 2 2 2" xfId="38875"/>
    <cellStyle name="Note 2 2 2 2 3" xfId="38876"/>
    <cellStyle name="Note 2 2 2 2 3 2" xfId="38877"/>
    <cellStyle name="Note 2 2 2 2 4" xfId="38878"/>
    <cellStyle name="Note 2 2 2 3" xfId="38879"/>
    <cellStyle name="Note 2 2 2 3 2" xfId="38880"/>
    <cellStyle name="Note 2 2 2 4" xfId="38881"/>
    <cellStyle name="Note 2 2 2 4 2" xfId="38882"/>
    <cellStyle name="Note 2 2 2 5" xfId="38883"/>
    <cellStyle name="Note 2 2 3" xfId="38884"/>
    <cellStyle name="Note 2 2 3 2" xfId="38885"/>
    <cellStyle name="Note 2 2 3 2 2" xfId="38886"/>
    <cellStyle name="Note 2 2 3 2 2 2" xfId="38887"/>
    <cellStyle name="Note 2 2 3 2 3" xfId="38888"/>
    <cellStyle name="Note 2 2 3 2 3 2" xfId="38889"/>
    <cellStyle name="Note 2 2 3 2 4" xfId="38890"/>
    <cellStyle name="Note 2 2 3 3" xfId="38891"/>
    <cellStyle name="Note 2 2 3 3 2" xfId="38892"/>
    <cellStyle name="Note 2 2 3 4" xfId="38893"/>
    <cellStyle name="Note 2 2 3 4 2" xfId="38894"/>
    <cellStyle name="Note 2 2 3 5" xfId="38895"/>
    <cellStyle name="Note 2 2 4" xfId="38896"/>
    <cellStyle name="Note 2 2 4 2" xfId="38897"/>
    <cellStyle name="Note 2 2 4 2 2" xfId="38898"/>
    <cellStyle name="Note 2 2 4 3" xfId="38899"/>
    <cellStyle name="Note 2 2 4 3 2" xfId="38900"/>
    <cellStyle name="Note 2 2 4 4" xfId="38901"/>
    <cellStyle name="Note 2 2 5" xfId="38902"/>
    <cellStyle name="Note 2 2 5 2" xfId="38903"/>
    <cellStyle name="Note 2 2 5 2 2" xfId="38904"/>
    <cellStyle name="Note 2 2 5 3" xfId="38905"/>
    <cellStyle name="Note 2 2 5 3 2" xfId="38906"/>
    <cellStyle name="Note 2 2 5 4" xfId="38907"/>
    <cellStyle name="Note 2 2 6" xfId="38908"/>
    <cellStyle name="Note 2 2 6 2" xfId="38909"/>
    <cellStyle name="Note 2 2 7" xfId="38910"/>
    <cellStyle name="Note 2 2 7 2" xfId="38911"/>
    <cellStyle name="Note 2 2 8" xfId="38912"/>
    <cellStyle name="Note 2 2 8 2" xfId="38913"/>
    <cellStyle name="Note 2 2 9" xfId="38914"/>
    <cellStyle name="Note 2 2 9 2" xfId="38915"/>
    <cellStyle name="Note 2 3" xfId="38916"/>
    <cellStyle name="Note 2 3 2" xfId="38917"/>
    <cellStyle name="Note 2 3 2 2" xfId="38918"/>
    <cellStyle name="Note 2 3 2 2 2" xfId="38919"/>
    <cellStyle name="Note 2 3 2 3" xfId="38920"/>
    <cellStyle name="Note 2 3 2 3 2" xfId="38921"/>
    <cellStyle name="Note 2 3 2 4" xfId="38922"/>
    <cellStyle name="Note 2 3 3" xfId="38923"/>
    <cellStyle name="Note 2 3 3 2" xfId="38924"/>
    <cellStyle name="Note 2 3 4" xfId="38925"/>
    <cellStyle name="Note 2 3 4 2" xfId="38926"/>
    <cellStyle name="Note 2 3 5" xfId="38927"/>
    <cellStyle name="Note 2 4" xfId="38928"/>
    <cellStyle name="Note 2 4 2" xfId="38929"/>
    <cellStyle name="Note 2 4 2 2" xfId="38930"/>
    <cellStyle name="Note 2 4 2 2 2" xfId="38931"/>
    <cellStyle name="Note 2 4 2 3" xfId="38932"/>
    <cellStyle name="Note 2 4 2 3 2" xfId="38933"/>
    <cellStyle name="Note 2 4 2 4" xfId="38934"/>
    <cellStyle name="Note 2 4 3" xfId="38935"/>
    <cellStyle name="Note 2 4 3 2" xfId="38936"/>
    <cellStyle name="Note 2 4 4" xfId="38937"/>
    <cellStyle name="Note 2 4 4 2" xfId="38938"/>
    <cellStyle name="Note 2 4 5" xfId="38939"/>
    <cellStyle name="Note 2 5" xfId="38940"/>
    <cellStyle name="Note 2 5 2" xfId="38941"/>
    <cellStyle name="Note 2 5 2 2" xfId="38942"/>
    <cellStyle name="Note 2 5 3" xfId="38943"/>
    <cellStyle name="Note 2 5 3 2" xfId="38944"/>
    <cellStyle name="Note 2 5 4" xfId="38945"/>
    <cellStyle name="Note 2 6" xfId="38946"/>
    <cellStyle name="Note 2 6 2" xfId="38947"/>
    <cellStyle name="Note 2 6 2 2" xfId="38948"/>
    <cellStyle name="Note 2 6 3" xfId="38949"/>
    <cellStyle name="Note 2 6 3 2" xfId="38950"/>
    <cellStyle name="Note 2 6 4" xfId="38951"/>
    <cellStyle name="Note 2 7" xfId="38952"/>
    <cellStyle name="Note 2 7 2" xfId="38953"/>
    <cellStyle name="Note 2 8" xfId="38954"/>
    <cellStyle name="Note 2 8 2" xfId="38955"/>
    <cellStyle name="Note 2 9" xfId="38956"/>
    <cellStyle name="Note 2 9 2" xfId="38957"/>
    <cellStyle name="Note 3" xfId="38958"/>
    <cellStyle name="Note 3 2" xfId="38959"/>
    <cellStyle name="Note 3 2 2" xfId="38960"/>
    <cellStyle name="Note 3 2 2 2" xfId="38961"/>
    <cellStyle name="Note 3 2 3" xfId="38962"/>
    <cellStyle name="Note 3 2 3 2" xfId="38963"/>
    <cellStyle name="Note 3 2 4" xfId="38964"/>
    <cellStyle name="Note 3 3" xfId="38965"/>
    <cellStyle name="Note 3 3 2" xfId="38966"/>
    <cellStyle name="Note 3 4" xfId="38967"/>
    <cellStyle name="Note 3 4 2" xfId="38968"/>
    <cellStyle name="Note 3 5" xfId="38969"/>
    <cellStyle name="Note 4" xfId="38970"/>
    <cellStyle name="Note 5" xfId="38971"/>
    <cellStyle name="Note 6" xfId="38972"/>
    <cellStyle name="Note 7" xfId="38973"/>
    <cellStyle name="Output 2" xfId="38974"/>
    <cellStyle name="Output 2 2" xfId="38975"/>
    <cellStyle name="Output 3" xfId="38976"/>
    <cellStyle name="Output 4" xfId="38977"/>
    <cellStyle name="Output 5" xfId="38978"/>
    <cellStyle name="Output 6" xfId="38979"/>
    <cellStyle name="Percent 10" xfId="38980"/>
    <cellStyle name="Percent 10 2" xfId="4"/>
    <cellStyle name="Percent 11" xfId="38981"/>
    <cellStyle name="Percent 12" xfId="38982"/>
    <cellStyle name="Percent 13" xfId="38983"/>
    <cellStyle name="Percent 14" xfId="38984"/>
    <cellStyle name="Percent 15" xfId="38985"/>
    <cellStyle name="Percent 16" xfId="38986"/>
    <cellStyle name="Percent 17" xfId="38987"/>
    <cellStyle name="Percent 17 2" xfId="38988"/>
    <cellStyle name="Percent 18" xfId="38989"/>
    <cellStyle name="Percent 19" xfId="38990"/>
    <cellStyle name="Percent 2" xfId="38991"/>
    <cellStyle name="Percent 2 10" xfId="38992"/>
    <cellStyle name="Percent 2 11" xfId="38993"/>
    <cellStyle name="Percent 2 12" xfId="38994"/>
    <cellStyle name="Percent 2 13" xfId="38995"/>
    <cellStyle name="Percent 2 14" xfId="38996"/>
    <cellStyle name="Percent 2 15" xfId="38997"/>
    <cellStyle name="Percent 2 16" xfId="38998"/>
    <cellStyle name="Percent 2 17" xfId="38999"/>
    <cellStyle name="Percent 2 18" xfId="39000"/>
    <cellStyle name="Percent 2 19" xfId="39001"/>
    <cellStyle name="Percent 2 2" xfId="39002"/>
    <cellStyle name="Percent 2 2 2" xfId="39003"/>
    <cellStyle name="Percent 2 2 3" xfId="39004"/>
    <cellStyle name="Percent 2 20" xfId="39005"/>
    <cellStyle name="Percent 2 21" xfId="39006"/>
    <cellStyle name="Percent 2 22" xfId="39007"/>
    <cellStyle name="Percent 2 23" xfId="39008"/>
    <cellStyle name="Percent 2 24" xfId="39009"/>
    <cellStyle name="Percent 2 25" xfId="39010"/>
    <cellStyle name="Percent 2 26" xfId="39011"/>
    <cellStyle name="Percent 2 27" xfId="39012"/>
    <cellStyle name="Percent 2 28" xfId="39013"/>
    <cellStyle name="Percent 2 29" xfId="39014"/>
    <cellStyle name="Percent 2 3" xfId="39015"/>
    <cellStyle name="Percent 2 3 2" xfId="39016"/>
    <cellStyle name="Percent 2 3 3" xfId="39017"/>
    <cellStyle name="Percent 2 30" xfId="39018"/>
    <cellStyle name="Percent 2 31" xfId="39019"/>
    <cellStyle name="Percent 2 32" xfId="39020"/>
    <cellStyle name="Percent 2 33" xfId="39021"/>
    <cellStyle name="Percent 2 34" xfId="39022"/>
    <cellStyle name="Percent 2 35" xfId="39023"/>
    <cellStyle name="Percent 2 36" xfId="39024"/>
    <cellStyle name="Percent 2 37" xfId="39025"/>
    <cellStyle name="Percent 2 38" xfId="39026"/>
    <cellStyle name="Percent 2 4" xfId="39027"/>
    <cellStyle name="Percent 2 4 2" xfId="39028"/>
    <cellStyle name="Percent 2 5" xfId="39029"/>
    <cellStyle name="Percent 2 6" xfId="39030"/>
    <cellStyle name="Percent 2 7" xfId="39031"/>
    <cellStyle name="Percent 2 8" xfId="39032"/>
    <cellStyle name="Percent 2 9" xfId="39033"/>
    <cellStyle name="Percent 20" xfId="39034"/>
    <cellStyle name="Percent 3" xfId="39035"/>
    <cellStyle name="Percent 3 10" xfId="39036"/>
    <cellStyle name="Percent 3 10 2" xfId="39037"/>
    <cellStyle name="Percent 3 11" xfId="39038"/>
    <cellStyle name="Percent 3 11 2" xfId="39039"/>
    <cellStyle name="Percent 3 12" xfId="39040"/>
    <cellStyle name="Percent 3 12 2" xfId="39041"/>
    <cellStyle name="Percent 3 13" xfId="39042"/>
    <cellStyle name="Percent 3 13 2" xfId="39043"/>
    <cellStyle name="Percent 3 14" xfId="39044"/>
    <cellStyle name="Percent 3 15" xfId="39045"/>
    <cellStyle name="Percent 3 16" xfId="39046"/>
    <cellStyle name="Percent 3 17" xfId="39047"/>
    <cellStyle name="Percent 3 18" xfId="39048"/>
    <cellStyle name="Percent 3 19" xfId="39049"/>
    <cellStyle name="Percent 3 2" xfId="39050"/>
    <cellStyle name="Percent 3 2 10" xfId="39051"/>
    <cellStyle name="Percent 3 2 10 2" xfId="39052"/>
    <cellStyle name="Percent 3 2 11" xfId="39053"/>
    <cellStyle name="Percent 3 2 11 2" xfId="39054"/>
    <cellStyle name="Percent 3 2 12" xfId="39055"/>
    <cellStyle name="Percent 3 2 12 2" xfId="39056"/>
    <cellStyle name="Percent 3 2 13" xfId="39057"/>
    <cellStyle name="Percent 3 2 14" xfId="39058"/>
    <cellStyle name="Percent 3 2 2" xfId="39059"/>
    <cellStyle name="Percent 3 2 2 2" xfId="39060"/>
    <cellStyle name="Percent 3 2 2 2 2" xfId="39061"/>
    <cellStyle name="Percent 3 2 2 2 2 2" xfId="39062"/>
    <cellStyle name="Percent 3 2 2 2 3" xfId="39063"/>
    <cellStyle name="Percent 3 2 2 2 3 2" xfId="39064"/>
    <cellStyle name="Percent 3 2 2 2 4" xfId="39065"/>
    <cellStyle name="Percent 3 2 2 3" xfId="39066"/>
    <cellStyle name="Percent 3 2 2 3 2" xfId="39067"/>
    <cellStyle name="Percent 3 2 2 4" xfId="39068"/>
    <cellStyle name="Percent 3 2 2 4 2" xfId="39069"/>
    <cellStyle name="Percent 3 2 2 5" xfId="39070"/>
    <cellStyle name="Percent 3 2 2 6" xfId="39071"/>
    <cellStyle name="Percent 3 2 3" xfId="39072"/>
    <cellStyle name="Percent 3 2 3 2" xfId="39073"/>
    <cellStyle name="Percent 3 2 3 2 2" xfId="39074"/>
    <cellStyle name="Percent 3 2 3 2 2 2" xfId="39075"/>
    <cellStyle name="Percent 3 2 3 2 3" xfId="39076"/>
    <cellStyle name="Percent 3 2 3 2 3 2" xfId="39077"/>
    <cellStyle name="Percent 3 2 3 2 4" xfId="39078"/>
    <cellStyle name="Percent 3 2 3 3" xfId="39079"/>
    <cellStyle name="Percent 3 2 3 3 2" xfId="39080"/>
    <cellStyle name="Percent 3 2 3 4" xfId="39081"/>
    <cellStyle name="Percent 3 2 3 4 2" xfId="39082"/>
    <cellStyle name="Percent 3 2 3 5" xfId="39083"/>
    <cellStyle name="Percent 3 2 4" xfId="39084"/>
    <cellStyle name="Percent 3 2 4 2" xfId="39085"/>
    <cellStyle name="Percent 3 2 4 2 2" xfId="39086"/>
    <cellStyle name="Percent 3 2 4 3" xfId="39087"/>
    <cellStyle name="Percent 3 2 4 3 2" xfId="39088"/>
    <cellStyle name="Percent 3 2 4 4" xfId="39089"/>
    <cellStyle name="Percent 3 2 5" xfId="39090"/>
    <cellStyle name="Percent 3 2 5 2" xfId="39091"/>
    <cellStyle name="Percent 3 2 5 2 2" xfId="39092"/>
    <cellStyle name="Percent 3 2 5 3" xfId="39093"/>
    <cellStyle name="Percent 3 2 5 3 2" xfId="39094"/>
    <cellStyle name="Percent 3 2 5 4" xfId="39095"/>
    <cellStyle name="Percent 3 2 6" xfId="39096"/>
    <cellStyle name="Percent 3 2 6 2" xfId="39097"/>
    <cellStyle name="Percent 3 2 7" xfId="39098"/>
    <cellStyle name="Percent 3 2 7 2" xfId="39099"/>
    <cellStyle name="Percent 3 2 8" xfId="39100"/>
    <cellStyle name="Percent 3 2 8 2" xfId="39101"/>
    <cellStyle name="Percent 3 2 9" xfId="39102"/>
    <cellStyle name="Percent 3 2 9 2" xfId="39103"/>
    <cellStyle name="Percent 3 20" xfId="39104"/>
    <cellStyle name="Percent 3 21" xfId="39105"/>
    <cellStyle name="Percent 3 22" xfId="39106"/>
    <cellStyle name="Percent 3 23" xfId="39107"/>
    <cellStyle name="Percent 3 24" xfId="39108"/>
    <cellStyle name="Percent 3 25" xfId="39109"/>
    <cellStyle name="Percent 3 3" xfId="39110"/>
    <cellStyle name="Percent 3 3 2" xfId="39111"/>
    <cellStyle name="Percent 3 3 2 2" xfId="39112"/>
    <cellStyle name="Percent 3 3 2 2 2" xfId="39113"/>
    <cellStyle name="Percent 3 3 2 3" xfId="39114"/>
    <cellStyle name="Percent 3 3 2 3 2" xfId="39115"/>
    <cellStyle name="Percent 3 3 2 4" xfId="39116"/>
    <cellStyle name="Percent 3 3 2 5" xfId="39117"/>
    <cellStyle name="Percent 3 3 3" xfId="39118"/>
    <cellStyle name="Percent 3 3 3 2" xfId="39119"/>
    <cellStyle name="Percent 3 3 4" xfId="39120"/>
    <cellStyle name="Percent 3 3 4 2" xfId="39121"/>
    <cellStyle name="Percent 3 3 5" xfId="39122"/>
    <cellStyle name="Percent 3 3 6" xfId="39123"/>
    <cellStyle name="Percent 3 4" xfId="39124"/>
    <cellStyle name="Percent 3 4 2" xfId="39125"/>
    <cellStyle name="Percent 3 4 2 2" xfId="39126"/>
    <cellStyle name="Percent 3 4 2 2 2" xfId="39127"/>
    <cellStyle name="Percent 3 4 2 3" xfId="39128"/>
    <cellStyle name="Percent 3 4 2 3 2" xfId="39129"/>
    <cellStyle name="Percent 3 4 2 4" xfId="39130"/>
    <cellStyle name="Percent 3 4 3" xfId="39131"/>
    <cellStyle name="Percent 3 4 3 2" xfId="39132"/>
    <cellStyle name="Percent 3 4 4" xfId="39133"/>
    <cellStyle name="Percent 3 4 4 2" xfId="39134"/>
    <cellStyle name="Percent 3 4 5" xfId="39135"/>
    <cellStyle name="Percent 3 4 6" xfId="39136"/>
    <cellStyle name="Percent 3 5" xfId="39137"/>
    <cellStyle name="Percent 3 5 2" xfId="39138"/>
    <cellStyle name="Percent 3 5 2 2" xfId="39139"/>
    <cellStyle name="Percent 3 5 3" xfId="39140"/>
    <cellStyle name="Percent 3 5 3 2" xfId="39141"/>
    <cellStyle name="Percent 3 5 4" xfId="39142"/>
    <cellStyle name="Percent 3 6" xfId="39143"/>
    <cellStyle name="Percent 3 6 2" xfId="39144"/>
    <cellStyle name="Percent 3 6 2 2" xfId="39145"/>
    <cellStyle name="Percent 3 6 3" xfId="39146"/>
    <cellStyle name="Percent 3 6 3 2" xfId="39147"/>
    <cellStyle name="Percent 3 6 4" xfId="39148"/>
    <cellStyle name="Percent 3 7" xfId="39149"/>
    <cellStyle name="Percent 3 7 2" xfId="39150"/>
    <cellStyle name="Percent 3 8" xfId="39151"/>
    <cellStyle name="Percent 3 8 2" xfId="39152"/>
    <cellStyle name="Percent 3 9" xfId="39153"/>
    <cellStyle name="Percent 3 9 2" xfId="39154"/>
    <cellStyle name="Percent 4" xfId="39155"/>
    <cellStyle name="Percent 4 10" xfId="39156"/>
    <cellStyle name="Percent 4 11" xfId="39157"/>
    <cellStyle name="Percent 4 11 2" xfId="39158"/>
    <cellStyle name="Percent 4 11 2 2" xfId="39159"/>
    <cellStyle name="Percent 4 11 2 2 2" xfId="39160"/>
    <cellStyle name="Percent 4 11 2 2 3" xfId="39161"/>
    <cellStyle name="Percent 4 11 2 3" xfId="39162"/>
    <cellStyle name="Percent 4 11 2 3 2" xfId="39163"/>
    <cellStyle name="Percent 4 11 2 3 3" xfId="39164"/>
    <cellStyle name="Percent 4 11 2 4" xfId="39165"/>
    <cellStyle name="Percent 4 11 2 5" xfId="39166"/>
    <cellStyle name="Percent 4 11 3" xfId="39167"/>
    <cellStyle name="Percent 4 11 3 2" xfId="39168"/>
    <cellStyle name="Percent 4 11 3 2 2" xfId="39169"/>
    <cellStyle name="Percent 4 11 3 2 3" xfId="39170"/>
    <cellStyle name="Percent 4 11 3 3" xfId="39171"/>
    <cellStyle name="Percent 4 11 3 3 2" xfId="39172"/>
    <cellStyle name="Percent 4 11 3 3 3" xfId="39173"/>
    <cellStyle name="Percent 4 11 3 4" xfId="39174"/>
    <cellStyle name="Percent 4 11 3 5" xfId="39175"/>
    <cellStyle name="Percent 4 11 4" xfId="39176"/>
    <cellStyle name="Percent 4 11 4 2" xfId="39177"/>
    <cellStyle name="Percent 4 11 4 2 2" xfId="39178"/>
    <cellStyle name="Percent 4 11 4 2 3" xfId="39179"/>
    <cellStyle name="Percent 4 11 4 3" xfId="39180"/>
    <cellStyle name="Percent 4 11 4 3 2" xfId="39181"/>
    <cellStyle name="Percent 4 11 4 3 3" xfId="39182"/>
    <cellStyle name="Percent 4 11 4 4" xfId="39183"/>
    <cellStyle name="Percent 4 11 4 5" xfId="39184"/>
    <cellStyle name="Percent 4 11 5" xfId="39185"/>
    <cellStyle name="Percent 4 11 5 2" xfId="39186"/>
    <cellStyle name="Percent 4 11 5 2 2" xfId="39187"/>
    <cellStyle name="Percent 4 11 5 2 3" xfId="39188"/>
    <cellStyle name="Percent 4 11 5 3" xfId="39189"/>
    <cellStyle name="Percent 4 11 5 3 2" xfId="39190"/>
    <cellStyle name="Percent 4 11 5 3 3" xfId="39191"/>
    <cellStyle name="Percent 4 11 5 4" xfId="39192"/>
    <cellStyle name="Percent 4 11 5 5" xfId="39193"/>
    <cellStyle name="Percent 4 11 6" xfId="39194"/>
    <cellStyle name="Percent 4 11 6 2" xfId="39195"/>
    <cellStyle name="Percent 4 11 6 3" xfId="39196"/>
    <cellStyle name="Percent 4 11 7" xfId="39197"/>
    <cellStyle name="Percent 4 11 7 2" xfId="39198"/>
    <cellStyle name="Percent 4 11 7 3" xfId="39199"/>
    <cellStyle name="Percent 4 11 8" xfId="39200"/>
    <cellStyle name="Percent 4 11 9" xfId="39201"/>
    <cellStyle name="Percent 4 12" xfId="39202"/>
    <cellStyle name="Percent 4 12 2" xfId="39203"/>
    <cellStyle name="Percent 4 12 2 2" xfId="39204"/>
    <cellStyle name="Percent 4 12 2 2 2" xfId="39205"/>
    <cellStyle name="Percent 4 12 2 2 3" xfId="39206"/>
    <cellStyle name="Percent 4 12 2 3" xfId="39207"/>
    <cellStyle name="Percent 4 12 2 3 2" xfId="39208"/>
    <cellStyle name="Percent 4 12 2 3 3" xfId="39209"/>
    <cellStyle name="Percent 4 12 2 4" xfId="39210"/>
    <cellStyle name="Percent 4 12 2 5" xfId="39211"/>
    <cellStyle name="Percent 4 12 3" xfId="39212"/>
    <cellStyle name="Percent 4 12 3 2" xfId="39213"/>
    <cellStyle name="Percent 4 12 3 2 2" xfId="39214"/>
    <cellStyle name="Percent 4 12 3 2 3" xfId="39215"/>
    <cellStyle name="Percent 4 12 3 3" xfId="39216"/>
    <cellStyle name="Percent 4 12 3 3 2" xfId="39217"/>
    <cellStyle name="Percent 4 12 3 3 3" xfId="39218"/>
    <cellStyle name="Percent 4 12 3 4" xfId="39219"/>
    <cellStyle name="Percent 4 12 3 5" xfId="39220"/>
    <cellStyle name="Percent 4 12 4" xfId="39221"/>
    <cellStyle name="Percent 4 12 4 2" xfId="39222"/>
    <cellStyle name="Percent 4 12 4 2 2" xfId="39223"/>
    <cellStyle name="Percent 4 12 4 2 3" xfId="39224"/>
    <cellStyle name="Percent 4 12 4 3" xfId="39225"/>
    <cellStyle name="Percent 4 12 4 3 2" xfId="39226"/>
    <cellStyle name="Percent 4 12 4 3 3" xfId="39227"/>
    <cellStyle name="Percent 4 12 4 4" xfId="39228"/>
    <cellStyle name="Percent 4 12 4 5" xfId="39229"/>
    <cellStyle name="Percent 4 12 5" xfId="39230"/>
    <cellStyle name="Percent 4 12 5 2" xfId="39231"/>
    <cellStyle name="Percent 4 12 5 2 2" xfId="39232"/>
    <cellStyle name="Percent 4 12 5 2 3" xfId="39233"/>
    <cellStyle name="Percent 4 12 5 3" xfId="39234"/>
    <cellStyle name="Percent 4 12 5 3 2" xfId="39235"/>
    <cellStyle name="Percent 4 12 5 3 3" xfId="39236"/>
    <cellStyle name="Percent 4 12 5 4" xfId="39237"/>
    <cellStyle name="Percent 4 12 5 5" xfId="39238"/>
    <cellStyle name="Percent 4 12 6" xfId="39239"/>
    <cellStyle name="Percent 4 12 6 2" xfId="39240"/>
    <cellStyle name="Percent 4 12 6 3" xfId="39241"/>
    <cellStyle name="Percent 4 12 7" xfId="39242"/>
    <cellStyle name="Percent 4 12 7 2" xfId="39243"/>
    <cellStyle name="Percent 4 12 7 3" xfId="39244"/>
    <cellStyle name="Percent 4 12 8" xfId="39245"/>
    <cellStyle name="Percent 4 12 9" xfId="39246"/>
    <cellStyle name="Percent 4 13" xfId="39247"/>
    <cellStyle name="Percent 4 13 2" xfId="39248"/>
    <cellStyle name="Percent 4 13 2 2" xfId="39249"/>
    <cellStyle name="Percent 4 13 2 2 2" xfId="39250"/>
    <cellStyle name="Percent 4 13 2 2 3" xfId="39251"/>
    <cellStyle name="Percent 4 13 2 3" xfId="39252"/>
    <cellStyle name="Percent 4 13 2 3 2" xfId="39253"/>
    <cellStyle name="Percent 4 13 2 3 3" xfId="39254"/>
    <cellStyle name="Percent 4 13 2 4" xfId="39255"/>
    <cellStyle name="Percent 4 13 2 5" xfId="39256"/>
    <cellStyle name="Percent 4 13 3" xfId="39257"/>
    <cellStyle name="Percent 4 13 3 2" xfId="39258"/>
    <cellStyle name="Percent 4 13 3 2 2" xfId="39259"/>
    <cellStyle name="Percent 4 13 3 2 3" xfId="39260"/>
    <cellStyle name="Percent 4 13 3 3" xfId="39261"/>
    <cellStyle name="Percent 4 13 3 3 2" xfId="39262"/>
    <cellStyle name="Percent 4 13 3 3 3" xfId="39263"/>
    <cellStyle name="Percent 4 13 3 4" xfId="39264"/>
    <cellStyle name="Percent 4 13 3 5" xfId="39265"/>
    <cellStyle name="Percent 4 13 4" xfId="39266"/>
    <cellStyle name="Percent 4 13 4 2" xfId="39267"/>
    <cellStyle name="Percent 4 13 4 2 2" xfId="39268"/>
    <cellStyle name="Percent 4 13 4 2 3" xfId="39269"/>
    <cellStyle name="Percent 4 13 4 3" xfId="39270"/>
    <cellStyle name="Percent 4 13 4 3 2" xfId="39271"/>
    <cellStyle name="Percent 4 13 4 3 3" xfId="39272"/>
    <cellStyle name="Percent 4 13 4 4" xfId="39273"/>
    <cellStyle name="Percent 4 13 4 5" xfId="39274"/>
    <cellStyle name="Percent 4 13 5" xfId="39275"/>
    <cellStyle name="Percent 4 13 5 2" xfId="39276"/>
    <cellStyle name="Percent 4 13 5 2 2" xfId="39277"/>
    <cellStyle name="Percent 4 13 5 2 3" xfId="39278"/>
    <cellStyle name="Percent 4 13 5 3" xfId="39279"/>
    <cellStyle name="Percent 4 13 5 3 2" xfId="39280"/>
    <cellStyle name="Percent 4 13 5 3 3" xfId="39281"/>
    <cellStyle name="Percent 4 13 5 4" xfId="39282"/>
    <cellStyle name="Percent 4 13 5 5" xfId="39283"/>
    <cellStyle name="Percent 4 13 6" xfId="39284"/>
    <cellStyle name="Percent 4 13 6 2" xfId="39285"/>
    <cellStyle name="Percent 4 13 6 3" xfId="39286"/>
    <cellStyle name="Percent 4 13 7" xfId="39287"/>
    <cellStyle name="Percent 4 13 7 2" xfId="39288"/>
    <cellStyle name="Percent 4 13 7 3" xfId="39289"/>
    <cellStyle name="Percent 4 13 8" xfId="39290"/>
    <cellStyle name="Percent 4 13 9" xfId="39291"/>
    <cellStyle name="Percent 4 14" xfId="39292"/>
    <cellStyle name="Percent 4 14 2" xfId="39293"/>
    <cellStyle name="Percent 4 14 2 2" xfId="39294"/>
    <cellStyle name="Percent 4 14 2 2 2" xfId="39295"/>
    <cellStyle name="Percent 4 14 2 2 3" xfId="39296"/>
    <cellStyle name="Percent 4 14 2 3" xfId="39297"/>
    <cellStyle name="Percent 4 14 2 3 2" xfId="39298"/>
    <cellStyle name="Percent 4 14 2 3 3" xfId="39299"/>
    <cellStyle name="Percent 4 14 2 4" xfId="39300"/>
    <cellStyle name="Percent 4 14 2 5" xfId="39301"/>
    <cellStyle name="Percent 4 14 3" xfId="39302"/>
    <cellStyle name="Percent 4 14 3 2" xfId="39303"/>
    <cellStyle name="Percent 4 14 3 2 2" xfId="39304"/>
    <cellStyle name="Percent 4 14 3 2 3" xfId="39305"/>
    <cellStyle name="Percent 4 14 3 3" xfId="39306"/>
    <cellStyle name="Percent 4 14 3 3 2" xfId="39307"/>
    <cellStyle name="Percent 4 14 3 3 3" xfId="39308"/>
    <cellStyle name="Percent 4 14 3 4" xfId="39309"/>
    <cellStyle name="Percent 4 14 3 5" xfId="39310"/>
    <cellStyle name="Percent 4 14 4" xfId="39311"/>
    <cellStyle name="Percent 4 14 4 2" xfId="39312"/>
    <cellStyle name="Percent 4 14 4 2 2" xfId="39313"/>
    <cellStyle name="Percent 4 14 4 2 3" xfId="39314"/>
    <cellStyle name="Percent 4 14 4 3" xfId="39315"/>
    <cellStyle name="Percent 4 14 4 3 2" xfId="39316"/>
    <cellStyle name="Percent 4 14 4 3 3" xfId="39317"/>
    <cellStyle name="Percent 4 14 4 4" xfId="39318"/>
    <cellStyle name="Percent 4 14 4 5" xfId="39319"/>
    <cellStyle name="Percent 4 14 5" xfId="39320"/>
    <cellStyle name="Percent 4 14 5 2" xfId="39321"/>
    <cellStyle name="Percent 4 14 5 2 2" xfId="39322"/>
    <cellStyle name="Percent 4 14 5 2 3" xfId="39323"/>
    <cellStyle name="Percent 4 14 5 3" xfId="39324"/>
    <cellStyle name="Percent 4 14 5 3 2" xfId="39325"/>
    <cellStyle name="Percent 4 14 5 3 3" xfId="39326"/>
    <cellStyle name="Percent 4 14 5 4" xfId="39327"/>
    <cellStyle name="Percent 4 14 5 5" xfId="39328"/>
    <cellStyle name="Percent 4 14 6" xfId="39329"/>
    <cellStyle name="Percent 4 14 6 2" xfId="39330"/>
    <cellStyle name="Percent 4 14 6 3" xfId="39331"/>
    <cellStyle name="Percent 4 14 7" xfId="39332"/>
    <cellStyle name="Percent 4 14 7 2" xfId="39333"/>
    <cellStyle name="Percent 4 14 7 3" xfId="39334"/>
    <cellStyle name="Percent 4 14 8" xfId="39335"/>
    <cellStyle name="Percent 4 14 9" xfId="39336"/>
    <cellStyle name="Percent 4 15" xfId="39337"/>
    <cellStyle name="Percent 4 15 2" xfId="39338"/>
    <cellStyle name="Percent 4 15 2 2" xfId="39339"/>
    <cellStyle name="Percent 4 15 2 2 2" xfId="39340"/>
    <cellStyle name="Percent 4 15 2 2 3" xfId="39341"/>
    <cellStyle name="Percent 4 15 2 3" xfId="39342"/>
    <cellStyle name="Percent 4 15 2 3 2" xfId="39343"/>
    <cellStyle name="Percent 4 15 2 3 3" xfId="39344"/>
    <cellStyle name="Percent 4 15 2 4" xfId="39345"/>
    <cellStyle name="Percent 4 15 2 5" xfId="39346"/>
    <cellStyle name="Percent 4 15 3" xfId="39347"/>
    <cellStyle name="Percent 4 15 3 2" xfId="39348"/>
    <cellStyle name="Percent 4 15 3 2 2" xfId="39349"/>
    <cellStyle name="Percent 4 15 3 2 3" xfId="39350"/>
    <cellStyle name="Percent 4 15 3 3" xfId="39351"/>
    <cellStyle name="Percent 4 15 3 3 2" xfId="39352"/>
    <cellStyle name="Percent 4 15 3 3 3" xfId="39353"/>
    <cellStyle name="Percent 4 15 3 4" xfId="39354"/>
    <cellStyle name="Percent 4 15 3 5" xfId="39355"/>
    <cellStyle name="Percent 4 15 4" xfId="39356"/>
    <cellStyle name="Percent 4 15 4 2" xfId="39357"/>
    <cellStyle name="Percent 4 15 4 2 2" xfId="39358"/>
    <cellStyle name="Percent 4 15 4 2 3" xfId="39359"/>
    <cellStyle name="Percent 4 15 4 3" xfId="39360"/>
    <cellStyle name="Percent 4 15 4 3 2" xfId="39361"/>
    <cellStyle name="Percent 4 15 4 3 3" xfId="39362"/>
    <cellStyle name="Percent 4 15 4 4" xfId="39363"/>
    <cellStyle name="Percent 4 15 4 5" xfId="39364"/>
    <cellStyle name="Percent 4 15 5" xfId="39365"/>
    <cellStyle name="Percent 4 15 5 2" xfId="39366"/>
    <cellStyle name="Percent 4 15 5 2 2" xfId="39367"/>
    <cellStyle name="Percent 4 15 5 2 3" xfId="39368"/>
    <cellStyle name="Percent 4 15 5 3" xfId="39369"/>
    <cellStyle name="Percent 4 15 5 3 2" xfId="39370"/>
    <cellStyle name="Percent 4 15 5 3 3" xfId="39371"/>
    <cellStyle name="Percent 4 15 5 4" xfId="39372"/>
    <cellStyle name="Percent 4 15 5 5" xfId="39373"/>
    <cellStyle name="Percent 4 15 6" xfId="39374"/>
    <cellStyle name="Percent 4 15 6 2" xfId="39375"/>
    <cellStyle name="Percent 4 15 6 3" xfId="39376"/>
    <cellStyle name="Percent 4 15 7" xfId="39377"/>
    <cellStyle name="Percent 4 15 7 2" xfId="39378"/>
    <cellStyle name="Percent 4 15 7 3" xfId="39379"/>
    <cellStyle name="Percent 4 15 8" xfId="39380"/>
    <cellStyle name="Percent 4 15 9" xfId="39381"/>
    <cellStyle name="Percent 4 16" xfId="39382"/>
    <cellStyle name="Percent 4 16 2" xfId="39383"/>
    <cellStyle name="Percent 4 16 2 2" xfId="39384"/>
    <cellStyle name="Percent 4 16 2 2 2" xfId="39385"/>
    <cellStyle name="Percent 4 16 2 2 3" xfId="39386"/>
    <cellStyle name="Percent 4 16 2 3" xfId="39387"/>
    <cellStyle name="Percent 4 16 2 3 2" xfId="39388"/>
    <cellStyle name="Percent 4 16 2 3 3" xfId="39389"/>
    <cellStyle name="Percent 4 16 2 4" xfId="39390"/>
    <cellStyle name="Percent 4 16 2 5" xfId="39391"/>
    <cellStyle name="Percent 4 16 3" xfId="39392"/>
    <cellStyle name="Percent 4 16 3 2" xfId="39393"/>
    <cellStyle name="Percent 4 16 3 2 2" xfId="39394"/>
    <cellStyle name="Percent 4 16 3 2 3" xfId="39395"/>
    <cellStyle name="Percent 4 16 3 3" xfId="39396"/>
    <cellStyle name="Percent 4 16 3 3 2" xfId="39397"/>
    <cellStyle name="Percent 4 16 3 3 3" xfId="39398"/>
    <cellStyle name="Percent 4 16 3 4" xfId="39399"/>
    <cellStyle name="Percent 4 16 3 5" xfId="39400"/>
    <cellStyle name="Percent 4 16 4" xfId="39401"/>
    <cellStyle name="Percent 4 16 4 2" xfId="39402"/>
    <cellStyle name="Percent 4 16 4 2 2" xfId="39403"/>
    <cellStyle name="Percent 4 16 4 2 3" xfId="39404"/>
    <cellStyle name="Percent 4 16 4 3" xfId="39405"/>
    <cellStyle name="Percent 4 16 4 3 2" xfId="39406"/>
    <cellStyle name="Percent 4 16 4 3 3" xfId="39407"/>
    <cellStyle name="Percent 4 16 4 4" xfId="39408"/>
    <cellStyle name="Percent 4 16 4 5" xfId="39409"/>
    <cellStyle name="Percent 4 16 5" xfId="39410"/>
    <cellStyle name="Percent 4 16 5 2" xfId="39411"/>
    <cellStyle name="Percent 4 16 5 2 2" xfId="39412"/>
    <cellStyle name="Percent 4 16 5 2 3" xfId="39413"/>
    <cellStyle name="Percent 4 16 5 3" xfId="39414"/>
    <cellStyle name="Percent 4 16 5 3 2" xfId="39415"/>
    <cellStyle name="Percent 4 16 5 3 3" xfId="39416"/>
    <cellStyle name="Percent 4 16 5 4" xfId="39417"/>
    <cellStyle name="Percent 4 16 5 5" xfId="39418"/>
    <cellStyle name="Percent 4 16 6" xfId="39419"/>
    <cellStyle name="Percent 4 16 6 2" xfId="39420"/>
    <cellStyle name="Percent 4 16 6 3" xfId="39421"/>
    <cellStyle name="Percent 4 16 7" xfId="39422"/>
    <cellStyle name="Percent 4 16 7 2" xfId="39423"/>
    <cellStyle name="Percent 4 16 7 3" xfId="39424"/>
    <cellStyle name="Percent 4 16 8" xfId="39425"/>
    <cellStyle name="Percent 4 16 9" xfId="39426"/>
    <cellStyle name="Percent 4 17" xfId="39427"/>
    <cellStyle name="Percent 4 17 2" xfId="39428"/>
    <cellStyle name="Percent 4 17 2 2" xfId="39429"/>
    <cellStyle name="Percent 4 17 2 3" xfId="39430"/>
    <cellStyle name="Percent 4 17 3" xfId="39431"/>
    <cellStyle name="Percent 4 17 3 2" xfId="39432"/>
    <cellStyle name="Percent 4 17 3 3" xfId="39433"/>
    <cellStyle name="Percent 4 17 4" xfId="39434"/>
    <cellStyle name="Percent 4 17 5" xfId="39435"/>
    <cellStyle name="Percent 4 18" xfId="39436"/>
    <cellStyle name="Percent 4 18 2" xfId="39437"/>
    <cellStyle name="Percent 4 18 2 2" xfId="39438"/>
    <cellStyle name="Percent 4 18 2 3" xfId="39439"/>
    <cellStyle name="Percent 4 18 3" xfId="39440"/>
    <cellStyle name="Percent 4 18 3 2" xfId="39441"/>
    <cellStyle name="Percent 4 18 3 3" xfId="39442"/>
    <cellStyle name="Percent 4 18 4" xfId="39443"/>
    <cellStyle name="Percent 4 18 5" xfId="39444"/>
    <cellStyle name="Percent 4 19" xfId="39445"/>
    <cellStyle name="Percent 4 19 2" xfId="39446"/>
    <cellStyle name="Percent 4 19 2 2" xfId="39447"/>
    <cellStyle name="Percent 4 19 2 3" xfId="39448"/>
    <cellStyle name="Percent 4 19 3" xfId="39449"/>
    <cellStyle name="Percent 4 19 3 2" xfId="39450"/>
    <cellStyle name="Percent 4 19 3 3" xfId="39451"/>
    <cellStyle name="Percent 4 19 4" xfId="39452"/>
    <cellStyle name="Percent 4 19 5" xfId="39453"/>
    <cellStyle name="Percent 4 2" xfId="39454"/>
    <cellStyle name="Percent 4 2 10" xfId="39455"/>
    <cellStyle name="Percent 4 2 10 2" xfId="39456"/>
    <cellStyle name="Percent 4 2 10 2 2" xfId="39457"/>
    <cellStyle name="Percent 4 2 10 2 2 2" xfId="39458"/>
    <cellStyle name="Percent 4 2 10 2 2 3" xfId="39459"/>
    <cellStyle name="Percent 4 2 10 2 3" xfId="39460"/>
    <cellStyle name="Percent 4 2 10 2 3 2" xfId="39461"/>
    <cellStyle name="Percent 4 2 10 2 3 3" xfId="39462"/>
    <cellStyle name="Percent 4 2 10 2 4" xfId="39463"/>
    <cellStyle name="Percent 4 2 10 2 5" xfId="39464"/>
    <cellStyle name="Percent 4 2 10 3" xfId="39465"/>
    <cellStyle name="Percent 4 2 10 3 2" xfId="39466"/>
    <cellStyle name="Percent 4 2 10 3 2 2" xfId="39467"/>
    <cellStyle name="Percent 4 2 10 3 2 3" xfId="39468"/>
    <cellStyle name="Percent 4 2 10 3 3" xfId="39469"/>
    <cellStyle name="Percent 4 2 10 3 3 2" xfId="39470"/>
    <cellStyle name="Percent 4 2 10 3 3 3" xfId="39471"/>
    <cellStyle name="Percent 4 2 10 3 4" xfId="39472"/>
    <cellStyle name="Percent 4 2 10 3 5" xfId="39473"/>
    <cellStyle name="Percent 4 2 10 4" xfId="39474"/>
    <cellStyle name="Percent 4 2 10 4 2" xfId="39475"/>
    <cellStyle name="Percent 4 2 10 4 2 2" xfId="39476"/>
    <cellStyle name="Percent 4 2 10 4 2 3" xfId="39477"/>
    <cellStyle name="Percent 4 2 10 4 3" xfId="39478"/>
    <cellStyle name="Percent 4 2 10 4 3 2" xfId="39479"/>
    <cellStyle name="Percent 4 2 10 4 3 3" xfId="39480"/>
    <cellStyle name="Percent 4 2 10 4 4" xfId="39481"/>
    <cellStyle name="Percent 4 2 10 4 5" xfId="39482"/>
    <cellStyle name="Percent 4 2 10 5" xfId="39483"/>
    <cellStyle name="Percent 4 2 10 5 2" xfId="39484"/>
    <cellStyle name="Percent 4 2 10 5 2 2" xfId="39485"/>
    <cellStyle name="Percent 4 2 10 5 2 3" xfId="39486"/>
    <cellStyle name="Percent 4 2 10 5 3" xfId="39487"/>
    <cellStyle name="Percent 4 2 10 5 3 2" xfId="39488"/>
    <cellStyle name="Percent 4 2 10 5 3 3" xfId="39489"/>
    <cellStyle name="Percent 4 2 10 5 4" xfId="39490"/>
    <cellStyle name="Percent 4 2 10 5 5" xfId="39491"/>
    <cellStyle name="Percent 4 2 10 6" xfId="39492"/>
    <cellStyle name="Percent 4 2 10 6 2" xfId="39493"/>
    <cellStyle name="Percent 4 2 10 6 3" xfId="39494"/>
    <cellStyle name="Percent 4 2 10 7" xfId="39495"/>
    <cellStyle name="Percent 4 2 10 7 2" xfId="39496"/>
    <cellStyle name="Percent 4 2 10 7 3" xfId="39497"/>
    <cellStyle name="Percent 4 2 10 8" xfId="39498"/>
    <cellStyle name="Percent 4 2 10 9" xfId="39499"/>
    <cellStyle name="Percent 4 2 11" xfId="39500"/>
    <cellStyle name="Percent 4 2 11 2" xfId="39501"/>
    <cellStyle name="Percent 4 2 11 2 2" xfId="39502"/>
    <cellStyle name="Percent 4 2 11 2 2 2" xfId="39503"/>
    <cellStyle name="Percent 4 2 11 2 2 3" xfId="39504"/>
    <cellStyle name="Percent 4 2 11 2 3" xfId="39505"/>
    <cellStyle name="Percent 4 2 11 2 3 2" xfId="39506"/>
    <cellStyle name="Percent 4 2 11 2 3 3" xfId="39507"/>
    <cellStyle name="Percent 4 2 11 2 4" xfId="39508"/>
    <cellStyle name="Percent 4 2 11 2 5" xfId="39509"/>
    <cellStyle name="Percent 4 2 11 3" xfId="39510"/>
    <cellStyle name="Percent 4 2 11 3 2" xfId="39511"/>
    <cellStyle name="Percent 4 2 11 3 2 2" xfId="39512"/>
    <cellStyle name="Percent 4 2 11 3 2 3" xfId="39513"/>
    <cellStyle name="Percent 4 2 11 3 3" xfId="39514"/>
    <cellStyle name="Percent 4 2 11 3 3 2" xfId="39515"/>
    <cellStyle name="Percent 4 2 11 3 3 3" xfId="39516"/>
    <cellStyle name="Percent 4 2 11 3 4" xfId="39517"/>
    <cellStyle name="Percent 4 2 11 3 5" xfId="39518"/>
    <cellStyle name="Percent 4 2 11 4" xfId="39519"/>
    <cellStyle name="Percent 4 2 11 4 2" xfId="39520"/>
    <cellStyle name="Percent 4 2 11 4 2 2" xfId="39521"/>
    <cellStyle name="Percent 4 2 11 4 2 3" xfId="39522"/>
    <cellStyle name="Percent 4 2 11 4 3" xfId="39523"/>
    <cellStyle name="Percent 4 2 11 4 3 2" xfId="39524"/>
    <cellStyle name="Percent 4 2 11 4 3 3" xfId="39525"/>
    <cellStyle name="Percent 4 2 11 4 4" xfId="39526"/>
    <cellStyle name="Percent 4 2 11 4 5" xfId="39527"/>
    <cellStyle name="Percent 4 2 11 5" xfId="39528"/>
    <cellStyle name="Percent 4 2 11 5 2" xfId="39529"/>
    <cellStyle name="Percent 4 2 11 5 2 2" xfId="39530"/>
    <cellStyle name="Percent 4 2 11 5 2 3" xfId="39531"/>
    <cellStyle name="Percent 4 2 11 5 3" xfId="39532"/>
    <cellStyle name="Percent 4 2 11 5 3 2" xfId="39533"/>
    <cellStyle name="Percent 4 2 11 5 3 3" xfId="39534"/>
    <cellStyle name="Percent 4 2 11 5 4" xfId="39535"/>
    <cellStyle name="Percent 4 2 11 5 5" xfId="39536"/>
    <cellStyle name="Percent 4 2 11 6" xfId="39537"/>
    <cellStyle name="Percent 4 2 11 6 2" xfId="39538"/>
    <cellStyle name="Percent 4 2 11 6 3" xfId="39539"/>
    <cellStyle name="Percent 4 2 11 7" xfId="39540"/>
    <cellStyle name="Percent 4 2 11 7 2" xfId="39541"/>
    <cellStyle name="Percent 4 2 11 7 3" xfId="39542"/>
    <cellStyle name="Percent 4 2 11 8" xfId="39543"/>
    <cellStyle name="Percent 4 2 11 9" xfId="39544"/>
    <cellStyle name="Percent 4 2 12" xfId="39545"/>
    <cellStyle name="Percent 4 2 12 2" xfId="39546"/>
    <cellStyle name="Percent 4 2 12 2 2" xfId="39547"/>
    <cellStyle name="Percent 4 2 12 2 2 2" xfId="39548"/>
    <cellStyle name="Percent 4 2 12 2 2 3" xfId="39549"/>
    <cellStyle name="Percent 4 2 12 2 3" xfId="39550"/>
    <cellStyle name="Percent 4 2 12 2 3 2" xfId="39551"/>
    <cellStyle name="Percent 4 2 12 2 3 3" xfId="39552"/>
    <cellStyle name="Percent 4 2 12 2 4" xfId="39553"/>
    <cellStyle name="Percent 4 2 12 2 5" xfId="39554"/>
    <cellStyle name="Percent 4 2 12 3" xfId="39555"/>
    <cellStyle name="Percent 4 2 12 3 2" xfId="39556"/>
    <cellStyle name="Percent 4 2 12 3 2 2" xfId="39557"/>
    <cellStyle name="Percent 4 2 12 3 2 3" xfId="39558"/>
    <cellStyle name="Percent 4 2 12 3 3" xfId="39559"/>
    <cellStyle name="Percent 4 2 12 3 3 2" xfId="39560"/>
    <cellStyle name="Percent 4 2 12 3 3 3" xfId="39561"/>
    <cellStyle name="Percent 4 2 12 3 4" xfId="39562"/>
    <cellStyle name="Percent 4 2 12 3 5" xfId="39563"/>
    <cellStyle name="Percent 4 2 12 4" xfId="39564"/>
    <cellStyle name="Percent 4 2 12 4 2" xfId="39565"/>
    <cellStyle name="Percent 4 2 12 4 2 2" xfId="39566"/>
    <cellStyle name="Percent 4 2 12 4 2 3" xfId="39567"/>
    <cellStyle name="Percent 4 2 12 4 3" xfId="39568"/>
    <cellStyle name="Percent 4 2 12 4 3 2" xfId="39569"/>
    <cellStyle name="Percent 4 2 12 4 3 3" xfId="39570"/>
    <cellStyle name="Percent 4 2 12 4 4" xfId="39571"/>
    <cellStyle name="Percent 4 2 12 4 5" xfId="39572"/>
    <cellStyle name="Percent 4 2 12 5" xfId="39573"/>
    <cellStyle name="Percent 4 2 12 5 2" xfId="39574"/>
    <cellStyle name="Percent 4 2 12 5 2 2" xfId="39575"/>
    <cellStyle name="Percent 4 2 12 5 2 3" xfId="39576"/>
    <cellStyle name="Percent 4 2 12 5 3" xfId="39577"/>
    <cellStyle name="Percent 4 2 12 5 3 2" xfId="39578"/>
    <cellStyle name="Percent 4 2 12 5 3 3" xfId="39579"/>
    <cellStyle name="Percent 4 2 12 5 4" xfId="39580"/>
    <cellStyle name="Percent 4 2 12 5 5" xfId="39581"/>
    <cellStyle name="Percent 4 2 12 6" xfId="39582"/>
    <cellStyle name="Percent 4 2 12 6 2" xfId="39583"/>
    <cellStyle name="Percent 4 2 12 6 3" xfId="39584"/>
    <cellStyle name="Percent 4 2 12 7" xfId="39585"/>
    <cellStyle name="Percent 4 2 12 7 2" xfId="39586"/>
    <cellStyle name="Percent 4 2 12 7 3" xfId="39587"/>
    <cellStyle name="Percent 4 2 12 8" xfId="39588"/>
    <cellStyle name="Percent 4 2 12 9" xfId="39589"/>
    <cellStyle name="Percent 4 2 13" xfId="39590"/>
    <cellStyle name="Percent 4 2 13 2" xfId="39591"/>
    <cellStyle name="Percent 4 2 13 2 2" xfId="39592"/>
    <cellStyle name="Percent 4 2 13 2 2 2" xfId="39593"/>
    <cellStyle name="Percent 4 2 13 2 2 3" xfId="39594"/>
    <cellStyle name="Percent 4 2 13 2 3" xfId="39595"/>
    <cellStyle name="Percent 4 2 13 2 3 2" xfId="39596"/>
    <cellStyle name="Percent 4 2 13 2 3 3" xfId="39597"/>
    <cellStyle name="Percent 4 2 13 2 4" xfId="39598"/>
    <cellStyle name="Percent 4 2 13 2 5" xfId="39599"/>
    <cellStyle name="Percent 4 2 13 3" xfId="39600"/>
    <cellStyle name="Percent 4 2 13 3 2" xfId="39601"/>
    <cellStyle name="Percent 4 2 13 3 2 2" xfId="39602"/>
    <cellStyle name="Percent 4 2 13 3 2 3" xfId="39603"/>
    <cellStyle name="Percent 4 2 13 3 3" xfId="39604"/>
    <cellStyle name="Percent 4 2 13 3 3 2" xfId="39605"/>
    <cellStyle name="Percent 4 2 13 3 3 3" xfId="39606"/>
    <cellStyle name="Percent 4 2 13 3 4" xfId="39607"/>
    <cellStyle name="Percent 4 2 13 3 5" xfId="39608"/>
    <cellStyle name="Percent 4 2 13 4" xfId="39609"/>
    <cellStyle name="Percent 4 2 13 4 2" xfId="39610"/>
    <cellStyle name="Percent 4 2 13 4 2 2" xfId="39611"/>
    <cellStyle name="Percent 4 2 13 4 2 3" xfId="39612"/>
    <cellStyle name="Percent 4 2 13 4 3" xfId="39613"/>
    <cellStyle name="Percent 4 2 13 4 3 2" xfId="39614"/>
    <cellStyle name="Percent 4 2 13 4 3 3" xfId="39615"/>
    <cellStyle name="Percent 4 2 13 4 4" xfId="39616"/>
    <cellStyle name="Percent 4 2 13 4 5" xfId="39617"/>
    <cellStyle name="Percent 4 2 13 5" xfId="39618"/>
    <cellStyle name="Percent 4 2 13 5 2" xfId="39619"/>
    <cellStyle name="Percent 4 2 13 5 2 2" xfId="39620"/>
    <cellStyle name="Percent 4 2 13 5 2 3" xfId="39621"/>
    <cellStyle name="Percent 4 2 13 5 3" xfId="39622"/>
    <cellStyle name="Percent 4 2 13 5 3 2" xfId="39623"/>
    <cellStyle name="Percent 4 2 13 5 3 3" xfId="39624"/>
    <cellStyle name="Percent 4 2 13 5 4" xfId="39625"/>
    <cellStyle name="Percent 4 2 13 5 5" xfId="39626"/>
    <cellStyle name="Percent 4 2 13 6" xfId="39627"/>
    <cellStyle name="Percent 4 2 13 6 2" xfId="39628"/>
    <cellStyle name="Percent 4 2 13 6 3" xfId="39629"/>
    <cellStyle name="Percent 4 2 13 7" xfId="39630"/>
    <cellStyle name="Percent 4 2 13 7 2" xfId="39631"/>
    <cellStyle name="Percent 4 2 13 7 3" xfId="39632"/>
    <cellStyle name="Percent 4 2 13 8" xfId="39633"/>
    <cellStyle name="Percent 4 2 13 9" xfId="39634"/>
    <cellStyle name="Percent 4 2 14" xfId="39635"/>
    <cellStyle name="Percent 4 2 14 2" xfId="39636"/>
    <cellStyle name="Percent 4 2 14 2 2" xfId="39637"/>
    <cellStyle name="Percent 4 2 14 2 2 2" xfId="39638"/>
    <cellStyle name="Percent 4 2 14 2 2 3" xfId="39639"/>
    <cellStyle name="Percent 4 2 14 2 3" xfId="39640"/>
    <cellStyle name="Percent 4 2 14 2 3 2" xfId="39641"/>
    <cellStyle name="Percent 4 2 14 2 3 3" xfId="39642"/>
    <cellStyle name="Percent 4 2 14 2 4" xfId="39643"/>
    <cellStyle name="Percent 4 2 14 2 5" xfId="39644"/>
    <cellStyle name="Percent 4 2 14 3" xfId="39645"/>
    <cellStyle name="Percent 4 2 14 3 2" xfId="39646"/>
    <cellStyle name="Percent 4 2 14 3 2 2" xfId="39647"/>
    <cellStyle name="Percent 4 2 14 3 2 3" xfId="39648"/>
    <cellStyle name="Percent 4 2 14 3 3" xfId="39649"/>
    <cellStyle name="Percent 4 2 14 3 3 2" xfId="39650"/>
    <cellStyle name="Percent 4 2 14 3 3 3" xfId="39651"/>
    <cellStyle name="Percent 4 2 14 3 4" xfId="39652"/>
    <cellStyle name="Percent 4 2 14 3 5" xfId="39653"/>
    <cellStyle name="Percent 4 2 14 4" xfId="39654"/>
    <cellStyle name="Percent 4 2 14 4 2" xfId="39655"/>
    <cellStyle name="Percent 4 2 14 4 2 2" xfId="39656"/>
    <cellStyle name="Percent 4 2 14 4 2 3" xfId="39657"/>
    <cellStyle name="Percent 4 2 14 4 3" xfId="39658"/>
    <cellStyle name="Percent 4 2 14 4 3 2" xfId="39659"/>
    <cellStyle name="Percent 4 2 14 4 3 3" xfId="39660"/>
    <cellStyle name="Percent 4 2 14 4 4" xfId="39661"/>
    <cellStyle name="Percent 4 2 14 4 5" xfId="39662"/>
    <cellStyle name="Percent 4 2 14 5" xfId="39663"/>
    <cellStyle name="Percent 4 2 14 5 2" xfId="39664"/>
    <cellStyle name="Percent 4 2 14 5 2 2" xfId="39665"/>
    <cellStyle name="Percent 4 2 14 5 2 3" xfId="39666"/>
    <cellStyle name="Percent 4 2 14 5 3" xfId="39667"/>
    <cellStyle name="Percent 4 2 14 5 3 2" xfId="39668"/>
    <cellStyle name="Percent 4 2 14 5 3 3" xfId="39669"/>
    <cellStyle name="Percent 4 2 14 5 4" xfId="39670"/>
    <cellStyle name="Percent 4 2 14 5 5" xfId="39671"/>
    <cellStyle name="Percent 4 2 14 6" xfId="39672"/>
    <cellStyle name="Percent 4 2 14 6 2" xfId="39673"/>
    <cellStyle name="Percent 4 2 14 6 3" xfId="39674"/>
    <cellStyle name="Percent 4 2 14 7" xfId="39675"/>
    <cellStyle name="Percent 4 2 14 7 2" xfId="39676"/>
    <cellStyle name="Percent 4 2 14 7 3" xfId="39677"/>
    <cellStyle name="Percent 4 2 14 8" xfId="39678"/>
    <cellStyle name="Percent 4 2 14 9" xfId="39679"/>
    <cellStyle name="Percent 4 2 15" xfId="39680"/>
    <cellStyle name="Percent 4 2 15 2" xfId="39681"/>
    <cellStyle name="Percent 4 2 15 2 2" xfId="39682"/>
    <cellStyle name="Percent 4 2 15 2 3" xfId="39683"/>
    <cellStyle name="Percent 4 2 15 3" xfId="39684"/>
    <cellStyle name="Percent 4 2 15 3 2" xfId="39685"/>
    <cellStyle name="Percent 4 2 15 3 3" xfId="39686"/>
    <cellStyle name="Percent 4 2 15 4" xfId="39687"/>
    <cellStyle name="Percent 4 2 15 5" xfId="39688"/>
    <cellStyle name="Percent 4 2 16" xfId="39689"/>
    <cellStyle name="Percent 4 2 16 2" xfId="39690"/>
    <cellStyle name="Percent 4 2 16 2 2" xfId="39691"/>
    <cellStyle name="Percent 4 2 16 2 3" xfId="39692"/>
    <cellStyle name="Percent 4 2 16 3" xfId="39693"/>
    <cellStyle name="Percent 4 2 16 3 2" xfId="39694"/>
    <cellStyle name="Percent 4 2 16 3 3" xfId="39695"/>
    <cellStyle name="Percent 4 2 16 4" xfId="39696"/>
    <cellStyle name="Percent 4 2 16 5" xfId="39697"/>
    <cellStyle name="Percent 4 2 17" xfId="39698"/>
    <cellStyle name="Percent 4 2 17 2" xfId="39699"/>
    <cellStyle name="Percent 4 2 17 2 2" xfId="39700"/>
    <cellStyle name="Percent 4 2 17 2 3" xfId="39701"/>
    <cellStyle name="Percent 4 2 17 3" xfId="39702"/>
    <cellStyle name="Percent 4 2 17 3 2" xfId="39703"/>
    <cellStyle name="Percent 4 2 17 3 3" xfId="39704"/>
    <cellStyle name="Percent 4 2 17 4" xfId="39705"/>
    <cellStyle name="Percent 4 2 17 5" xfId="39706"/>
    <cellStyle name="Percent 4 2 18" xfId="39707"/>
    <cellStyle name="Percent 4 2 18 2" xfId="39708"/>
    <cellStyle name="Percent 4 2 18 2 2" xfId="39709"/>
    <cellStyle name="Percent 4 2 18 2 3" xfId="39710"/>
    <cellStyle name="Percent 4 2 18 3" xfId="39711"/>
    <cellStyle name="Percent 4 2 18 3 2" xfId="39712"/>
    <cellStyle name="Percent 4 2 18 3 3" xfId="39713"/>
    <cellStyle name="Percent 4 2 18 4" xfId="39714"/>
    <cellStyle name="Percent 4 2 18 5" xfId="39715"/>
    <cellStyle name="Percent 4 2 19" xfId="39716"/>
    <cellStyle name="Percent 4 2 19 2" xfId="39717"/>
    <cellStyle name="Percent 4 2 19 3" xfId="39718"/>
    <cellStyle name="Percent 4 2 2" xfId="39719"/>
    <cellStyle name="Percent 4 2 2 10" xfId="39720"/>
    <cellStyle name="Percent 4 2 2 10 2" xfId="39721"/>
    <cellStyle name="Percent 4 2 2 10 2 2" xfId="39722"/>
    <cellStyle name="Percent 4 2 2 10 2 2 2" xfId="39723"/>
    <cellStyle name="Percent 4 2 2 10 2 2 3" xfId="39724"/>
    <cellStyle name="Percent 4 2 2 10 2 3" xfId="39725"/>
    <cellStyle name="Percent 4 2 2 10 2 3 2" xfId="39726"/>
    <cellStyle name="Percent 4 2 2 10 2 3 3" xfId="39727"/>
    <cellStyle name="Percent 4 2 2 10 2 4" xfId="39728"/>
    <cellStyle name="Percent 4 2 2 10 2 5" xfId="39729"/>
    <cellStyle name="Percent 4 2 2 10 3" xfId="39730"/>
    <cellStyle name="Percent 4 2 2 10 3 2" xfId="39731"/>
    <cellStyle name="Percent 4 2 2 10 3 2 2" xfId="39732"/>
    <cellStyle name="Percent 4 2 2 10 3 2 3" xfId="39733"/>
    <cellStyle name="Percent 4 2 2 10 3 3" xfId="39734"/>
    <cellStyle name="Percent 4 2 2 10 3 3 2" xfId="39735"/>
    <cellStyle name="Percent 4 2 2 10 3 3 3" xfId="39736"/>
    <cellStyle name="Percent 4 2 2 10 3 4" xfId="39737"/>
    <cellStyle name="Percent 4 2 2 10 3 5" xfId="39738"/>
    <cellStyle name="Percent 4 2 2 10 4" xfId="39739"/>
    <cellStyle name="Percent 4 2 2 10 4 2" xfId="39740"/>
    <cellStyle name="Percent 4 2 2 10 4 2 2" xfId="39741"/>
    <cellStyle name="Percent 4 2 2 10 4 2 3" xfId="39742"/>
    <cellStyle name="Percent 4 2 2 10 4 3" xfId="39743"/>
    <cellStyle name="Percent 4 2 2 10 4 3 2" xfId="39744"/>
    <cellStyle name="Percent 4 2 2 10 4 3 3" xfId="39745"/>
    <cellStyle name="Percent 4 2 2 10 4 4" xfId="39746"/>
    <cellStyle name="Percent 4 2 2 10 4 5" xfId="39747"/>
    <cellStyle name="Percent 4 2 2 10 5" xfId="39748"/>
    <cellStyle name="Percent 4 2 2 10 5 2" xfId="39749"/>
    <cellStyle name="Percent 4 2 2 10 5 2 2" xfId="39750"/>
    <cellStyle name="Percent 4 2 2 10 5 2 3" xfId="39751"/>
    <cellStyle name="Percent 4 2 2 10 5 3" xfId="39752"/>
    <cellStyle name="Percent 4 2 2 10 5 3 2" xfId="39753"/>
    <cellStyle name="Percent 4 2 2 10 5 3 3" xfId="39754"/>
    <cellStyle name="Percent 4 2 2 10 5 4" xfId="39755"/>
    <cellStyle name="Percent 4 2 2 10 5 5" xfId="39756"/>
    <cellStyle name="Percent 4 2 2 10 6" xfId="39757"/>
    <cellStyle name="Percent 4 2 2 10 6 2" xfId="39758"/>
    <cellStyle name="Percent 4 2 2 10 6 3" xfId="39759"/>
    <cellStyle name="Percent 4 2 2 10 7" xfId="39760"/>
    <cellStyle name="Percent 4 2 2 10 7 2" xfId="39761"/>
    <cellStyle name="Percent 4 2 2 10 7 3" xfId="39762"/>
    <cellStyle name="Percent 4 2 2 10 8" xfId="39763"/>
    <cellStyle name="Percent 4 2 2 10 9" xfId="39764"/>
    <cellStyle name="Percent 4 2 2 11" xfId="39765"/>
    <cellStyle name="Percent 4 2 2 11 2" xfId="39766"/>
    <cellStyle name="Percent 4 2 2 11 2 2" xfId="39767"/>
    <cellStyle name="Percent 4 2 2 11 2 3" xfId="39768"/>
    <cellStyle name="Percent 4 2 2 11 3" xfId="39769"/>
    <cellStyle name="Percent 4 2 2 11 3 2" xfId="39770"/>
    <cellStyle name="Percent 4 2 2 11 3 3" xfId="39771"/>
    <cellStyle name="Percent 4 2 2 11 4" xfId="39772"/>
    <cellStyle name="Percent 4 2 2 11 5" xfId="39773"/>
    <cellStyle name="Percent 4 2 2 12" xfId="39774"/>
    <cellStyle name="Percent 4 2 2 12 2" xfId="39775"/>
    <cellStyle name="Percent 4 2 2 12 2 2" xfId="39776"/>
    <cellStyle name="Percent 4 2 2 12 2 3" xfId="39777"/>
    <cellStyle name="Percent 4 2 2 12 3" xfId="39778"/>
    <cellStyle name="Percent 4 2 2 12 3 2" xfId="39779"/>
    <cellStyle name="Percent 4 2 2 12 3 3" xfId="39780"/>
    <cellStyle name="Percent 4 2 2 12 4" xfId="39781"/>
    <cellStyle name="Percent 4 2 2 12 5" xfId="39782"/>
    <cellStyle name="Percent 4 2 2 13" xfId="39783"/>
    <cellStyle name="Percent 4 2 2 13 2" xfId="39784"/>
    <cellStyle name="Percent 4 2 2 13 2 2" xfId="39785"/>
    <cellStyle name="Percent 4 2 2 13 2 3" xfId="39786"/>
    <cellStyle name="Percent 4 2 2 13 3" xfId="39787"/>
    <cellStyle name="Percent 4 2 2 13 3 2" xfId="39788"/>
    <cellStyle name="Percent 4 2 2 13 3 3" xfId="39789"/>
    <cellStyle name="Percent 4 2 2 13 4" xfId="39790"/>
    <cellStyle name="Percent 4 2 2 13 5" xfId="39791"/>
    <cellStyle name="Percent 4 2 2 14" xfId="39792"/>
    <cellStyle name="Percent 4 2 2 14 2" xfId="39793"/>
    <cellStyle name="Percent 4 2 2 14 2 2" xfId="39794"/>
    <cellStyle name="Percent 4 2 2 14 2 3" xfId="39795"/>
    <cellStyle name="Percent 4 2 2 14 3" xfId="39796"/>
    <cellStyle name="Percent 4 2 2 14 3 2" xfId="39797"/>
    <cellStyle name="Percent 4 2 2 14 3 3" xfId="39798"/>
    <cellStyle name="Percent 4 2 2 14 4" xfId="39799"/>
    <cellStyle name="Percent 4 2 2 14 5" xfId="39800"/>
    <cellStyle name="Percent 4 2 2 15" xfId="39801"/>
    <cellStyle name="Percent 4 2 2 15 2" xfId="39802"/>
    <cellStyle name="Percent 4 2 2 15 3" xfId="39803"/>
    <cellStyle name="Percent 4 2 2 16" xfId="39804"/>
    <cellStyle name="Percent 4 2 2 16 2" xfId="39805"/>
    <cellStyle name="Percent 4 2 2 16 3" xfId="39806"/>
    <cellStyle name="Percent 4 2 2 17" xfId="39807"/>
    <cellStyle name="Percent 4 2 2 17 2" xfId="39808"/>
    <cellStyle name="Percent 4 2 2 17 3" xfId="39809"/>
    <cellStyle name="Percent 4 2 2 18" xfId="39810"/>
    <cellStyle name="Percent 4 2 2 19" xfId="39811"/>
    <cellStyle name="Percent 4 2 2 2" xfId="39812"/>
    <cellStyle name="Percent 4 2 2 2 10" xfId="39813"/>
    <cellStyle name="Percent 4 2 2 2 10 2" xfId="39814"/>
    <cellStyle name="Percent 4 2 2 2 10 2 2" xfId="39815"/>
    <cellStyle name="Percent 4 2 2 2 10 2 3" xfId="39816"/>
    <cellStyle name="Percent 4 2 2 2 10 3" xfId="39817"/>
    <cellStyle name="Percent 4 2 2 2 10 3 2" xfId="39818"/>
    <cellStyle name="Percent 4 2 2 2 10 3 3" xfId="39819"/>
    <cellStyle name="Percent 4 2 2 2 10 4" xfId="39820"/>
    <cellStyle name="Percent 4 2 2 2 10 5" xfId="39821"/>
    <cellStyle name="Percent 4 2 2 2 11" xfId="39822"/>
    <cellStyle name="Percent 4 2 2 2 11 2" xfId="39823"/>
    <cellStyle name="Percent 4 2 2 2 11 2 2" xfId="39824"/>
    <cellStyle name="Percent 4 2 2 2 11 2 3" xfId="39825"/>
    <cellStyle name="Percent 4 2 2 2 11 3" xfId="39826"/>
    <cellStyle name="Percent 4 2 2 2 11 3 2" xfId="39827"/>
    <cellStyle name="Percent 4 2 2 2 11 3 3" xfId="39828"/>
    <cellStyle name="Percent 4 2 2 2 11 4" xfId="39829"/>
    <cellStyle name="Percent 4 2 2 2 11 5" xfId="39830"/>
    <cellStyle name="Percent 4 2 2 2 12" xfId="39831"/>
    <cellStyle name="Percent 4 2 2 2 12 2" xfId="39832"/>
    <cellStyle name="Percent 4 2 2 2 12 3" xfId="39833"/>
    <cellStyle name="Percent 4 2 2 2 13" xfId="39834"/>
    <cellStyle name="Percent 4 2 2 2 13 2" xfId="39835"/>
    <cellStyle name="Percent 4 2 2 2 13 3" xfId="39836"/>
    <cellStyle name="Percent 4 2 2 2 14" xfId="39837"/>
    <cellStyle name="Percent 4 2 2 2 14 2" xfId="39838"/>
    <cellStyle name="Percent 4 2 2 2 14 3" xfId="39839"/>
    <cellStyle name="Percent 4 2 2 2 15" xfId="39840"/>
    <cellStyle name="Percent 4 2 2 2 16" xfId="39841"/>
    <cellStyle name="Percent 4 2 2 2 2" xfId="39842"/>
    <cellStyle name="Percent 4 2 2 2 2 2" xfId="39843"/>
    <cellStyle name="Percent 4 2 2 2 2 2 2" xfId="39844"/>
    <cellStyle name="Percent 4 2 2 2 2 2 2 2" xfId="39845"/>
    <cellStyle name="Percent 4 2 2 2 2 2 2 3" xfId="39846"/>
    <cellStyle name="Percent 4 2 2 2 2 2 3" xfId="39847"/>
    <cellStyle name="Percent 4 2 2 2 2 2 3 2" xfId="39848"/>
    <cellStyle name="Percent 4 2 2 2 2 2 3 3" xfId="39849"/>
    <cellStyle name="Percent 4 2 2 2 2 2 4" xfId="39850"/>
    <cellStyle name="Percent 4 2 2 2 2 2 5" xfId="39851"/>
    <cellStyle name="Percent 4 2 2 2 2 3" xfId="39852"/>
    <cellStyle name="Percent 4 2 2 2 2 3 2" xfId="39853"/>
    <cellStyle name="Percent 4 2 2 2 2 3 2 2" xfId="39854"/>
    <cellStyle name="Percent 4 2 2 2 2 3 2 3" xfId="39855"/>
    <cellStyle name="Percent 4 2 2 2 2 3 3" xfId="39856"/>
    <cellStyle name="Percent 4 2 2 2 2 3 3 2" xfId="39857"/>
    <cellStyle name="Percent 4 2 2 2 2 3 3 3" xfId="39858"/>
    <cellStyle name="Percent 4 2 2 2 2 3 4" xfId="39859"/>
    <cellStyle name="Percent 4 2 2 2 2 3 5" xfId="39860"/>
    <cellStyle name="Percent 4 2 2 2 2 4" xfId="39861"/>
    <cellStyle name="Percent 4 2 2 2 2 4 2" xfId="39862"/>
    <cellStyle name="Percent 4 2 2 2 2 4 2 2" xfId="39863"/>
    <cellStyle name="Percent 4 2 2 2 2 4 2 3" xfId="39864"/>
    <cellStyle name="Percent 4 2 2 2 2 4 3" xfId="39865"/>
    <cellStyle name="Percent 4 2 2 2 2 4 3 2" xfId="39866"/>
    <cellStyle name="Percent 4 2 2 2 2 4 3 3" xfId="39867"/>
    <cellStyle name="Percent 4 2 2 2 2 4 4" xfId="39868"/>
    <cellStyle name="Percent 4 2 2 2 2 4 5" xfId="39869"/>
    <cellStyle name="Percent 4 2 2 2 2 5" xfId="39870"/>
    <cellStyle name="Percent 4 2 2 2 2 5 2" xfId="39871"/>
    <cellStyle name="Percent 4 2 2 2 2 5 2 2" xfId="39872"/>
    <cellStyle name="Percent 4 2 2 2 2 5 2 3" xfId="39873"/>
    <cellStyle name="Percent 4 2 2 2 2 5 3" xfId="39874"/>
    <cellStyle name="Percent 4 2 2 2 2 5 3 2" xfId="39875"/>
    <cellStyle name="Percent 4 2 2 2 2 5 3 3" xfId="39876"/>
    <cellStyle name="Percent 4 2 2 2 2 5 4" xfId="39877"/>
    <cellStyle name="Percent 4 2 2 2 2 5 5" xfId="39878"/>
    <cellStyle name="Percent 4 2 2 2 2 6" xfId="39879"/>
    <cellStyle name="Percent 4 2 2 2 2 6 2" xfId="39880"/>
    <cellStyle name="Percent 4 2 2 2 2 6 3" xfId="39881"/>
    <cellStyle name="Percent 4 2 2 2 2 7" xfId="39882"/>
    <cellStyle name="Percent 4 2 2 2 2 7 2" xfId="39883"/>
    <cellStyle name="Percent 4 2 2 2 2 7 3" xfId="39884"/>
    <cellStyle name="Percent 4 2 2 2 2 8" xfId="39885"/>
    <cellStyle name="Percent 4 2 2 2 2 9" xfId="39886"/>
    <cellStyle name="Percent 4 2 2 2 3" xfId="39887"/>
    <cellStyle name="Percent 4 2 2 2 3 2" xfId="39888"/>
    <cellStyle name="Percent 4 2 2 2 3 2 2" xfId="39889"/>
    <cellStyle name="Percent 4 2 2 2 3 2 2 2" xfId="39890"/>
    <cellStyle name="Percent 4 2 2 2 3 2 2 3" xfId="39891"/>
    <cellStyle name="Percent 4 2 2 2 3 2 3" xfId="39892"/>
    <cellStyle name="Percent 4 2 2 2 3 2 3 2" xfId="39893"/>
    <cellStyle name="Percent 4 2 2 2 3 2 3 3" xfId="39894"/>
    <cellStyle name="Percent 4 2 2 2 3 2 4" xfId="39895"/>
    <cellStyle name="Percent 4 2 2 2 3 2 5" xfId="39896"/>
    <cellStyle name="Percent 4 2 2 2 3 3" xfId="39897"/>
    <cellStyle name="Percent 4 2 2 2 3 3 2" xfId="39898"/>
    <cellStyle name="Percent 4 2 2 2 3 3 2 2" xfId="39899"/>
    <cellStyle name="Percent 4 2 2 2 3 3 2 3" xfId="39900"/>
    <cellStyle name="Percent 4 2 2 2 3 3 3" xfId="39901"/>
    <cellStyle name="Percent 4 2 2 2 3 3 3 2" xfId="39902"/>
    <cellStyle name="Percent 4 2 2 2 3 3 3 3" xfId="39903"/>
    <cellStyle name="Percent 4 2 2 2 3 3 4" xfId="39904"/>
    <cellStyle name="Percent 4 2 2 2 3 3 5" xfId="39905"/>
    <cellStyle name="Percent 4 2 2 2 3 4" xfId="39906"/>
    <cellStyle name="Percent 4 2 2 2 3 4 2" xfId="39907"/>
    <cellStyle name="Percent 4 2 2 2 3 4 2 2" xfId="39908"/>
    <cellStyle name="Percent 4 2 2 2 3 4 2 3" xfId="39909"/>
    <cellStyle name="Percent 4 2 2 2 3 4 3" xfId="39910"/>
    <cellStyle name="Percent 4 2 2 2 3 4 3 2" xfId="39911"/>
    <cellStyle name="Percent 4 2 2 2 3 4 3 3" xfId="39912"/>
    <cellStyle name="Percent 4 2 2 2 3 4 4" xfId="39913"/>
    <cellStyle name="Percent 4 2 2 2 3 4 5" xfId="39914"/>
    <cellStyle name="Percent 4 2 2 2 3 5" xfId="39915"/>
    <cellStyle name="Percent 4 2 2 2 3 5 2" xfId="39916"/>
    <cellStyle name="Percent 4 2 2 2 3 5 2 2" xfId="39917"/>
    <cellStyle name="Percent 4 2 2 2 3 5 2 3" xfId="39918"/>
    <cellStyle name="Percent 4 2 2 2 3 5 3" xfId="39919"/>
    <cellStyle name="Percent 4 2 2 2 3 5 3 2" xfId="39920"/>
    <cellStyle name="Percent 4 2 2 2 3 5 3 3" xfId="39921"/>
    <cellStyle name="Percent 4 2 2 2 3 5 4" xfId="39922"/>
    <cellStyle name="Percent 4 2 2 2 3 5 5" xfId="39923"/>
    <cellStyle name="Percent 4 2 2 2 3 6" xfId="39924"/>
    <cellStyle name="Percent 4 2 2 2 3 6 2" xfId="39925"/>
    <cellStyle name="Percent 4 2 2 2 3 6 3" xfId="39926"/>
    <cellStyle name="Percent 4 2 2 2 3 7" xfId="39927"/>
    <cellStyle name="Percent 4 2 2 2 3 7 2" xfId="39928"/>
    <cellStyle name="Percent 4 2 2 2 3 7 3" xfId="39929"/>
    <cellStyle name="Percent 4 2 2 2 3 8" xfId="39930"/>
    <cellStyle name="Percent 4 2 2 2 3 9" xfId="39931"/>
    <cellStyle name="Percent 4 2 2 2 4" xfId="39932"/>
    <cellStyle name="Percent 4 2 2 2 4 2" xfId="39933"/>
    <cellStyle name="Percent 4 2 2 2 4 2 2" xfId="39934"/>
    <cellStyle name="Percent 4 2 2 2 4 2 2 2" xfId="39935"/>
    <cellStyle name="Percent 4 2 2 2 4 2 2 3" xfId="39936"/>
    <cellStyle name="Percent 4 2 2 2 4 2 3" xfId="39937"/>
    <cellStyle name="Percent 4 2 2 2 4 2 3 2" xfId="39938"/>
    <cellStyle name="Percent 4 2 2 2 4 2 3 3" xfId="39939"/>
    <cellStyle name="Percent 4 2 2 2 4 2 4" xfId="39940"/>
    <cellStyle name="Percent 4 2 2 2 4 2 5" xfId="39941"/>
    <cellStyle name="Percent 4 2 2 2 4 3" xfId="39942"/>
    <cellStyle name="Percent 4 2 2 2 4 3 2" xfId="39943"/>
    <cellStyle name="Percent 4 2 2 2 4 3 2 2" xfId="39944"/>
    <cellStyle name="Percent 4 2 2 2 4 3 2 3" xfId="39945"/>
    <cellStyle name="Percent 4 2 2 2 4 3 3" xfId="39946"/>
    <cellStyle name="Percent 4 2 2 2 4 3 3 2" xfId="39947"/>
    <cellStyle name="Percent 4 2 2 2 4 3 3 3" xfId="39948"/>
    <cellStyle name="Percent 4 2 2 2 4 3 4" xfId="39949"/>
    <cellStyle name="Percent 4 2 2 2 4 3 5" xfId="39950"/>
    <cellStyle name="Percent 4 2 2 2 4 4" xfId="39951"/>
    <cellStyle name="Percent 4 2 2 2 4 4 2" xfId="39952"/>
    <cellStyle name="Percent 4 2 2 2 4 4 2 2" xfId="39953"/>
    <cellStyle name="Percent 4 2 2 2 4 4 2 3" xfId="39954"/>
    <cellStyle name="Percent 4 2 2 2 4 4 3" xfId="39955"/>
    <cellStyle name="Percent 4 2 2 2 4 4 3 2" xfId="39956"/>
    <cellStyle name="Percent 4 2 2 2 4 4 3 3" xfId="39957"/>
    <cellStyle name="Percent 4 2 2 2 4 4 4" xfId="39958"/>
    <cellStyle name="Percent 4 2 2 2 4 4 5" xfId="39959"/>
    <cellStyle name="Percent 4 2 2 2 4 5" xfId="39960"/>
    <cellStyle name="Percent 4 2 2 2 4 5 2" xfId="39961"/>
    <cellStyle name="Percent 4 2 2 2 4 5 2 2" xfId="39962"/>
    <cellStyle name="Percent 4 2 2 2 4 5 2 3" xfId="39963"/>
    <cellStyle name="Percent 4 2 2 2 4 5 3" xfId="39964"/>
    <cellStyle name="Percent 4 2 2 2 4 5 3 2" xfId="39965"/>
    <cellStyle name="Percent 4 2 2 2 4 5 3 3" xfId="39966"/>
    <cellStyle name="Percent 4 2 2 2 4 5 4" xfId="39967"/>
    <cellStyle name="Percent 4 2 2 2 4 5 5" xfId="39968"/>
    <cellStyle name="Percent 4 2 2 2 4 6" xfId="39969"/>
    <cellStyle name="Percent 4 2 2 2 4 6 2" xfId="39970"/>
    <cellStyle name="Percent 4 2 2 2 4 6 3" xfId="39971"/>
    <cellStyle name="Percent 4 2 2 2 4 7" xfId="39972"/>
    <cellStyle name="Percent 4 2 2 2 4 7 2" xfId="39973"/>
    <cellStyle name="Percent 4 2 2 2 4 7 3" xfId="39974"/>
    <cellStyle name="Percent 4 2 2 2 4 8" xfId="39975"/>
    <cellStyle name="Percent 4 2 2 2 4 9" xfId="39976"/>
    <cellStyle name="Percent 4 2 2 2 5" xfId="39977"/>
    <cellStyle name="Percent 4 2 2 2 5 2" xfId="39978"/>
    <cellStyle name="Percent 4 2 2 2 5 2 2" xfId="39979"/>
    <cellStyle name="Percent 4 2 2 2 5 2 2 2" xfId="39980"/>
    <cellStyle name="Percent 4 2 2 2 5 2 2 3" xfId="39981"/>
    <cellStyle name="Percent 4 2 2 2 5 2 3" xfId="39982"/>
    <cellStyle name="Percent 4 2 2 2 5 2 3 2" xfId="39983"/>
    <cellStyle name="Percent 4 2 2 2 5 2 3 3" xfId="39984"/>
    <cellStyle name="Percent 4 2 2 2 5 2 4" xfId="39985"/>
    <cellStyle name="Percent 4 2 2 2 5 2 5" xfId="39986"/>
    <cellStyle name="Percent 4 2 2 2 5 3" xfId="39987"/>
    <cellStyle name="Percent 4 2 2 2 5 3 2" xfId="39988"/>
    <cellStyle name="Percent 4 2 2 2 5 3 2 2" xfId="39989"/>
    <cellStyle name="Percent 4 2 2 2 5 3 2 3" xfId="39990"/>
    <cellStyle name="Percent 4 2 2 2 5 3 3" xfId="39991"/>
    <cellStyle name="Percent 4 2 2 2 5 3 3 2" xfId="39992"/>
    <cellStyle name="Percent 4 2 2 2 5 3 3 3" xfId="39993"/>
    <cellStyle name="Percent 4 2 2 2 5 3 4" xfId="39994"/>
    <cellStyle name="Percent 4 2 2 2 5 3 5" xfId="39995"/>
    <cellStyle name="Percent 4 2 2 2 5 4" xfId="39996"/>
    <cellStyle name="Percent 4 2 2 2 5 4 2" xfId="39997"/>
    <cellStyle name="Percent 4 2 2 2 5 4 2 2" xfId="39998"/>
    <cellStyle name="Percent 4 2 2 2 5 4 2 3" xfId="39999"/>
    <cellStyle name="Percent 4 2 2 2 5 4 3" xfId="40000"/>
    <cellStyle name="Percent 4 2 2 2 5 4 3 2" xfId="40001"/>
    <cellStyle name="Percent 4 2 2 2 5 4 3 3" xfId="40002"/>
    <cellStyle name="Percent 4 2 2 2 5 4 4" xfId="40003"/>
    <cellStyle name="Percent 4 2 2 2 5 4 5" xfId="40004"/>
    <cellStyle name="Percent 4 2 2 2 5 5" xfId="40005"/>
    <cellStyle name="Percent 4 2 2 2 5 5 2" xfId="40006"/>
    <cellStyle name="Percent 4 2 2 2 5 5 2 2" xfId="40007"/>
    <cellStyle name="Percent 4 2 2 2 5 5 2 3" xfId="40008"/>
    <cellStyle name="Percent 4 2 2 2 5 5 3" xfId="40009"/>
    <cellStyle name="Percent 4 2 2 2 5 5 3 2" xfId="40010"/>
    <cellStyle name="Percent 4 2 2 2 5 5 3 3" xfId="40011"/>
    <cellStyle name="Percent 4 2 2 2 5 5 4" xfId="40012"/>
    <cellStyle name="Percent 4 2 2 2 5 5 5" xfId="40013"/>
    <cellStyle name="Percent 4 2 2 2 5 6" xfId="40014"/>
    <cellStyle name="Percent 4 2 2 2 5 6 2" xfId="40015"/>
    <cellStyle name="Percent 4 2 2 2 5 6 3" xfId="40016"/>
    <cellStyle name="Percent 4 2 2 2 5 7" xfId="40017"/>
    <cellStyle name="Percent 4 2 2 2 5 7 2" xfId="40018"/>
    <cellStyle name="Percent 4 2 2 2 5 7 3" xfId="40019"/>
    <cellStyle name="Percent 4 2 2 2 5 8" xfId="40020"/>
    <cellStyle name="Percent 4 2 2 2 5 9" xfId="40021"/>
    <cellStyle name="Percent 4 2 2 2 6" xfId="40022"/>
    <cellStyle name="Percent 4 2 2 2 6 2" xfId="40023"/>
    <cellStyle name="Percent 4 2 2 2 6 2 2" xfId="40024"/>
    <cellStyle name="Percent 4 2 2 2 6 2 2 2" xfId="40025"/>
    <cellStyle name="Percent 4 2 2 2 6 2 2 3" xfId="40026"/>
    <cellStyle name="Percent 4 2 2 2 6 2 3" xfId="40027"/>
    <cellStyle name="Percent 4 2 2 2 6 2 3 2" xfId="40028"/>
    <cellStyle name="Percent 4 2 2 2 6 2 3 3" xfId="40029"/>
    <cellStyle name="Percent 4 2 2 2 6 2 4" xfId="40030"/>
    <cellStyle name="Percent 4 2 2 2 6 2 5" xfId="40031"/>
    <cellStyle name="Percent 4 2 2 2 6 3" xfId="40032"/>
    <cellStyle name="Percent 4 2 2 2 6 3 2" xfId="40033"/>
    <cellStyle name="Percent 4 2 2 2 6 3 2 2" xfId="40034"/>
    <cellStyle name="Percent 4 2 2 2 6 3 2 3" xfId="40035"/>
    <cellStyle name="Percent 4 2 2 2 6 3 3" xfId="40036"/>
    <cellStyle name="Percent 4 2 2 2 6 3 3 2" xfId="40037"/>
    <cellStyle name="Percent 4 2 2 2 6 3 3 3" xfId="40038"/>
    <cellStyle name="Percent 4 2 2 2 6 3 4" xfId="40039"/>
    <cellStyle name="Percent 4 2 2 2 6 3 5" xfId="40040"/>
    <cellStyle name="Percent 4 2 2 2 6 4" xfId="40041"/>
    <cellStyle name="Percent 4 2 2 2 6 4 2" xfId="40042"/>
    <cellStyle name="Percent 4 2 2 2 6 4 2 2" xfId="40043"/>
    <cellStyle name="Percent 4 2 2 2 6 4 2 3" xfId="40044"/>
    <cellStyle name="Percent 4 2 2 2 6 4 3" xfId="40045"/>
    <cellStyle name="Percent 4 2 2 2 6 4 3 2" xfId="40046"/>
    <cellStyle name="Percent 4 2 2 2 6 4 3 3" xfId="40047"/>
    <cellStyle name="Percent 4 2 2 2 6 4 4" xfId="40048"/>
    <cellStyle name="Percent 4 2 2 2 6 4 5" xfId="40049"/>
    <cellStyle name="Percent 4 2 2 2 6 5" xfId="40050"/>
    <cellStyle name="Percent 4 2 2 2 6 5 2" xfId="40051"/>
    <cellStyle name="Percent 4 2 2 2 6 5 2 2" xfId="40052"/>
    <cellStyle name="Percent 4 2 2 2 6 5 2 3" xfId="40053"/>
    <cellStyle name="Percent 4 2 2 2 6 5 3" xfId="40054"/>
    <cellStyle name="Percent 4 2 2 2 6 5 3 2" xfId="40055"/>
    <cellStyle name="Percent 4 2 2 2 6 5 3 3" xfId="40056"/>
    <cellStyle name="Percent 4 2 2 2 6 5 4" xfId="40057"/>
    <cellStyle name="Percent 4 2 2 2 6 5 5" xfId="40058"/>
    <cellStyle name="Percent 4 2 2 2 6 6" xfId="40059"/>
    <cellStyle name="Percent 4 2 2 2 6 6 2" xfId="40060"/>
    <cellStyle name="Percent 4 2 2 2 6 6 3" xfId="40061"/>
    <cellStyle name="Percent 4 2 2 2 6 7" xfId="40062"/>
    <cellStyle name="Percent 4 2 2 2 6 7 2" xfId="40063"/>
    <cellStyle name="Percent 4 2 2 2 6 7 3" xfId="40064"/>
    <cellStyle name="Percent 4 2 2 2 6 8" xfId="40065"/>
    <cellStyle name="Percent 4 2 2 2 6 9" xfId="40066"/>
    <cellStyle name="Percent 4 2 2 2 7" xfId="40067"/>
    <cellStyle name="Percent 4 2 2 2 7 2" xfId="40068"/>
    <cellStyle name="Percent 4 2 2 2 7 2 2" xfId="40069"/>
    <cellStyle name="Percent 4 2 2 2 7 2 2 2" xfId="40070"/>
    <cellStyle name="Percent 4 2 2 2 7 2 2 3" xfId="40071"/>
    <cellStyle name="Percent 4 2 2 2 7 2 3" xfId="40072"/>
    <cellStyle name="Percent 4 2 2 2 7 2 3 2" xfId="40073"/>
    <cellStyle name="Percent 4 2 2 2 7 2 3 3" xfId="40074"/>
    <cellStyle name="Percent 4 2 2 2 7 2 4" xfId="40075"/>
    <cellStyle name="Percent 4 2 2 2 7 2 5" xfId="40076"/>
    <cellStyle name="Percent 4 2 2 2 7 3" xfId="40077"/>
    <cellStyle name="Percent 4 2 2 2 7 3 2" xfId="40078"/>
    <cellStyle name="Percent 4 2 2 2 7 3 2 2" xfId="40079"/>
    <cellStyle name="Percent 4 2 2 2 7 3 2 3" xfId="40080"/>
    <cellStyle name="Percent 4 2 2 2 7 3 3" xfId="40081"/>
    <cellStyle name="Percent 4 2 2 2 7 3 3 2" xfId="40082"/>
    <cellStyle name="Percent 4 2 2 2 7 3 3 3" xfId="40083"/>
    <cellStyle name="Percent 4 2 2 2 7 3 4" xfId="40084"/>
    <cellStyle name="Percent 4 2 2 2 7 3 5" xfId="40085"/>
    <cellStyle name="Percent 4 2 2 2 7 4" xfId="40086"/>
    <cellStyle name="Percent 4 2 2 2 7 4 2" xfId="40087"/>
    <cellStyle name="Percent 4 2 2 2 7 4 2 2" xfId="40088"/>
    <cellStyle name="Percent 4 2 2 2 7 4 2 3" xfId="40089"/>
    <cellStyle name="Percent 4 2 2 2 7 4 3" xfId="40090"/>
    <cellStyle name="Percent 4 2 2 2 7 4 3 2" xfId="40091"/>
    <cellStyle name="Percent 4 2 2 2 7 4 3 3" xfId="40092"/>
    <cellStyle name="Percent 4 2 2 2 7 4 4" xfId="40093"/>
    <cellStyle name="Percent 4 2 2 2 7 4 5" xfId="40094"/>
    <cellStyle name="Percent 4 2 2 2 7 5" xfId="40095"/>
    <cellStyle name="Percent 4 2 2 2 7 5 2" xfId="40096"/>
    <cellStyle name="Percent 4 2 2 2 7 5 2 2" xfId="40097"/>
    <cellStyle name="Percent 4 2 2 2 7 5 2 3" xfId="40098"/>
    <cellStyle name="Percent 4 2 2 2 7 5 3" xfId="40099"/>
    <cellStyle name="Percent 4 2 2 2 7 5 3 2" xfId="40100"/>
    <cellStyle name="Percent 4 2 2 2 7 5 3 3" xfId="40101"/>
    <cellStyle name="Percent 4 2 2 2 7 5 4" xfId="40102"/>
    <cellStyle name="Percent 4 2 2 2 7 5 5" xfId="40103"/>
    <cellStyle name="Percent 4 2 2 2 7 6" xfId="40104"/>
    <cellStyle name="Percent 4 2 2 2 7 6 2" xfId="40105"/>
    <cellStyle name="Percent 4 2 2 2 7 6 3" xfId="40106"/>
    <cellStyle name="Percent 4 2 2 2 7 7" xfId="40107"/>
    <cellStyle name="Percent 4 2 2 2 7 7 2" xfId="40108"/>
    <cellStyle name="Percent 4 2 2 2 7 7 3" xfId="40109"/>
    <cellStyle name="Percent 4 2 2 2 7 8" xfId="40110"/>
    <cellStyle name="Percent 4 2 2 2 7 9" xfId="40111"/>
    <cellStyle name="Percent 4 2 2 2 8" xfId="40112"/>
    <cellStyle name="Percent 4 2 2 2 8 2" xfId="40113"/>
    <cellStyle name="Percent 4 2 2 2 8 2 2" xfId="40114"/>
    <cellStyle name="Percent 4 2 2 2 8 2 3" xfId="40115"/>
    <cellStyle name="Percent 4 2 2 2 8 3" xfId="40116"/>
    <cellStyle name="Percent 4 2 2 2 8 3 2" xfId="40117"/>
    <cellStyle name="Percent 4 2 2 2 8 3 3" xfId="40118"/>
    <cellStyle name="Percent 4 2 2 2 8 4" xfId="40119"/>
    <cellStyle name="Percent 4 2 2 2 8 5" xfId="40120"/>
    <cellStyle name="Percent 4 2 2 2 9" xfId="40121"/>
    <cellStyle name="Percent 4 2 2 2 9 2" xfId="40122"/>
    <cellStyle name="Percent 4 2 2 2 9 2 2" xfId="40123"/>
    <cellStyle name="Percent 4 2 2 2 9 2 3" xfId="40124"/>
    <cellStyle name="Percent 4 2 2 2 9 3" xfId="40125"/>
    <cellStyle name="Percent 4 2 2 2 9 3 2" xfId="40126"/>
    <cellStyle name="Percent 4 2 2 2 9 3 3" xfId="40127"/>
    <cellStyle name="Percent 4 2 2 2 9 4" xfId="40128"/>
    <cellStyle name="Percent 4 2 2 2 9 5" xfId="40129"/>
    <cellStyle name="Percent 4 2 2 3" xfId="40130"/>
    <cellStyle name="Percent 4 2 2 3 10" xfId="40131"/>
    <cellStyle name="Percent 4 2 2 3 10 2" xfId="40132"/>
    <cellStyle name="Percent 4 2 2 3 10 2 2" xfId="40133"/>
    <cellStyle name="Percent 4 2 2 3 10 2 3" xfId="40134"/>
    <cellStyle name="Percent 4 2 2 3 10 3" xfId="40135"/>
    <cellStyle name="Percent 4 2 2 3 10 3 2" xfId="40136"/>
    <cellStyle name="Percent 4 2 2 3 10 3 3" xfId="40137"/>
    <cellStyle name="Percent 4 2 2 3 10 4" xfId="40138"/>
    <cellStyle name="Percent 4 2 2 3 10 5" xfId="40139"/>
    <cellStyle name="Percent 4 2 2 3 11" xfId="40140"/>
    <cellStyle name="Percent 4 2 2 3 11 2" xfId="40141"/>
    <cellStyle name="Percent 4 2 2 3 11 2 2" xfId="40142"/>
    <cellStyle name="Percent 4 2 2 3 11 2 3" xfId="40143"/>
    <cellStyle name="Percent 4 2 2 3 11 3" xfId="40144"/>
    <cellStyle name="Percent 4 2 2 3 11 3 2" xfId="40145"/>
    <cellStyle name="Percent 4 2 2 3 11 3 3" xfId="40146"/>
    <cellStyle name="Percent 4 2 2 3 11 4" xfId="40147"/>
    <cellStyle name="Percent 4 2 2 3 11 5" xfId="40148"/>
    <cellStyle name="Percent 4 2 2 3 12" xfId="40149"/>
    <cellStyle name="Percent 4 2 2 3 12 2" xfId="40150"/>
    <cellStyle name="Percent 4 2 2 3 12 3" xfId="40151"/>
    <cellStyle name="Percent 4 2 2 3 13" xfId="40152"/>
    <cellStyle name="Percent 4 2 2 3 13 2" xfId="40153"/>
    <cellStyle name="Percent 4 2 2 3 13 3" xfId="40154"/>
    <cellStyle name="Percent 4 2 2 3 14" xfId="40155"/>
    <cellStyle name="Percent 4 2 2 3 14 2" xfId="40156"/>
    <cellStyle name="Percent 4 2 2 3 14 3" xfId="40157"/>
    <cellStyle name="Percent 4 2 2 3 15" xfId="40158"/>
    <cellStyle name="Percent 4 2 2 3 16" xfId="40159"/>
    <cellStyle name="Percent 4 2 2 3 2" xfId="40160"/>
    <cellStyle name="Percent 4 2 2 3 2 2" xfId="40161"/>
    <cellStyle name="Percent 4 2 2 3 2 2 2" xfId="40162"/>
    <cellStyle name="Percent 4 2 2 3 2 2 2 2" xfId="40163"/>
    <cellStyle name="Percent 4 2 2 3 2 2 2 3" xfId="40164"/>
    <cellStyle name="Percent 4 2 2 3 2 2 3" xfId="40165"/>
    <cellStyle name="Percent 4 2 2 3 2 2 3 2" xfId="40166"/>
    <cellStyle name="Percent 4 2 2 3 2 2 3 3" xfId="40167"/>
    <cellStyle name="Percent 4 2 2 3 2 2 4" xfId="40168"/>
    <cellStyle name="Percent 4 2 2 3 2 2 5" xfId="40169"/>
    <cellStyle name="Percent 4 2 2 3 2 3" xfId="40170"/>
    <cellStyle name="Percent 4 2 2 3 2 3 2" xfId="40171"/>
    <cellStyle name="Percent 4 2 2 3 2 3 2 2" xfId="40172"/>
    <cellStyle name="Percent 4 2 2 3 2 3 2 3" xfId="40173"/>
    <cellStyle name="Percent 4 2 2 3 2 3 3" xfId="40174"/>
    <cellStyle name="Percent 4 2 2 3 2 3 3 2" xfId="40175"/>
    <cellStyle name="Percent 4 2 2 3 2 3 3 3" xfId="40176"/>
    <cellStyle name="Percent 4 2 2 3 2 3 4" xfId="40177"/>
    <cellStyle name="Percent 4 2 2 3 2 3 5" xfId="40178"/>
    <cellStyle name="Percent 4 2 2 3 2 4" xfId="40179"/>
    <cellStyle name="Percent 4 2 2 3 2 4 2" xfId="40180"/>
    <cellStyle name="Percent 4 2 2 3 2 4 2 2" xfId="40181"/>
    <cellStyle name="Percent 4 2 2 3 2 4 2 3" xfId="40182"/>
    <cellStyle name="Percent 4 2 2 3 2 4 3" xfId="40183"/>
    <cellStyle name="Percent 4 2 2 3 2 4 3 2" xfId="40184"/>
    <cellStyle name="Percent 4 2 2 3 2 4 3 3" xfId="40185"/>
    <cellStyle name="Percent 4 2 2 3 2 4 4" xfId="40186"/>
    <cellStyle name="Percent 4 2 2 3 2 4 5" xfId="40187"/>
    <cellStyle name="Percent 4 2 2 3 2 5" xfId="40188"/>
    <cellStyle name="Percent 4 2 2 3 2 5 2" xfId="40189"/>
    <cellStyle name="Percent 4 2 2 3 2 5 2 2" xfId="40190"/>
    <cellStyle name="Percent 4 2 2 3 2 5 2 3" xfId="40191"/>
    <cellStyle name="Percent 4 2 2 3 2 5 3" xfId="40192"/>
    <cellStyle name="Percent 4 2 2 3 2 5 3 2" xfId="40193"/>
    <cellStyle name="Percent 4 2 2 3 2 5 3 3" xfId="40194"/>
    <cellStyle name="Percent 4 2 2 3 2 5 4" xfId="40195"/>
    <cellStyle name="Percent 4 2 2 3 2 5 5" xfId="40196"/>
    <cellStyle name="Percent 4 2 2 3 2 6" xfId="40197"/>
    <cellStyle name="Percent 4 2 2 3 2 6 2" xfId="40198"/>
    <cellStyle name="Percent 4 2 2 3 2 6 3" xfId="40199"/>
    <cellStyle name="Percent 4 2 2 3 2 7" xfId="40200"/>
    <cellStyle name="Percent 4 2 2 3 2 7 2" xfId="40201"/>
    <cellStyle name="Percent 4 2 2 3 2 7 3" xfId="40202"/>
    <cellStyle name="Percent 4 2 2 3 2 8" xfId="40203"/>
    <cellStyle name="Percent 4 2 2 3 2 9" xfId="40204"/>
    <cellStyle name="Percent 4 2 2 3 3" xfId="40205"/>
    <cellStyle name="Percent 4 2 2 3 3 2" xfId="40206"/>
    <cellStyle name="Percent 4 2 2 3 3 2 2" xfId="40207"/>
    <cellStyle name="Percent 4 2 2 3 3 2 2 2" xfId="40208"/>
    <cellStyle name="Percent 4 2 2 3 3 2 2 3" xfId="40209"/>
    <cellStyle name="Percent 4 2 2 3 3 2 3" xfId="40210"/>
    <cellStyle name="Percent 4 2 2 3 3 2 3 2" xfId="40211"/>
    <cellStyle name="Percent 4 2 2 3 3 2 3 3" xfId="40212"/>
    <cellStyle name="Percent 4 2 2 3 3 2 4" xfId="40213"/>
    <cellStyle name="Percent 4 2 2 3 3 2 5" xfId="40214"/>
    <cellStyle name="Percent 4 2 2 3 3 3" xfId="40215"/>
    <cellStyle name="Percent 4 2 2 3 3 3 2" xfId="40216"/>
    <cellStyle name="Percent 4 2 2 3 3 3 2 2" xfId="40217"/>
    <cellStyle name="Percent 4 2 2 3 3 3 2 3" xfId="40218"/>
    <cellStyle name="Percent 4 2 2 3 3 3 3" xfId="40219"/>
    <cellStyle name="Percent 4 2 2 3 3 3 3 2" xfId="40220"/>
    <cellStyle name="Percent 4 2 2 3 3 3 3 3" xfId="40221"/>
    <cellStyle name="Percent 4 2 2 3 3 3 4" xfId="40222"/>
    <cellStyle name="Percent 4 2 2 3 3 3 5" xfId="40223"/>
    <cellStyle name="Percent 4 2 2 3 3 4" xfId="40224"/>
    <cellStyle name="Percent 4 2 2 3 3 4 2" xfId="40225"/>
    <cellStyle name="Percent 4 2 2 3 3 4 2 2" xfId="40226"/>
    <cellStyle name="Percent 4 2 2 3 3 4 2 3" xfId="40227"/>
    <cellStyle name="Percent 4 2 2 3 3 4 3" xfId="40228"/>
    <cellStyle name="Percent 4 2 2 3 3 4 3 2" xfId="40229"/>
    <cellStyle name="Percent 4 2 2 3 3 4 3 3" xfId="40230"/>
    <cellStyle name="Percent 4 2 2 3 3 4 4" xfId="40231"/>
    <cellStyle name="Percent 4 2 2 3 3 4 5" xfId="40232"/>
    <cellStyle name="Percent 4 2 2 3 3 5" xfId="40233"/>
    <cellStyle name="Percent 4 2 2 3 3 5 2" xfId="40234"/>
    <cellStyle name="Percent 4 2 2 3 3 5 2 2" xfId="40235"/>
    <cellStyle name="Percent 4 2 2 3 3 5 2 3" xfId="40236"/>
    <cellStyle name="Percent 4 2 2 3 3 5 3" xfId="40237"/>
    <cellStyle name="Percent 4 2 2 3 3 5 3 2" xfId="40238"/>
    <cellStyle name="Percent 4 2 2 3 3 5 3 3" xfId="40239"/>
    <cellStyle name="Percent 4 2 2 3 3 5 4" xfId="40240"/>
    <cellStyle name="Percent 4 2 2 3 3 5 5" xfId="40241"/>
    <cellStyle name="Percent 4 2 2 3 3 6" xfId="40242"/>
    <cellStyle name="Percent 4 2 2 3 3 6 2" xfId="40243"/>
    <cellStyle name="Percent 4 2 2 3 3 6 3" xfId="40244"/>
    <cellStyle name="Percent 4 2 2 3 3 7" xfId="40245"/>
    <cellStyle name="Percent 4 2 2 3 3 7 2" xfId="40246"/>
    <cellStyle name="Percent 4 2 2 3 3 7 3" xfId="40247"/>
    <cellStyle name="Percent 4 2 2 3 3 8" xfId="40248"/>
    <cellStyle name="Percent 4 2 2 3 3 9" xfId="40249"/>
    <cellStyle name="Percent 4 2 2 3 4" xfId="40250"/>
    <cellStyle name="Percent 4 2 2 3 4 2" xfId="40251"/>
    <cellStyle name="Percent 4 2 2 3 4 2 2" xfId="40252"/>
    <cellStyle name="Percent 4 2 2 3 4 2 2 2" xfId="40253"/>
    <cellStyle name="Percent 4 2 2 3 4 2 2 3" xfId="40254"/>
    <cellStyle name="Percent 4 2 2 3 4 2 3" xfId="40255"/>
    <cellStyle name="Percent 4 2 2 3 4 2 3 2" xfId="40256"/>
    <cellStyle name="Percent 4 2 2 3 4 2 3 3" xfId="40257"/>
    <cellStyle name="Percent 4 2 2 3 4 2 4" xfId="40258"/>
    <cellStyle name="Percent 4 2 2 3 4 2 5" xfId="40259"/>
    <cellStyle name="Percent 4 2 2 3 4 3" xfId="40260"/>
    <cellStyle name="Percent 4 2 2 3 4 3 2" xfId="40261"/>
    <cellStyle name="Percent 4 2 2 3 4 3 2 2" xfId="40262"/>
    <cellStyle name="Percent 4 2 2 3 4 3 2 3" xfId="40263"/>
    <cellStyle name="Percent 4 2 2 3 4 3 3" xfId="40264"/>
    <cellStyle name="Percent 4 2 2 3 4 3 3 2" xfId="40265"/>
    <cellStyle name="Percent 4 2 2 3 4 3 3 3" xfId="40266"/>
    <cellStyle name="Percent 4 2 2 3 4 3 4" xfId="40267"/>
    <cellStyle name="Percent 4 2 2 3 4 3 5" xfId="40268"/>
    <cellStyle name="Percent 4 2 2 3 4 4" xfId="40269"/>
    <cellStyle name="Percent 4 2 2 3 4 4 2" xfId="40270"/>
    <cellStyle name="Percent 4 2 2 3 4 4 2 2" xfId="40271"/>
    <cellStyle name="Percent 4 2 2 3 4 4 2 3" xfId="40272"/>
    <cellStyle name="Percent 4 2 2 3 4 4 3" xfId="40273"/>
    <cellStyle name="Percent 4 2 2 3 4 4 3 2" xfId="40274"/>
    <cellStyle name="Percent 4 2 2 3 4 4 3 3" xfId="40275"/>
    <cellStyle name="Percent 4 2 2 3 4 4 4" xfId="40276"/>
    <cellStyle name="Percent 4 2 2 3 4 4 5" xfId="40277"/>
    <cellStyle name="Percent 4 2 2 3 4 5" xfId="40278"/>
    <cellStyle name="Percent 4 2 2 3 4 5 2" xfId="40279"/>
    <cellStyle name="Percent 4 2 2 3 4 5 2 2" xfId="40280"/>
    <cellStyle name="Percent 4 2 2 3 4 5 2 3" xfId="40281"/>
    <cellStyle name="Percent 4 2 2 3 4 5 3" xfId="40282"/>
    <cellStyle name="Percent 4 2 2 3 4 5 3 2" xfId="40283"/>
    <cellStyle name="Percent 4 2 2 3 4 5 3 3" xfId="40284"/>
    <cellStyle name="Percent 4 2 2 3 4 5 4" xfId="40285"/>
    <cellStyle name="Percent 4 2 2 3 4 5 5" xfId="40286"/>
    <cellStyle name="Percent 4 2 2 3 4 6" xfId="40287"/>
    <cellStyle name="Percent 4 2 2 3 4 6 2" xfId="40288"/>
    <cellStyle name="Percent 4 2 2 3 4 6 3" xfId="40289"/>
    <cellStyle name="Percent 4 2 2 3 4 7" xfId="40290"/>
    <cellStyle name="Percent 4 2 2 3 4 7 2" xfId="40291"/>
    <cellStyle name="Percent 4 2 2 3 4 7 3" xfId="40292"/>
    <cellStyle name="Percent 4 2 2 3 4 8" xfId="40293"/>
    <cellStyle name="Percent 4 2 2 3 4 9" xfId="40294"/>
    <cellStyle name="Percent 4 2 2 3 5" xfId="40295"/>
    <cellStyle name="Percent 4 2 2 3 5 2" xfId="40296"/>
    <cellStyle name="Percent 4 2 2 3 5 2 2" xfId="40297"/>
    <cellStyle name="Percent 4 2 2 3 5 2 2 2" xfId="40298"/>
    <cellStyle name="Percent 4 2 2 3 5 2 2 3" xfId="40299"/>
    <cellStyle name="Percent 4 2 2 3 5 2 3" xfId="40300"/>
    <cellStyle name="Percent 4 2 2 3 5 2 3 2" xfId="40301"/>
    <cellStyle name="Percent 4 2 2 3 5 2 3 3" xfId="40302"/>
    <cellStyle name="Percent 4 2 2 3 5 2 4" xfId="40303"/>
    <cellStyle name="Percent 4 2 2 3 5 2 5" xfId="40304"/>
    <cellStyle name="Percent 4 2 2 3 5 3" xfId="40305"/>
    <cellStyle name="Percent 4 2 2 3 5 3 2" xfId="40306"/>
    <cellStyle name="Percent 4 2 2 3 5 3 2 2" xfId="40307"/>
    <cellStyle name="Percent 4 2 2 3 5 3 2 3" xfId="40308"/>
    <cellStyle name="Percent 4 2 2 3 5 3 3" xfId="40309"/>
    <cellStyle name="Percent 4 2 2 3 5 3 3 2" xfId="40310"/>
    <cellStyle name="Percent 4 2 2 3 5 3 3 3" xfId="40311"/>
    <cellStyle name="Percent 4 2 2 3 5 3 4" xfId="40312"/>
    <cellStyle name="Percent 4 2 2 3 5 3 5" xfId="40313"/>
    <cellStyle name="Percent 4 2 2 3 5 4" xfId="40314"/>
    <cellStyle name="Percent 4 2 2 3 5 4 2" xfId="40315"/>
    <cellStyle name="Percent 4 2 2 3 5 4 2 2" xfId="40316"/>
    <cellStyle name="Percent 4 2 2 3 5 4 2 3" xfId="40317"/>
    <cellStyle name="Percent 4 2 2 3 5 4 3" xfId="40318"/>
    <cellStyle name="Percent 4 2 2 3 5 4 3 2" xfId="40319"/>
    <cellStyle name="Percent 4 2 2 3 5 4 3 3" xfId="40320"/>
    <cellStyle name="Percent 4 2 2 3 5 4 4" xfId="40321"/>
    <cellStyle name="Percent 4 2 2 3 5 4 5" xfId="40322"/>
    <cellStyle name="Percent 4 2 2 3 5 5" xfId="40323"/>
    <cellStyle name="Percent 4 2 2 3 5 5 2" xfId="40324"/>
    <cellStyle name="Percent 4 2 2 3 5 5 2 2" xfId="40325"/>
    <cellStyle name="Percent 4 2 2 3 5 5 2 3" xfId="40326"/>
    <cellStyle name="Percent 4 2 2 3 5 5 3" xfId="40327"/>
    <cellStyle name="Percent 4 2 2 3 5 5 3 2" xfId="40328"/>
    <cellStyle name="Percent 4 2 2 3 5 5 3 3" xfId="40329"/>
    <cellStyle name="Percent 4 2 2 3 5 5 4" xfId="40330"/>
    <cellStyle name="Percent 4 2 2 3 5 5 5" xfId="40331"/>
    <cellStyle name="Percent 4 2 2 3 5 6" xfId="40332"/>
    <cellStyle name="Percent 4 2 2 3 5 6 2" xfId="40333"/>
    <cellStyle name="Percent 4 2 2 3 5 6 3" xfId="40334"/>
    <cellStyle name="Percent 4 2 2 3 5 7" xfId="40335"/>
    <cellStyle name="Percent 4 2 2 3 5 7 2" xfId="40336"/>
    <cellStyle name="Percent 4 2 2 3 5 7 3" xfId="40337"/>
    <cellStyle name="Percent 4 2 2 3 5 8" xfId="40338"/>
    <cellStyle name="Percent 4 2 2 3 5 9" xfId="40339"/>
    <cellStyle name="Percent 4 2 2 3 6" xfId="40340"/>
    <cellStyle name="Percent 4 2 2 3 6 2" xfId="40341"/>
    <cellStyle name="Percent 4 2 2 3 6 2 2" xfId="40342"/>
    <cellStyle name="Percent 4 2 2 3 6 2 2 2" xfId="40343"/>
    <cellStyle name="Percent 4 2 2 3 6 2 2 3" xfId="40344"/>
    <cellStyle name="Percent 4 2 2 3 6 2 3" xfId="40345"/>
    <cellStyle name="Percent 4 2 2 3 6 2 3 2" xfId="40346"/>
    <cellStyle name="Percent 4 2 2 3 6 2 3 3" xfId="40347"/>
    <cellStyle name="Percent 4 2 2 3 6 2 4" xfId="40348"/>
    <cellStyle name="Percent 4 2 2 3 6 2 5" xfId="40349"/>
    <cellStyle name="Percent 4 2 2 3 6 3" xfId="40350"/>
    <cellStyle name="Percent 4 2 2 3 6 3 2" xfId="40351"/>
    <cellStyle name="Percent 4 2 2 3 6 3 2 2" xfId="40352"/>
    <cellStyle name="Percent 4 2 2 3 6 3 2 3" xfId="40353"/>
    <cellStyle name="Percent 4 2 2 3 6 3 3" xfId="40354"/>
    <cellStyle name="Percent 4 2 2 3 6 3 3 2" xfId="40355"/>
    <cellStyle name="Percent 4 2 2 3 6 3 3 3" xfId="40356"/>
    <cellStyle name="Percent 4 2 2 3 6 3 4" xfId="40357"/>
    <cellStyle name="Percent 4 2 2 3 6 3 5" xfId="40358"/>
    <cellStyle name="Percent 4 2 2 3 6 4" xfId="40359"/>
    <cellStyle name="Percent 4 2 2 3 6 4 2" xfId="40360"/>
    <cellStyle name="Percent 4 2 2 3 6 4 2 2" xfId="40361"/>
    <cellStyle name="Percent 4 2 2 3 6 4 2 3" xfId="40362"/>
    <cellStyle name="Percent 4 2 2 3 6 4 3" xfId="40363"/>
    <cellStyle name="Percent 4 2 2 3 6 4 3 2" xfId="40364"/>
    <cellStyle name="Percent 4 2 2 3 6 4 3 3" xfId="40365"/>
    <cellStyle name="Percent 4 2 2 3 6 4 4" xfId="40366"/>
    <cellStyle name="Percent 4 2 2 3 6 4 5" xfId="40367"/>
    <cellStyle name="Percent 4 2 2 3 6 5" xfId="40368"/>
    <cellStyle name="Percent 4 2 2 3 6 5 2" xfId="40369"/>
    <cellStyle name="Percent 4 2 2 3 6 5 2 2" xfId="40370"/>
    <cellStyle name="Percent 4 2 2 3 6 5 2 3" xfId="40371"/>
    <cellStyle name="Percent 4 2 2 3 6 5 3" xfId="40372"/>
    <cellStyle name="Percent 4 2 2 3 6 5 3 2" xfId="40373"/>
    <cellStyle name="Percent 4 2 2 3 6 5 3 3" xfId="40374"/>
    <cellStyle name="Percent 4 2 2 3 6 5 4" xfId="40375"/>
    <cellStyle name="Percent 4 2 2 3 6 5 5" xfId="40376"/>
    <cellStyle name="Percent 4 2 2 3 6 6" xfId="40377"/>
    <cellStyle name="Percent 4 2 2 3 6 6 2" xfId="40378"/>
    <cellStyle name="Percent 4 2 2 3 6 6 3" xfId="40379"/>
    <cellStyle name="Percent 4 2 2 3 6 7" xfId="40380"/>
    <cellStyle name="Percent 4 2 2 3 6 7 2" xfId="40381"/>
    <cellStyle name="Percent 4 2 2 3 6 7 3" xfId="40382"/>
    <cellStyle name="Percent 4 2 2 3 6 8" xfId="40383"/>
    <cellStyle name="Percent 4 2 2 3 6 9" xfId="40384"/>
    <cellStyle name="Percent 4 2 2 3 7" xfId="40385"/>
    <cellStyle name="Percent 4 2 2 3 7 2" xfId="40386"/>
    <cellStyle name="Percent 4 2 2 3 7 2 2" xfId="40387"/>
    <cellStyle name="Percent 4 2 2 3 7 2 2 2" xfId="40388"/>
    <cellStyle name="Percent 4 2 2 3 7 2 2 3" xfId="40389"/>
    <cellStyle name="Percent 4 2 2 3 7 2 3" xfId="40390"/>
    <cellStyle name="Percent 4 2 2 3 7 2 3 2" xfId="40391"/>
    <cellStyle name="Percent 4 2 2 3 7 2 3 3" xfId="40392"/>
    <cellStyle name="Percent 4 2 2 3 7 2 4" xfId="40393"/>
    <cellStyle name="Percent 4 2 2 3 7 2 5" xfId="40394"/>
    <cellStyle name="Percent 4 2 2 3 7 3" xfId="40395"/>
    <cellStyle name="Percent 4 2 2 3 7 3 2" xfId="40396"/>
    <cellStyle name="Percent 4 2 2 3 7 3 2 2" xfId="40397"/>
    <cellStyle name="Percent 4 2 2 3 7 3 2 3" xfId="40398"/>
    <cellStyle name="Percent 4 2 2 3 7 3 3" xfId="40399"/>
    <cellStyle name="Percent 4 2 2 3 7 3 3 2" xfId="40400"/>
    <cellStyle name="Percent 4 2 2 3 7 3 3 3" xfId="40401"/>
    <cellStyle name="Percent 4 2 2 3 7 3 4" xfId="40402"/>
    <cellStyle name="Percent 4 2 2 3 7 3 5" xfId="40403"/>
    <cellStyle name="Percent 4 2 2 3 7 4" xfId="40404"/>
    <cellStyle name="Percent 4 2 2 3 7 4 2" xfId="40405"/>
    <cellStyle name="Percent 4 2 2 3 7 4 2 2" xfId="40406"/>
    <cellStyle name="Percent 4 2 2 3 7 4 2 3" xfId="40407"/>
    <cellStyle name="Percent 4 2 2 3 7 4 3" xfId="40408"/>
    <cellStyle name="Percent 4 2 2 3 7 4 3 2" xfId="40409"/>
    <cellStyle name="Percent 4 2 2 3 7 4 3 3" xfId="40410"/>
    <cellStyle name="Percent 4 2 2 3 7 4 4" xfId="40411"/>
    <cellStyle name="Percent 4 2 2 3 7 4 5" xfId="40412"/>
    <cellStyle name="Percent 4 2 2 3 7 5" xfId="40413"/>
    <cellStyle name="Percent 4 2 2 3 7 5 2" xfId="40414"/>
    <cellStyle name="Percent 4 2 2 3 7 5 2 2" xfId="40415"/>
    <cellStyle name="Percent 4 2 2 3 7 5 2 3" xfId="40416"/>
    <cellStyle name="Percent 4 2 2 3 7 5 3" xfId="40417"/>
    <cellStyle name="Percent 4 2 2 3 7 5 3 2" xfId="40418"/>
    <cellStyle name="Percent 4 2 2 3 7 5 3 3" xfId="40419"/>
    <cellStyle name="Percent 4 2 2 3 7 5 4" xfId="40420"/>
    <cellStyle name="Percent 4 2 2 3 7 5 5" xfId="40421"/>
    <cellStyle name="Percent 4 2 2 3 7 6" xfId="40422"/>
    <cellStyle name="Percent 4 2 2 3 7 6 2" xfId="40423"/>
    <cellStyle name="Percent 4 2 2 3 7 6 3" xfId="40424"/>
    <cellStyle name="Percent 4 2 2 3 7 7" xfId="40425"/>
    <cellStyle name="Percent 4 2 2 3 7 7 2" xfId="40426"/>
    <cellStyle name="Percent 4 2 2 3 7 7 3" xfId="40427"/>
    <cellStyle name="Percent 4 2 2 3 7 8" xfId="40428"/>
    <cellStyle name="Percent 4 2 2 3 7 9" xfId="40429"/>
    <cellStyle name="Percent 4 2 2 3 8" xfId="40430"/>
    <cellStyle name="Percent 4 2 2 3 8 2" xfId="40431"/>
    <cellStyle name="Percent 4 2 2 3 8 2 2" xfId="40432"/>
    <cellStyle name="Percent 4 2 2 3 8 2 3" xfId="40433"/>
    <cellStyle name="Percent 4 2 2 3 8 3" xfId="40434"/>
    <cellStyle name="Percent 4 2 2 3 8 3 2" xfId="40435"/>
    <cellStyle name="Percent 4 2 2 3 8 3 3" xfId="40436"/>
    <cellStyle name="Percent 4 2 2 3 8 4" xfId="40437"/>
    <cellStyle name="Percent 4 2 2 3 8 5" xfId="40438"/>
    <cellStyle name="Percent 4 2 2 3 9" xfId="40439"/>
    <cellStyle name="Percent 4 2 2 3 9 2" xfId="40440"/>
    <cellStyle name="Percent 4 2 2 3 9 2 2" xfId="40441"/>
    <cellStyle name="Percent 4 2 2 3 9 2 3" xfId="40442"/>
    <cellStyle name="Percent 4 2 2 3 9 3" xfId="40443"/>
    <cellStyle name="Percent 4 2 2 3 9 3 2" xfId="40444"/>
    <cellStyle name="Percent 4 2 2 3 9 3 3" xfId="40445"/>
    <cellStyle name="Percent 4 2 2 3 9 4" xfId="40446"/>
    <cellStyle name="Percent 4 2 2 3 9 5" xfId="40447"/>
    <cellStyle name="Percent 4 2 2 4" xfId="40448"/>
    <cellStyle name="Percent 4 2 2 5" xfId="40449"/>
    <cellStyle name="Percent 4 2 2 5 2" xfId="40450"/>
    <cellStyle name="Percent 4 2 2 5 2 2" xfId="40451"/>
    <cellStyle name="Percent 4 2 2 5 2 2 2" xfId="40452"/>
    <cellStyle name="Percent 4 2 2 5 2 2 3" xfId="40453"/>
    <cellStyle name="Percent 4 2 2 5 2 3" xfId="40454"/>
    <cellStyle name="Percent 4 2 2 5 2 3 2" xfId="40455"/>
    <cellStyle name="Percent 4 2 2 5 2 3 3" xfId="40456"/>
    <cellStyle name="Percent 4 2 2 5 2 4" xfId="40457"/>
    <cellStyle name="Percent 4 2 2 5 2 5" xfId="40458"/>
    <cellStyle name="Percent 4 2 2 5 3" xfId="40459"/>
    <cellStyle name="Percent 4 2 2 5 3 2" xfId="40460"/>
    <cellStyle name="Percent 4 2 2 5 3 2 2" xfId="40461"/>
    <cellStyle name="Percent 4 2 2 5 3 2 3" xfId="40462"/>
    <cellStyle name="Percent 4 2 2 5 3 3" xfId="40463"/>
    <cellStyle name="Percent 4 2 2 5 3 3 2" xfId="40464"/>
    <cellStyle name="Percent 4 2 2 5 3 3 3" xfId="40465"/>
    <cellStyle name="Percent 4 2 2 5 3 4" xfId="40466"/>
    <cellStyle name="Percent 4 2 2 5 3 5" xfId="40467"/>
    <cellStyle name="Percent 4 2 2 5 4" xfId="40468"/>
    <cellStyle name="Percent 4 2 2 5 4 2" xfId="40469"/>
    <cellStyle name="Percent 4 2 2 5 4 2 2" xfId="40470"/>
    <cellStyle name="Percent 4 2 2 5 4 2 3" xfId="40471"/>
    <cellStyle name="Percent 4 2 2 5 4 3" xfId="40472"/>
    <cellStyle name="Percent 4 2 2 5 4 3 2" xfId="40473"/>
    <cellStyle name="Percent 4 2 2 5 4 3 3" xfId="40474"/>
    <cellStyle name="Percent 4 2 2 5 4 4" xfId="40475"/>
    <cellStyle name="Percent 4 2 2 5 4 5" xfId="40476"/>
    <cellStyle name="Percent 4 2 2 5 5" xfId="40477"/>
    <cellStyle name="Percent 4 2 2 5 5 2" xfId="40478"/>
    <cellStyle name="Percent 4 2 2 5 5 2 2" xfId="40479"/>
    <cellStyle name="Percent 4 2 2 5 5 2 3" xfId="40480"/>
    <cellStyle name="Percent 4 2 2 5 5 3" xfId="40481"/>
    <cellStyle name="Percent 4 2 2 5 5 3 2" xfId="40482"/>
    <cellStyle name="Percent 4 2 2 5 5 3 3" xfId="40483"/>
    <cellStyle name="Percent 4 2 2 5 5 4" xfId="40484"/>
    <cellStyle name="Percent 4 2 2 5 5 5" xfId="40485"/>
    <cellStyle name="Percent 4 2 2 5 6" xfId="40486"/>
    <cellStyle name="Percent 4 2 2 5 6 2" xfId="40487"/>
    <cellStyle name="Percent 4 2 2 5 6 3" xfId="40488"/>
    <cellStyle name="Percent 4 2 2 5 7" xfId="40489"/>
    <cellStyle name="Percent 4 2 2 5 7 2" xfId="40490"/>
    <cellStyle name="Percent 4 2 2 5 7 3" xfId="40491"/>
    <cellStyle name="Percent 4 2 2 5 8" xfId="40492"/>
    <cellStyle name="Percent 4 2 2 5 9" xfId="40493"/>
    <cellStyle name="Percent 4 2 2 6" xfId="40494"/>
    <cellStyle name="Percent 4 2 2 6 2" xfId="40495"/>
    <cellStyle name="Percent 4 2 2 6 2 2" xfId="40496"/>
    <cellStyle name="Percent 4 2 2 6 2 2 2" xfId="40497"/>
    <cellStyle name="Percent 4 2 2 6 2 2 3" xfId="40498"/>
    <cellStyle name="Percent 4 2 2 6 2 3" xfId="40499"/>
    <cellStyle name="Percent 4 2 2 6 2 3 2" xfId="40500"/>
    <cellStyle name="Percent 4 2 2 6 2 3 3" xfId="40501"/>
    <cellStyle name="Percent 4 2 2 6 2 4" xfId="40502"/>
    <cellStyle name="Percent 4 2 2 6 2 5" xfId="40503"/>
    <cellStyle name="Percent 4 2 2 6 3" xfId="40504"/>
    <cellStyle name="Percent 4 2 2 6 3 2" xfId="40505"/>
    <cellStyle name="Percent 4 2 2 6 3 2 2" xfId="40506"/>
    <cellStyle name="Percent 4 2 2 6 3 2 3" xfId="40507"/>
    <cellStyle name="Percent 4 2 2 6 3 3" xfId="40508"/>
    <cellStyle name="Percent 4 2 2 6 3 3 2" xfId="40509"/>
    <cellStyle name="Percent 4 2 2 6 3 3 3" xfId="40510"/>
    <cellStyle name="Percent 4 2 2 6 3 4" xfId="40511"/>
    <cellStyle name="Percent 4 2 2 6 3 5" xfId="40512"/>
    <cellStyle name="Percent 4 2 2 6 4" xfId="40513"/>
    <cellStyle name="Percent 4 2 2 6 4 2" xfId="40514"/>
    <cellStyle name="Percent 4 2 2 6 4 2 2" xfId="40515"/>
    <cellStyle name="Percent 4 2 2 6 4 2 3" xfId="40516"/>
    <cellStyle name="Percent 4 2 2 6 4 3" xfId="40517"/>
    <cellStyle name="Percent 4 2 2 6 4 3 2" xfId="40518"/>
    <cellStyle name="Percent 4 2 2 6 4 3 3" xfId="40519"/>
    <cellStyle name="Percent 4 2 2 6 4 4" xfId="40520"/>
    <cellStyle name="Percent 4 2 2 6 4 5" xfId="40521"/>
    <cellStyle name="Percent 4 2 2 6 5" xfId="40522"/>
    <cellStyle name="Percent 4 2 2 6 5 2" xfId="40523"/>
    <cellStyle name="Percent 4 2 2 6 5 2 2" xfId="40524"/>
    <cellStyle name="Percent 4 2 2 6 5 2 3" xfId="40525"/>
    <cellStyle name="Percent 4 2 2 6 5 3" xfId="40526"/>
    <cellStyle name="Percent 4 2 2 6 5 3 2" xfId="40527"/>
    <cellStyle name="Percent 4 2 2 6 5 3 3" xfId="40528"/>
    <cellStyle name="Percent 4 2 2 6 5 4" xfId="40529"/>
    <cellStyle name="Percent 4 2 2 6 5 5" xfId="40530"/>
    <cellStyle name="Percent 4 2 2 6 6" xfId="40531"/>
    <cellStyle name="Percent 4 2 2 6 6 2" xfId="40532"/>
    <cellStyle name="Percent 4 2 2 6 6 3" xfId="40533"/>
    <cellStyle name="Percent 4 2 2 6 7" xfId="40534"/>
    <cellStyle name="Percent 4 2 2 6 7 2" xfId="40535"/>
    <cellStyle name="Percent 4 2 2 6 7 3" xfId="40536"/>
    <cellStyle name="Percent 4 2 2 6 8" xfId="40537"/>
    <cellStyle name="Percent 4 2 2 6 9" xfId="40538"/>
    <cellStyle name="Percent 4 2 2 7" xfId="40539"/>
    <cellStyle name="Percent 4 2 2 7 2" xfId="40540"/>
    <cellStyle name="Percent 4 2 2 7 2 2" xfId="40541"/>
    <cellStyle name="Percent 4 2 2 7 2 2 2" xfId="40542"/>
    <cellStyle name="Percent 4 2 2 7 2 2 3" xfId="40543"/>
    <cellStyle name="Percent 4 2 2 7 2 3" xfId="40544"/>
    <cellStyle name="Percent 4 2 2 7 2 3 2" xfId="40545"/>
    <cellStyle name="Percent 4 2 2 7 2 3 3" xfId="40546"/>
    <cellStyle name="Percent 4 2 2 7 2 4" xfId="40547"/>
    <cellStyle name="Percent 4 2 2 7 2 5" xfId="40548"/>
    <cellStyle name="Percent 4 2 2 7 3" xfId="40549"/>
    <cellStyle name="Percent 4 2 2 7 3 2" xfId="40550"/>
    <cellStyle name="Percent 4 2 2 7 3 2 2" xfId="40551"/>
    <cellStyle name="Percent 4 2 2 7 3 2 3" xfId="40552"/>
    <cellStyle name="Percent 4 2 2 7 3 3" xfId="40553"/>
    <cellStyle name="Percent 4 2 2 7 3 3 2" xfId="40554"/>
    <cellStyle name="Percent 4 2 2 7 3 3 3" xfId="40555"/>
    <cellStyle name="Percent 4 2 2 7 3 4" xfId="40556"/>
    <cellStyle name="Percent 4 2 2 7 3 5" xfId="40557"/>
    <cellStyle name="Percent 4 2 2 7 4" xfId="40558"/>
    <cellStyle name="Percent 4 2 2 7 4 2" xfId="40559"/>
    <cellStyle name="Percent 4 2 2 7 4 2 2" xfId="40560"/>
    <cellStyle name="Percent 4 2 2 7 4 2 3" xfId="40561"/>
    <cellStyle name="Percent 4 2 2 7 4 3" xfId="40562"/>
    <cellStyle name="Percent 4 2 2 7 4 3 2" xfId="40563"/>
    <cellStyle name="Percent 4 2 2 7 4 3 3" xfId="40564"/>
    <cellStyle name="Percent 4 2 2 7 4 4" xfId="40565"/>
    <cellStyle name="Percent 4 2 2 7 4 5" xfId="40566"/>
    <cellStyle name="Percent 4 2 2 7 5" xfId="40567"/>
    <cellStyle name="Percent 4 2 2 7 5 2" xfId="40568"/>
    <cellStyle name="Percent 4 2 2 7 5 2 2" xfId="40569"/>
    <cellStyle name="Percent 4 2 2 7 5 2 3" xfId="40570"/>
    <cellStyle name="Percent 4 2 2 7 5 3" xfId="40571"/>
    <cellStyle name="Percent 4 2 2 7 5 3 2" xfId="40572"/>
    <cellStyle name="Percent 4 2 2 7 5 3 3" xfId="40573"/>
    <cellStyle name="Percent 4 2 2 7 5 4" xfId="40574"/>
    <cellStyle name="Percent 4 2 2 7 5 5" xfId="40575"/>
    <cellStyle name="Percent 4 2 2 7 6" xfId="40576"/>
    <cellStyle name="Percent 4 2 2 7 6 2" xfId="40577"/>
    <cellStyle name="Percent 4 2 2 7 6 3" xfId="40578"/>
    <cellStyle name="Percent 4 2 2 7 7" xfId="40579"/>
    <cellStyle name="Percent 4 2 2 7 7 2" xfId="40580"/>
    <cellStyle name="Percent 4 2 2 7 7 3" xfId="40581"/>
    <cellStyle name="Percent 4 2 2 7 8" xfId="40582"/>
    <cellStyle name="Percent 4 2 2 7 9" xfId="40583"/>
    <cellStyle name="Percent 4 2 2 8" xfId="40584"/>
    <cellStyle name="Percent 4 2 2 8 2" xfId="40585"/>
    <cellStyle name="Percent 4 2 2 8 2 2" xfId="40586"/>
    <cellStyle name="Percent 4 2 2 8 2 2 2" xfId="40587"/>
    <cellStyle name="Percent 4 2 2 8 2 2 3" xfId="40588"/>
    <cellStyle name="Percent 4 2 2 8 2 3" xfId="40589"/>
    <cellStyle name="Percent 4 2 2 8 2 3 2" xfId="40590"/>
    <cellStyle name="Percent 4 2 2 8 2 3 3" xfId="40591"/>
    <cellStyle name="Percent 4 2 2 8 2 4" xfId="40592"/>
    <cellStyle name="Percent 4 2 2 8 2 5" xfId="40593"/>
    <cellStyle name="Percent 4 2 2 8 3" xfId="40594"/>
    <cellStyle name="Percent 4 2 2 8 3 2" xfId="40595"/>
    <cellStyle name="Percent 4 2 2 8 3 2 2" xfId="40596"/>
    <cellStyle name="Percent 4 2 2 8 3 2 3" xfId="40597"/>
    <cellStyle name="Percent 4 2 2 8 3 3" xfId="40598"/>
    <cellStyle name="Percent 4 2 2 8 3 3 2" xfId="40599"/>
    <cellStyle name="Percent 4 2 2 8 3 3 3" xfId="40600"/>
    <cellStyle name="Percent 4 2 2 8 3 4" xfId="40601"/>
    <cellStyle name="Percent 4 2 2 8 3 5" xfId="40602"/>
    <cellStyle name="Percent 4 2 2 8 4" xfId="40603"/>
    <cellStyle name="Percent 4 2 2 8 4 2" xfId="40604"/>
    <cellStyle name="Percent 4 2 2 8 4 2 2" xfId="40605"/>
    <cellStyle name="Percent 4 2 2 8 4 2 3" xfId="40606"/>
    <cellStyle name="Percent 4 2 2 8 4 3" xfId="40607"/>
    <cellStyle name="Percent 4 2 2 8 4 3 2" xfId="40608"/>
    <cellStyle name="Percent 4 2 2 8 4 3 3" xfId="40609"/>
    <cellStyle name="Percent 4 2 2 8 4 4" xfId="40610"/>
    <cellStyle name="Percent 4 2 2 8 4 5" xfId="40611"/>
    <cellStyle name="Percent 4 2 2 8 5" xfId="40612"/>
    <cellStyle name="Percent 4 2 2 8 5 2" xfId="40613"/>
    <cellStyle name="Percent 4 2 2 8 5 2 2" xfId="40614"/>
    <cellStyle name="Percent 4 2 2 8 5 2 3" xfId="40615"/>
    <cellStyle name="Percent 4 2 2 8 5 3" xfId="40616"/>
    <cellStyle name="Percent 4 2 2 8 5 3 2" xfId="40617"/>
    <cellStyle name="Percent 4 2 2 8 5 3 3" xfId="40618"/>
    <cellStyle name="Percent 4 2 2 8 5 4" xfId="40619"/>
    <cellStyle name="Percent 4 2 2 8 5 5" xfId="40620"/>
    <cellStyle name="Percent 4 2 2 8 6" xfId="40621"/>
    <cellStyle name="Percent 4 2 2 8 6 2" xfId="40622"/>
    <cellStyle name="Percent 4 2 2 8 6 3" xfId="40623"/>
    <cellStyle name="Percent 4 2 2 8 7" xfId="40624"/>
    <cellStyle name="Percent 4 2 2 8 7 2" xfId="40625"/>
    <cellStyle name="Percent 4 2 2 8 7 3" xfId="40626"/>
    <cellStyle name="Percent 4 2 2 8 8" xfId="40627"/>
    <cellStyle name="Percent 4 2 2 8 9" xfId="40628"/>
    <cellStyle name="Percent 4 2 2 9" xfId="40629"/>
    <cellStyle name="Percent 4 2 2 9 2" xfId="40630"/>
    <cellStyle name="Percent 4 2 2 9 2 2" xfId="40631"/>
    <cellStyle name="Percent 4 2 2 9 2 2 2" xfId="40632"/>
    <cellStyle name="Percent 4 2 2 9 2 2 3" xfId="40633"/>
    <cellStyle name="Percent 4 2 2 9 2 3" xfId="40634"/>
    <cellStyle name="Percent 4 2 2 9 2 3 2" xfId="40635"/>
    <cellStyle name="Percent 4 2 2 9 2 3 3" xfId="40636"/>
    <cellStyle name="Percent 4 2 2 9 2 4" xfId="40637"/>
    <cellStyle name="Percent 4 2 2 9 2 5" xfId="40638"/>
    <cellStyle name="Percent 4 2 2 9 3" xfId="40639"/>
    <cellStyle name="Percent 4 2 2 9 3 2" xfId="40640"/>
    <cellStyle name="Percent 4 2 2 9 3 2 2" xfId="40641"/>
    <cellStyle name="Percent 4 2 2 9 3 2 3" xfId="40642"/>
    <cellStyle name="Percent 4 2 2 9 3 3" xfId="40643"/>
    <cellStyle name="Percent 4 2 2 9 3 3 2" xfId="40644"/>
    <cellStyle name="Percent 4 2 2 9 3 3 3" xfId="40645"/>
    <cellStyle name="Percent 4 2 2 9 3 4" xfId="40646"/>
    <cellStyle name="Percent 4 2 2 9 3 5" xfId="40647"/>
    <cellStyle name="Percent 4 2 2 9 4" xfId="40648"/>
    <cellStyle name="Percent 4 2 2 9 4 2" xfId="40649"/>
    <cellStyle name="Percent 4 2 2 9 4 2 2" xfId="40650"/>
    <cellStyle name="Percent 4 2 2 9 4 2 3" xfId="40651"/>
    <cellStyle name="Percent 4 2 2 9 4 3" xfId="40652"/>
    <cellStyle name="Percent 4 2 2 9 4 3 2" xfId="40653"/>
    <cellStyle name="Percent 4 2 2 9 4 3 3" xfId="40654"/>
    <cellStyle name="Percent 4 2 2 9 4 4" xfId="40655"/>
    <cellStyle name="Percent 4 2 2 9 4 5" xfId="40656"/>
    <cellStyle name="Percent 4 2 2 9 5" xfId="40657"/>
    <cellStyle name="Percent 4 2 2 9 5 2" xfId="40658"/>
    <cellStyle name="Percent 4 2 2 9 5 2 2" xfId="40659"/>
    <cellStyle name="Percent 4 2 2 9 5 2 3" xfId="40660"/>
    <cellStyle name="Percent 4 2 2 9 5 3" xfId="40661"/>
    <cellStyle name="Percent 4 2 2 9 5 3 2" xfId="40662"/>
    <cellStyle name="Percent 4 2 2 9 5 3 3" xfId="40663"/>
    <cellStyle name="Percent 4 2 2 9 5 4" xfId="40664"/>
    <cellStyle name="Percent 4 2 2 9 5 5" xfId="40665"/>
    <cellStyle name="Percent 4 2 2 9 6" xfId="40666"/>
    <cellStyle name="Percent 4 2 2 9 6 2" xfId="40667"/>
    <cellStyle name="Percent 4 2 2 9 6 3" xfId="40668"/>
    <cellStyle name="Percent 4 2 2 9 7" xfId="40669"/>
    <cellStyle name="Percent 4 2 2 9 7 2" xfId="40670"/>
    <cellStyle name="Percent 4 2 2 9 7 3" xfId="40671"/>
    <cellStyle name="Percent 4 2 2 9 8" xfId="40672"/>
    <cellStyle name="Percent 4 2 2 9 9" xfId="40673"/>
    <cellStyle name="Percent 4 2 20" xfId="40674"/>
    <cellStyle name="Percent 4 2 20 2" xfId="40675"/>
    <cellStyle name="Percent 4 2 20 3" xfId="40676"/>
    <cellStyle name="Percent 4 2 21" xfId="40677"/>
    <cellStyle name="Percent 4 2 21 2" xfId="40678"/>
    <cellStyle name="Percent 4 2 21 3" xfId="40679"/>
    <cellStyle name="Percent 4 2 22" xfId="40680"/>
    <cellStyle name="Percent 4 2 23" xfId="40681"/>
    <cellStyle name="Percent 4 2 24" xfId="40682"/>
    <cellStyle name="Percent 4 2 3" xfId="40683"/>
    <cellStyle name="Percent 4 2 3 10" xfId="40684"/>
    <cellStyle name="Percent 4 2 3 10 2" xfId="40685"/>
    <cellStyle name="Percent 4 2 3 10 2 2" xfId="40686"/>
    <cellStyle name="Percent 4 2 3 10 2 2 2" xfId="40687"/>
    <cellStyle name="Percent 4 2 3 10 2 2 3" xfId="40688"/>
    <cellStyle name="Percent 4 2 3 10 2 3" xfId="40689"/>
    <cellStyle name="Percent 4 2 3 10 2 3 2" xfId="40690"/>
    <cellStyle name="Percent 4 2 3 10 2 3 3" xfId="40691"/>
    <cellStyle name="Percent 4 2 3 10 2 4" xfId="40692"/>
    <cellStyle name="Percent 4 2 3 10 2 5" xfId="40693"/>
    <cellStyle name="Percent 4 2 3 10 3" xfId="40694"/>
    <cellStyle name="Percent 4 2 3 10 3 2" xfId="40695"/>
    <cellStyle name="Percent 4 2 3 10 3 2 2" xfId="40696"/>
    <cellStyle name="Percent 4 2 3 10 3 2 3" xfId="40697"/>
    <cellStyle name="Percent 4 2 3 10 3 3" xfId="40698"/>
    <cellStyle name="Percent 4 2 3 10 3 3 2" xfId="40699"/>
    <cellStyle name="Percent 4 2 3 10 3 3 3" xfId="40700"/>
    <cellStyle name="Percent 4 2 3 10 3 4" xfId="40701"/>
    <cellStyle name="Percent 4 2 3 10 3 5" xfId="40702"/>
    <cellStyle name="Percent 4 2 3 10 4" xfId="40703"/>
    <cellStyle name="Percent 4 2 3 10 4 2" xfId="40704"/>
    <cellStyle name="Percent 4 2 3 10 4 2 2" xfId="40705"/>
    <cellStyle name="Percent 4 2 3 10 4 2 3" xfId="40706"/>
    <cellStyle name="Percent 4 2 3 10 4 3" xfId="40707"/>
    <cellStyle name="Percent 4 2 3 10 4 3 2" xfId="40708"/>
    <cellStyle name="Percent 4 2 3 10 4 3 3" xfId="40709"/>
    <cellStyle name="Percent 4 2 3 10 4 4" xfId="40710"/>
    <cellStyle name="Percent 4 2 3 10 4 5" xfId="40711"/>
    <cellStyle name="Percent 4 2 3 10 5" xfId="40712"/>
    <cellStyle name="Percent 4 2 3 10 5 2" xfId="40713"/>
    <cellStyle name="Percent 4 2 3 10 5 2 2" xfId="40714"/>
    <cellStyle name="Percent 4 2 3 10 5 2 3" xfId="40715"/>
    <cellStyle name="Percent 4 2 3 10 5 3" xfId="40716"/>
    <cellStyle name="Percent 4 2 3 10 5 3 2" xfId="40717"/>
    <cellStyle name="Percent 4 2 3 10 5 3 3" xfId="40718"/>
    <cellStyle name="Percent 4 2 3 10 5 4" xfId="40719"/>
    <cellStyle name="Percent 4 2 3 10 5 5" xfId="40720"/>
    <cellStyle name="Percent 4 2 3 10 6" xfId="40721"/>
    <cellStyle name="Percent 4 2 3 10 6 2" xfId="40722"/>
    <cellStyle name="Percent 4 2 3 10 6 3" xfId="40723"/>
    <cellStyle name="Percent 4 2 3 10 7" xfId="40724"/>
    <cellStyle name="Percent 4 2 3 10 7 2" xfId="40725"/>
    <cellStyle name="Percent 4 2 3 10 7 3" xfId="40726"/>
    <cellStyle name="Percent 4 2 3 10 8" xfId="40727"/>
    <cellStyle name="Percent 4 2 3 10 9" xfId="40728"/>
    <cellStyle name="Percent 4 2 3 11" xfId="40729"/>
    <cellStyle name="Percent 4 2 3 11 2" xfId="40730"/>
    <cellStyle name="Percent 4 2 3 11 2 2" xfId="40731"/>
    <cellStyle name="Percent 4 2 3 11 2 3" xfId="40732"/>
    <cellStyle name="Percent 4 2 3 11 3" xfId="40733"/>
    <cellStyle name="Percent 4 2 3 11 3 2" xfId="40734"/>
    <cellStyle name="Percent 4 2 3 11 3 3" xfId="40735"/>
    <cellStyle name="Percent 4 2 3 11 4" xfId="40736"/>
    <cellStyle name="Percent 4 2 3 11 5" xfId="40737"/>
    <cellStyle name="Percent 4 2 3 12" xfId="40738"/>
    <cellStyle name="Percent 4 2 3 12 2" xfId="40739"/>
    <cellStyle name="Percent 4 2 3 12 2 2" xfId="40740"/>
    <cellStyle name="Percent 4 2 3 12 2 3" xfId="40741"/>
    <cellStyle name="Percent 4 2 3 12 3" xfId="40742"/>
    <cellStyle name="Percent 4 2 3 12 3 2" xfId="40743"/>
    <cellStyle name="Percent 4 2 3 12 3 3" xfId="40744"/>
    <cellStyle name="Percent 4 2 3 12 4" xfId="40745"/>
    <cellStyle name="Percent 4 2 3 12 5" xfId="40746"/>
    <cellStyle name="Percent 4 2 3 13" xfId="40747"/>
    <cellStyle name="Percent 4 2 3 13 2" xfId="40748"/>
    <cellStyle name="Percent 4 2 3 13 2 2" xfId="40749"/>
    <cellStyle name="Percent 4 2 3 13 2 3" xfId="40750"/>
    <cellStyle name="Percent 4 2 3 13 3" xfId="40751"/>
    <cellStyle name="Percent 4 2 3 13 3 2" xfId="40752"/>
    <cellStyle name="Percent 4 2 3 13 3 3" xfId="40753"/>
    <cellStyle name="Percent 4 2 3 13 4" xfId="40754"/>
    <cellStyle name="Percent 4 2 3 13 5" xfId="40755"/>
    <cellStyle name="Percent 4 2 3 14" xfId="40756"/>
    <cellStyle name="Percent 4 2 3 14 2" xfId="40757"/>
    <cellStyle name="Percent 4 2 3 14 2 2" xfId="40758"/>
    <cellStyle name="Percent 4 2 3 14 2 3" xfId="40759"/>
    <cellStyle name="Percent 4 2 3 14 3" xfId="40760"/>
    <cellStyle name="Percent 4 2 3 14 3 2" xfId="40761"/>
    <cellStyle name="Percent 4 2 3 14 3 3" xfId="40762"/>
    <cellStyle name="Percent 4 2 3 14 4" xfId="40763"/>
    <cellStyle name="Percent 4 2 3 14 5" xfId="40764"/>
    <cellStyle name="Percent 4 2 3 15" xfId="40765"/>
    <cellStyle name="Percent 4 2 3 15 2" xfId="40766"/>
    <cellStyle name="Percent 4 2 3 15 3" xfId="40767"/>
    <cellStyle name="Percent 4 2 3 16" xfId="40768"/>
    <cellStyle name="Percent 4 2 3 16 2" xfId="40769"/>
    <cellStyle name="Percent 4 2 3 16 3" xfId="40770"/>
    <cellStyle name="Percent 4 2 3 17" xfId="40771"/>
    <cellStyle name="Percent 4 2 3 17 2" xfId="40772"/>
    <cellStyle name="Percent 4 2 3 17 3" xfId="40773"/>
    <cellStyle name="Percent 4 2 3 18" xfId="40774"/>
    <cellStyle name="Percent 4 2 3 19" xfId="40775"/>
    <cellStyle name="Percent 4 2 3 2" xfId="40776"/>
    <cellStyle name="Percent 4 2 3 2 10" xfId="40777"/>
    <cellStyle name="Percent 4 2 3 2 10 2" xfId="40778"/>
    <cellStyle name="Percent 4 2 3 2 10 2 2" xfId="40779"/>
    <cellStyle name="Percent 4 2 3 2 10 2 3" xfId="40780"/>
    <cellStyle name="Percent 4 2 3 2 10 3" xfId="40781"/>
    <cellStyle name="Percent 4 2 3 2 10 3 2" xfId="40782"/>
    <cellStyle name="Percent 4 2 3 2 10 3 3" xfId="40783"/>
    <cellStyle name="Percent 4 2 3 2 10 4" xfId="40784"/>
    <cellStyle name="Percent 4 2 3 2 10 5" xfId="40785"/>
    <cellStyle name="Percent 4 2 3 2 11" xfId="40786"/>
    <cellStyle name="Percent 4 2 3 2 11 2" xfId="40787"/>
    <cellStyle name="Percent 4 2 3 2 11 2 2" xfId="40788"/>
    <cellStyle name="Percent 4 2 3 2 11 2 3" xfId="40789"/>
    <cellStyle name="Percent 4 2 3 2 11 3" xfId="40790"/>
    <cellStyle name="Percent 4 2 3 2 11 3 2" xfId="40791"/>
    <cellStyle name="Percent 4 2 3 2 11 3 3" xfId="40792"/>
    <cellStyle name="Percent 4 2 3 2 11 4" xfId="40793"/>
    <cellStyle name="Percent 4 2 3 2 11 5" xfId="40794"/>
    <cellStyle name="Percent 4 2 3 2 12" xfId="40795"/>
    <cellStyle name="Percent 4 2 3 2 12 2" xfId="40796"/>
    <cellStyle name="Percent 4 2 3 2 12 3" xfId="40797"/>
    <cellStyle name="Percent 4 2 3 2 13" xfId="40798"/>
    <cellStyle name="Percent 4 2 3 2 13 2" xfId="40799"/>
    <cellStyle name="Percent 4 2 3 2 13 3" xfId="40800"/>
    <cellStyle name="Percent 4 2 3 2 14" xfId="40801"/>
    <cellStyle name="Percent 4 2 3 2 14 2" xfId="40802"/>
    <cellStyle name="Percent 4 2 3 2 14 3" xfId="40803"/>
    <cellStyle name="Percent 4 2 3 2 15" xfId="40804"/>
    <cellStyle name="Percent 4 2 3 2 16" xfId="40805"/>
    <cellStyle name="Percent 4 2 3 2 2" xfId="40806"/>
    <cellStyle name="Percent 4 2 3 2 2 2" xfId="40807"/>
    <cellStyle name="Percent 4 2 3 2 2 2 2" xfId="40808"/>
    <cellStyle name="Percent 4 2 3 2 2 2 2 2" xfId="40809"/>
    <cellStyle name="Percent 4 2 3 2 2 2 2 3" xfId="40810"/>
    <cellStyle name="Percent 4 2 3 2 2 2 3" xfId="40811"/>
    <cellStyle name="Percent 4 2 3 2 2 2 3 2" xfId="40812"/>
    <cellStyle name="Percent 4 2 3 2 2 2 3 3" xfId="40813"/>
    <cellStyle name="Percent 4 2 3 2 2 2 4" xfId="40814"/>
    <cellStyle name="Percent 4 2 3 2 2 2 5" xfId="40815"/>
    <cellStyle name="Percent 4 2 3 2 2 3" xfId="40816"/>
    <cellStyle name="Percent 4 2 3 2 2 3 2" xfId="40817"/>
    <cellStyle name="Percent 4 2 3 2 2 3 2 2" xfId="40818"/>
    <cellStyle name="Percent 4 2 3 2 2 3 2 3" xfId="40819"/>
    <cellStyle name="Percent 4 2 3 2 2 3 3" xfId="40820"/>
    <cellStyle name="Percent 4 2 3 2 2 3 3 2" xfId="40821"/>
    <cellStyle name="Percent 4 2 3 2 2 3 3 3" xfId="40822"/>
    <cellStyle name="Percent 4 2 3 2 2 3 4" xfId="40823"/>
    <cellStyle name="Percent 4 2 3 2 2 3 5" xfId="40824"/>
    <cellStyle name="Percent 4 2 3 2 2 4" xfId="40825"/>
    <cellStyle name="Percent 4 2 3 2 2 4 2" xfId="40826"/>
    <cellStyle name="Percent 4 2 3 2 2 4 2 2" xfId="40827"/>
    <cellStyle name="Percent 4 2 3 2 2 4 2 3" xfId="40828"/>
    <cellStyle name="Percent 4 2 3 2 2 4 3" xfId="40829"/>
    <cellStyle name="Percent 4 2 3 2 2 4 3 2" xfId="40830"/>
    <cellStyle name="Percent 4 2 3 2 2 4 3 3" xfId="40831"/>
    <cellStyle name="Percent 4 2 3 2 2 4 4" xfId="40832"/>
    <cellStyle name="Percent 4 2 3 2 2 4 5" xfId="40833"/>
    <cellStyle name="Percent 4 2 3 2 2 5" xfId="40834"/>
    <cellStyle name="Percent 4 2 3 2 2 5 2" xfId="40835"/>
    <cellStyle name="Percent 4 2 3 2 2 5 2 2" xfId="40836"/>
    <cellStyle name="Percent 4 2 3 2 2 5 2 3" xfId="40837"/>
    <cellStyle name="Percent 4 2 3 2 2 5 3" xfId="40838"/>
    <cellStyle name="Percent 4 2 3 2 2 5 3 2" xfId="40839"/>
    <cellStyle name="Percent 4 2 3 2 2 5 3 3" xfId="40840"/>
    <cellStyle name="Percent 4 2 3 2 2 5 4" xfId="40841"/>
    <cellStyle name="Percent 4 2 3 2 2 5 5" xfId="40842"/>
    <cellStyle name="Percent 4 2 3 2 2 6" xfId="40843"/>
    <cellStyle name="Percent 4 2 3 2 2 6 2" xfId="40844"/>
    <cellStyle name="Percent 4 2 3 2 2 6 3" xfId="40845"/>
    <cellStyle name="Percent 4 2 3 2 2 7" xfId="40846"/>
    <cellStyle name="Percent 4 2 3 2 2 7 2" xfId="40847"/>
    <cellStyle name="Percent 4 2 3 2 2 7 3" xfId="40848"/>
    <cellStyle name="Percent 4 2 3 2 2 8" xfId="40849"/>
    <cellStyle name="Percent 4 2 3 2 2 9" xfId="40850"/>
    <cellStyle name="Percent 4 2 3 2 3" xfId="40851"/>
    <cellStyle name="Percent 4 2 3 2 3 2" xfId="40852"/>
    <cellStyle name="Percent 4 2 3 2 3 2 2" xfId="40853"/>
    <cellStyle name="Percent 4 2 3 2 3 2 2 2" xfId="40854"/>
    <cellStyle name="Percent 4 2 3 2 3 2 2 3" xfId="40855"/>
    <cellStyle name="Percent 4 2 3 2 3 2 3" xfId="40856"/>
    <cellStyle name="Percent 4 2 3 2 3 2 3 2" xfId="40857"/>
    <cellStyle name="Percent 4 2 3 2 3 2 3 3" xfId="40858"/>
    <cellStyle name="Percent 4 2 3 2 3 2 4" xfId="40859"/>
    <cellStyle name="Percent 4 2 3 2 3 2 5" xfId="40860"/>
    <cellStyle name="Percent 4 2 3 2 3 3" xfId="40861"/>
    <cellStyle name="Percent 4 2 3 2 3 3 2" xfId="40862"/>
    <cellStyle name="Percent 4 2 3 2 3 3 2 2" xfId="40863"/>
    <cellStyle name="Percent 4 2 3 2 3 3 2 3" xfId="40864"/>
    <cellStyle name="Percent 4 2 3 2 3 3 3" xfId="40865"/>
    <cellStyle name="Percent 4 2 3 2 3 3 3 2" xfId="40866"/>
    <cellStyle name="Percent 4 2 3 2 3 3 3 3" xfId="40867"/>
    <cellStyle name="Percent 4 2 3 2 3 3 4" xfId="40868"/>
    <cellStyle name="Percent 4 2 3 2 3 3 5" xfId="40869"/>
    <cellStyle name="Percent 4 2 3 2 3 4" xfId="40870"/>
    <cellStyle name="Percent 4 2 3 2 3 4 2" xfId="40871"/>
    <cellStyle name="Percent 4 2 3 2 3 4 2 2" xfId="40872"/>
    <cellStyle name="Percent 4 2 3 2 3 4 2 3" xfId="40873"/>
    <cellStyle name="Percent 4 2 3 2 3 4 3" xfId="40874"/>
    <cellStyle name="Percent 4 2 3 2 3 4 3 2" xfId="40875"/>
    <cellStyle name="Percent 4 2 3 2 3 4 3 3" xfId="40876"/>
    <cellStyle name="Percent 4 2 3 2 3 4 4" xfId="40877"/>
    <cellStyle name="Percent 4 2 3 2 3 4 5" xfId="40878"/>
    <cellStyle name="Percent 4 2 3 2 3 5" xfId="40879"/>
    <cellStyle name="Percent 4 2 3 2 3 5 2" xfId="40880"/>
    <cellStyle name="Percent 4 2 3 2 3 5 2 2" xfId="40881"/>
    <cellStyle name="Percent 4 2 3 2 3 5 2 3" xfId="40882"/>
    <cellStyle name="Percent 4 2 3 2 3 5 3" xfId="40883"/>
    <cellStyle name="Percent 4 2 3 2 3 5 3 2" xfId="40884"/>
    <cellStyle name="Percent 4 2 3 2 3 5 3 3" xfId="40885"/>
    <cellStyle name="Percent 4 2 3 2 3 5 4" xfId="40886"/>
    <cellStyle name="Percent 4 2 3 2 3 5 5" xfId="40887"/>
    <cellStyle name="Percent 4 2 3 2 3 6" xfId="40888"/>
    <cellStyle name="Percent 4 2 3 2 3 6 2" xfId="40889"/>
    <cellStyle name="Percent 4 2 3 2 3 6 3" xfId="40890"/>
    <cellStyle name="Percent 4 2 3 2 3 7" xfId="40891"/>
    <cellStyle name="Percent 4 2 3 2 3 7 2" xfId="40892"/>
    <cellStyle name="Percent 4 2 3 2 3 7 3" xfId="40893"/>
    <cellStyle name="Percent 4 2 3 2 3 8" xfId="40894"/>
    <cellStyle name="Percent 4 2 3 2 3 9" xfId="40895"/>
    <cellStyle name="Percent 4 2 3 2 4" xfId="40896"/>
    <cellStyle name="Percent 4 2 3 2 4 2" xfId="40897"/>
    <cellStyle name="Percent 4 2 3 2 4 2 2" xfId="40898"/>
    <cellStyle name="Percent 4 2 3 2 4 2 2 2" xfId="40899"/>
    <cellStyle name="Percent 4 2 3 2 4 2 2 3" xfId="40900"/>
    <cellStyle name="Percent 4 2 3 2 4 2 3" xfId="40901"/>
    <cellStyle name="Percent 4 2 3 2 4 2 3 2" xfId="40902"/>
    <cellStyle name="Percent 4 2 3 2 4 2 3 3" xfId="40903"/>
    <cellStyle name="Percent 4 2 3 2 4 2 4" xfId="40904"/>
    <cellStyle name="Percent 4 2 3 2 4 2 5" xfId="40905"/>
    <cellStyle name="Percent 4 2 3 2 4 3" xfId="40906"/>
    <cellStyle name="Percent 4 2 3 2 4 3 2" xfId="40907"/>
    <cellStyle name="Percent 4 2 3 2 4 3 2 2" xfId="40908"/>
    <cellStyle name="Percent 4 2 3 2 4 3 2 3" xfId="40909"/>
    <cellStyle name="Percent 4 2 3 2 4 3 3" xfId="40910"/>
    <cellStyle name="Percent 4 2 3 2 4 3 3 2" xfId="40911"/>
    <cellStyle name="Percent 4 2 3 2 4 3 3 3" xfId="40912"/>
    <cellStyle name="Percent 4 2 3 2 4 3 4" xfId="40913"/>
    <cellStyle name="Percent 4 2 3 2 4 3 5" xfId="40914"/>
    <cellStyle name="Percent 4 2 3 2 4 4" xfId="40915"/>
    <cellStyle name="Percent 4 2 3 2 4 4 2" xfId="40916"/>
    <cellStyle name="Percent 4 2 3 2 4 4 2 2" xfId="40917"/>
    <cellStyle name="Percent 4 2 3 2 4 4 2 3" xfId="40918"/>
    <cellStyle name="Percent 4 2 3 2 4 4 3" xfId="40919"/>
    <cellStyle name="Percent 4 2 3 2 4 4 3 2" xfId="40920"/>
    <cellStyle name="Percent 4 2 3 2 4 4 3 3" xfId="40921"/>
    <cellStyle name="Percent 4 2 3 2 4 4 4" xfId="40922"/>
    <cellStyle name="Percent 4 2 3 2 4 4 5" xfId="40923"/>
    <cellStyle name="Percent 4 2 3 2 4 5" xfId="40924"/>
    <cellStyle name="Percent 4 2 3 2 4 5 2" xfId="40925"/>
    <cellStyle name="Percent 4 2 3 2 4 5 2 2" xfId="40926"/>
    <cellStyle name="Percent 4 2 3 2 4 5 2 3" xfId="40927"/>
    <cellStyle name="Percent 4 2 3 2 4 5 3" xfId="40928"/>
    <cellStyle name="Percent 4 2 3 2 4 5 3 2" xfId="40929"/>
    <cellStyle name="Percent 4 2 3 2 4 5 3 3" xfId="40930"/>
    <cellStyle name="Percent 4 2 3 2 4 5 4" xfId="40931"/>
    <cellStyle name="Percent 4 2 3 2 4 5 5" xfId="40932"/>
    <cellStyle name="Percent 4 2 3 2 4 6" xfId="40933"/>
    <cellStyle name="Percent 4 2 3 2 4 6 2" xfId="40934"/>
    <cellStyle name="Percent 4 2 3 2 4 6 3" xfId="40935"/>
    <cellStyle name="Percent 4 2 3 2 4 7" xfId="40936"/>
    <cellStyle name="Percent 4 2 3 2 4 7 2" xfId="40937"/>
    <cellStyle name="Percent 4 2 3 2 4 7 3" xfId="40938"/>
    <cellStyle name="Percent 4 2 3 2 4 8" xfId="40939"/>
    <cellStyle name="Percent 4 2 3 2 4 9" xfId="40940"/>
    <cellStyle name="Percent 4 2 3 2 5" xfId="40941"/>
    <cellStyle name="Percent 4 2 3 2 5 2" xfId="40942"/>
    <cellStyle name="Percent 4 2 3 2 5 2 2" xfId="40943"/>
    <cellStyle name="Percent 4 2 3 2 5 2 2 2" xfId="40944"/>
    <cellStyle name="Percent 4 2 3 2 5 2 2 3" xfId="40945"/>
    <cellStyle name="Percent 4 2 3 2 5 2 3" xfId="40946"/>
    <cellStyle name="Percent 4 2 3 2 5 2 3 2" xfId="40947"/>
    <cellStyle name="Percent 4 2 3 2 5 2 3 3" xfId="40948"/>
    <cellStyle name="Percent 4 2 3 2 5 2 4" xfId="40949"/>
    <cellStyle name="Percent 4 2 3 2 5 2 5" xfId="40950"/>
    <cellStyle name="Percent 4 2 3 2 5 3" xfId="40951"/>
    <cellStyle name="Percent 4 2 3 2 5 3 2" xfId="40952"/>
    <cellStyle name="Percent 4 2 3 2 5 3 2 2" xfId="40953"/>
    <cellStyle name="Percent 4 2 3 2 5 3 2 3" xfId="40954"/>
    <cellStyle name="Percent 4 2 3 2 5 3 3" xfId="40955"/>
    <cellStyle name="Percent 4 2 3 2 5 3 3 2" xfId="40956"/>
    <cellStyle name="Percent 4 2 3 2 5 3 3 3" xfId="40957"/>
    <cellStyle name="Percent 4 2 3 2 5 3 4" xfId="40958"/>
    <cellStyle name="Percent 4 2 3 2 5 3 5" xfId="40959"/>
    <cellStyle name="Percent 4 2 3 2 5 4" xfId="40960"/>
    <cellStyle name="Percent 4 2 3 2 5 4 2" xfId="40961"/>
    <cellStyle name="Percent 4 2 3 2 5 4 2 2" xfId="40962"/>
    <cellStyle name="Percent 4 2 3 2 5 4 2 3" xfId="40963"/>
    <cellStyle name="Percent 4 2 3 2 5 4 3" xfId="40964"/>
    <cellStyle name="Percent 4 2 3 2 5 4 3 2" xfId="40965"/>
    <cellStyle name="Percent 4 2 3 2 5 4 3 3" xfId="40966"/>
    <cellStyle name="Percent 4 2 3 2 5 4 4" xfId="40967"/>
    <cellStyle name="Percent 4 2 3 2 5 4 5" xfId="40968"/>
    <cellStyle name="Percent 4 2 3 2 5 5" xfId="40969"/>
    <cellStyle name="Percent 4 2 3 2 5 5 2" xfId="40970"/>
    <cellStyle name="Percent 4 2 3 2 5 5 2 2" xfId="40971"/>
    <cellStyle name="Percent 4 2 3 2 5 5 2 3" xfId="40972"/>
    <cellStyle name="Percent 4 2 3 2 5 5 3" xfId="40973"/>
    <cellStyle name="Percent 4 2 3 2 5 5 3 2" xfId="40974"/>
    <cellStyle name="Percent 4 2 3 2 5 5 3 3" xfId="40975"/>
    <cellStyle name="Percent 4 2 3 2 5 5 4" xfId="40976"/>
    <cellStyle name="Percent 4 2 3 2 5 5 5" xfId="40977"/>
    <cellStyle name="Percent 4 2 3 2 5 6" xfId="40978"/>
    <cellStyle name="Percent 4 2 3 2 5 6 2" xfId="40979"/>
    <cellStyle name="Percent 4 2 3 2 5 6 3" xfId="40980"/>
    <cellStyle name="Percent 4 2 3 2 5 7" xfId="40981"/>
    <cellStyle name="Percent 4 2 3 2 5 7 2" xfId="40982"/>
    <cellStyle name="Percent 4 2 3 2 5 7 3" xfId="40983"/>
    <cellStyle name="Percent 4 2 3 2 5 8" xfId="40984"/>
    <cellStyle name="Percent 4 2 3 2 5 9" xfId="40985"/>
    <cellStyle name="Percent 4 2 3 2 6" xfId="40986"/>
    <cellStyle name="Percent 4 2 3 2 6 2" xfId="40987"/>
    <cellStyle name="Percent 4 2 3 2 6 2 2" xfId="40988"/>
    <cellStyle name="Percent 4 2 3 2 6 2 2 2" xfId="40989"/>
    <cellStyle name="Percent 4 2 3 2 6 2 2 3" xfId="40990"/>
    <cellStyle name="Percent 4 2 3 2 6 2 3" xfId="40991"/>
    <cellStyle name="Percent 4 2 3 2 6 2 3 2" xfId="40992"/>
    <cellStyle name="Percent 4 2 3 2 6 2 3 3" xfId="40993"/>
    <cellStyle name="Percent 4 2 3 2 6 2 4" xfId="40994"/>
    <cellStyle name="Percent 4 2 3 2 6 2 5" xfId="40995"/>
    <cellStyle name="Percent 4 2 3 2 6 3" xfId="40996"/>
    <cellStyle name="Percent 4 2 3 2 6 3 2" xfId="40997"/>
    <cellStyle name="Percent 4 2 3 2 6 3 2 2" xfId="40998"/>
    <cellStyle name="Percent 4 2 3 2 6 3 2 3" xfId="40999"/>
    <cellStyle name="Percent 4 2 3 2 6 3 3" xfId="41000"/>
    <cellStyle name="Percent 4 2 3 2 6 3 3 2" xfId="41001"/>
    <cellStyle name="Percent 4 2 3 2 6 3 3 3" xfId="41002"/>
    <cellStyle name="Percent 4 2 3 2 6 3 4" xfId="41003"/>
    <cellStyle name="Percent 4 2 3 2 6 3 5" xfId="41004"/>
    <cellStyle name="Percent 4 2 3 2 6 4" xfId="41005"/>
    <cellStyle name="Percent 4 2 3 2 6 4 2" xfId="41006"/>
    <cellStyle name="Percent 4 2 3 2 6 4 2 2" xfId="41007"/>
    <cellStyle name="Percent 4 2 3 2 6 4 2 3" xfId="41008"/>
    <cellStyle name="Percent 4 2 3 2 6 4 3" xfId="41009"/>
    <cellStyle name="Percent 4 2 3 2 6 4 3 2" xfId="41010"/>
    <cellStyle name="Percent 4 2 3 2 6 4 3 3" xfId="41011"/>
    <cellStyle name="Percent 4 2 3 2 6 4 4" xfId="41012"/>
    <cellStyle name="Percent 4 2 3 2 6 4 5" xfId="41013"/>
    <cellStyle name="Percent 4 2 3 2 6 5" xfId="41014"/>
    <cellStyle name="Percent 4 2 3 2 6 5 2" xfId="41015"/>
    <cellStyle name="Percent 4 2 3 2 6 5 2 2" xfId="41016"/>
    <cellStyle name="Percent 4 2 3 2 6 5 2 3" xfId="41017"/>
    <cellStyle name="Percent 4 2 3 2 6 5 3" xfId="41018"/>
    <cellStyle name="Percent 4 2 3 2 6 5 3 2" xfId="41019"/>
    <cellStyle name="Percent 4 2 3 2 6 5 3 3" xfId="41020"/>
    <cellStyle name="Percent 4 2 3 2 6 5 4" xfId="41021"/>
    <cellStyle name="Percent 4 2 3 2 6 5 5" xfId="41022"/>
    <cellStyle name="Percent 4 2 3 2 6 6" xfId="41023"/>
    <cellStyle name="Percent 4 2 3 2 6 6 2" xfId="41024"/>
    <cellStyle name="Percent 4 2 3 2 6 6 3" xfId="41025"/>
    <cellStyle name="Percent 4 2 3 2 6 7" xfId="41026"/>
    <cellStyle name="Percent 4 2 3 2 6 7 2" xfId="41027"/>
    <cellStyle name="Percent 4 2 3 2 6 7 3" xfId="41028"/>
    <cellStyle name="Percent 4 2 3 2 6 8" xfId="41029"/>
    <cellStyle name="Percent 4 2 3 2 6 9" xfId="41030"/>
    <cellStyle name="Percent 4 2 3 2 7" xfId="41031"/>
    <cellStyle name="Percent 4 2 3 2 7 2" xfId="41032"/>
    <cellStyle name="Percent 4 2 3 2 7 2 2" xfId="41033"/>
    <cellStyle name="Percent 4 2 3 2 7 2 2 2" xfId="41034"/>
    <cellStyle name="Percent 4 2 3 2 7 2 2 3" xfId="41035"/>
    <cellStyle name="Percent 4 2 3 2 7 2 3" xfId="41036"/>
    <cellStyle name="Percent 4 2 3 2 7 2 3 2" xfId="41037"/>
    <cellStyle name="Percent 4 2 3 2 7 2 3 3" xfId="41038"/>
    <cellStyle name="Percent 4 2 3 2 7 2 4" xfId="41039"/>
    <cellStyle name="Percent 4 2 3 2 7 2 5" xfId="41040"/>
    <cellStyle name="Percent 4 2 3 2 7 3" xfId="41041"/>
    <cellStyle name="Percent 4 2 3 2 7 3 2" xfId="41042"/>
    <cellStyle name="Percent 4 2 3 2 7 3 2 2" xfId="41043"/>
    <cellStyle name="Percent 4 2 3 2 7 3 2 3" xfId="41044"/>
    <cellStyle name="Percent 4 2 3 2 7 3 3" xfId="41045"/>
    <cellStyle name="Percent 4 2 3 2 7 3 3 2" xfId="41046"/>
    <cellStyle name="Percent 4 2 3 2 7 3 3 3" xfId="41047"/>
    <cellStyle name="Percent 4 2 3 2 7 3 4" xfId="41048"/>
    <cellStyle name="Percent 4 2 3 2 7 3 5" xfId="41049"/>
    <cellStyle name="Percent 4 2 3 2 7 4" xfId="41050"/>
    <cellStyle name="Percent 4 2 3 2 7 4 2" xfId="41051"/>
    <cellStyle name="Percent 4 2 3 2 7 4 2 2" xfId="41052"/>
    <cellStyle name="Percent 4 2 3 2 7 4 2 3" xfId="41053"/>
    <cellStyle name="Percent 4 2 3 2 7 4 3" xfId="41054"/>
    <cellStyle name="Percent 4 2 3 2 7 4 3 2" xfId="41055"/>
    <cellStyle name="Percent 4 2 3 2 7 4 3 3" xfId="41056"/>
    <cellStyle name="Percent 4 2 3 2 7 4 4" xfId="41057"/>
    <cellStyle name="Percent 4 2 3 2 7 4 5" xfId="41058"/>
    <cellStyle name="Percent 4 2 3 2 7 5" xfId="41059"/>
    <cellStyle name="Percent 4 2 3 2 7 5 2" xfId="41060"/>
    <cellStyle name="Percent 4 2 3 2 7 5 2 2" xfId="41061"/>
    <cellStyle name="Percent 4 2 3 2 7 5 2 3" xfId="41062"/>
    <cellStyle name="Percent 4 2 3 2 7 5 3" xfId="41063"/>
    <cellStyle name="Percent 4 2 3 2 7 5 3 2" xfId="41064"/>
    <cellStyle name="Percent 4 2 3 2 7 5 3 3" xfId="41065"/>
    <cellStyle name="Percent 4 2 3 2 7 5 4" xfId="41066"/>
    <cellStyle name="Percent 4 2 3 2 7 5 5" xfId="41067"/>
    <cellStyle name="Percent 4 2 3 2 7 6" xfId="41068"/>
    <cellStyle name="Percent 4 2 3 2 7 6 2" xfId="41069"/>
    <cellStyle name="Percent 4 2 3 2 7 6 3" xfId="41070"/>
    <cellStyle name="Percent 4 2 3 2 7 7" xfId="41071"/>
    <cellStyle name="Percent 4 2 3 2 7 7 2" xfId="41072"/>
    <cellStyle name="Percent 4 2 3 2 7 7 3" xfId="41073"/>
    <cellStyle name="Percent 4 2 3 2 7 8" xfId="41074"/>
    <cellStyle name="Percent 4 2 3 2 7 9" xfId="41075"/>
    <cellStyle name="Percent 4 2 3 2 8" xfId="41076"/>
    <cellStyle name="Percent 4 2 3 2 8 2" xfId="41077"/>
    <cellStyle name="Percent 4 2 3 2 8 2 2" xfId="41078"/>
    <cellStyle name="Percent 4 2 3 2 8 2 3" xfId="41079"/>
    <cellStyle name="Percent 4 2 3 2 8 3" xfId="41080"/>
    <cellStyle name="Percent 4 2 3 2 8 3 2" xfId="41081"/>
    <cellStyle name="Percent 4 2 3 2 8 3 3" xfId="41082"/>
    <cellStyle name="Percent 4 2 3 2 8 4" xfId="41083"/>
    <cellStyle name="Percent 4 2 3 2 8 5" xfId="41084"/>
    <cellStyle name="Percent 4 2 3 2 9" xfId="41085"/>
    <cellStyle name="Percent 4 2 3 2 9 2" xfId="41086"/>
    <cellStyle name="Percent 4 2 3 2 9 2 2" xfId="41087"/>
    <cellStyle name="Percent 4 2 3 2 9 2 3" xfId="41088"/>
    <cellStyle name="Percent 4 2 3 2 9 3" xfId="41089"/>
    <cellStyle name="Percent 4 2 3 2 9 3 2" xfId="41090"/>
    <cellStyle name="Percent 4 2 3 2 9 3 3" xfId="41091"/>
    <cellStyle name="Percent 4 2 3 2 9 4" xfId="41092"/>
    <cellStyle name="Percent 4 2 3 2 9 5" xfId="41093"/>
    <cellStyle name="Percent 4 2 3 3" xfId="41094"/>
    <cellStyle name="Percent 4 2 3 3 10" xfId="41095"/>
    <cellStyle name="Percent 4 2 3 3 10 2" xfId="41096"/>
    <cellStyle name="Percent 4 2 3 3 10 2 2" xfId="41097"/>
    <cellStyle name="Percent 4 2 3 3 10 2 3" xfId="41098"/>
    <cellStyle name="Percent 4 2 3 3 10 3" xfId="41099"/>
    <cellStyle name="Percent 4 2 3 3 10 3 2" xfId="41100"/>
    <cellStyle name="Percent 4 2 3 3 10 3 3" xfId="41101"/>
    <cellStyle name="Percent 4 2 3 3 10 4" xfId="41102"/>
    <cellStyle name="Percent 4 2 3 3 10 5" xfId="41103"/>
    <cellStyle name="Percent 4 2 3 3 11" xfId="41104"/>
    <cellStyle name="Percent 4 2 3 3 11 2" xfId="41105"/>
    <cellStyle name="Percent 4 2 3 3 11 2 2" xfId="41106"/>
    <cellStyle name="Percent 4 2 3 3 11 2 3" xfId="41107"/>
    <cellStyle name="Percent 4 2 3 3 11 3" xfId="41108"/>
    <cellStyle name="Percent 4 2 3 3 11 3 2" xfId="41109"/>
    <cellStyle name="Percent 4 2 3 3 11 3 3" xfId="41110"/>
    <cellStyle name="Percent 4 2 3 3 11 4" xfId="41111"/>
    <cellStyle name="Percent 4 2 3 3 11 5" xfId="41112"/>
    <cellStyle name="Percent 4 2 3 3 12" xfId="41113"/>
    <cellStyle name="Percent 4 2 3 3 12 2" xfId="41114"/>
    <cellStyle name="Percent 4 2 3 3 12 3" xfId="41115"/>
    <cellStyle name="Percent 4 2 3 3 13" xfId="41116"/>
    <cellStyle name="Percent 4 2 3 3 13 2" xfId="41117"/>
    <cellStyle name="Percent 4 2 3 3 13 3" xfId="41118"/>
    <cellStyle name="Percent 4 2 3 3 14" xfId="41119"/>
    <cellStyle name="Percent 4 2 3 3 14 2" xfId="41120"/>
    <cellStyle name="Percent 4 2 3 3 14 3" xfId="41121"/>
    <cellStyle name="Percent 4 2 3 3 15" xfId="41122"/>
    <cellStyle name="Percent 4 2 3 3 16" xfId="41123"/>
    <cellStyle name="Percent 4 2 3 3 2" xfId="41124"/>
    <cellStyle name="Percent 4 2 3 3 2 2" xfId="41125"/>
    <cellStyle name="Percent 4 2 3 3 2 2 2" xfId="41126"/>
    <cellStyle name="Percent 4 2 3 3 2 2 2 2" xfId="41127"/>
    <cellStyle name="Percent 4 2 3 3 2 2 2 3" xfId="41128"/>
    <cellStyle name="Percent 4 2 3 3 2 2 3" xfId="41129"/>
    <cellStyle name="Percent 4 2 3 3 2 2 3 2" xfId="41130"/>
    <cellStyle name="Percent 4 2 3 3 2 2 3 3" xfId="41131"/>
    <cellStyle name="Percent 4 2 3 3 2 2 4" xfId="41132"/>
    <cellStyle name="Percent 4 2 3 3 2 2 5" xfId="41133"/>
    <cellStyle name="Percent 4 2 3 3 2 3" xfId="41134"/>
    <cellStyle name="Percent 4 2 3 3 2 3 2" xfId="41135"/>
    <cellStyle name="Percent 4 2 3 3 2 3 2 2" xfId="41136"/>
    <cellStyle name="Percent 4 2 3 3 2 3 2 3" xfId="41137"/>
    <cellStyle name="Percent 4 2 3 3 2 3 3" xfId="41138"/>
    <cellStyle name="Percent 4 2 3 3 2 3 3 2" xfId="41139"/>
    <cellStyle name="Percent 4 2 3 3 2 3 3 3" xfId="41140"/>
    <cellStyle name="Percent 4 2 3 3 2 3 4" xfId="41141"/>
    <cellStyle name="Percent 4 2 3 3 2 3 5" xfId="41142"/>
    <cellStyle name="Percent 4 2 3 3 2 4" xfId="41143"/>
    <cellStyle name="Percent 4 2 3 3 2 4 2" xfId="41144"/>
    <cellStyle name="Percent 4 2 3 3 2 4 2 2" xfId="41145"/>
    <cellStyle name="Percent 4 2 3 3 2 4 2 3" xfId="41146"/>
    <cellStyle name="Percent 4 2 3 3 2 4 3" xfId="41147"/>
    <cellStyle name="Percent 4 2 3 3 2 4 3 2" xfId="41148"/>
    <cellStyle name="Percent 4 2 3 3 2 4 3 3" xfId="41149"/>
    <cellStyle name="Percent 4 2 3 3 2 4 4" xfId="41150"/>
    <cellStyle name="Percent 4 2 3 3 2 4 5" xfId="41151"/>
    <cellStyle name="Percent 4 2 3 3 2 5" xfId="41152"/>
    <cellStyle name="Percent 4 2 3 3 2 5 2" xfId="41153"/>
    <cellStyle name="Percent 4 2 3 3 2 5 2 2" xfId="41154"/>
    <cellStyle name="Percent 4 2 3 3 2 5 2 3" xfId="41155"/>
    <cellStyle name="Percent 4 2 3 3 2 5 3" xfId="41156"/>
    <cellStyle name="Percent 4 2 3 3 2 5 3 2" xfId="41157"/>
    <cellStyle name="Percent 4 2 3 3 2 5 3 3" xfId="41158"/>
    <cellStyle name="Percent 4 2 3 3 2 5 4" xfId="41159"/>
    <cellStyle name="Percent 4 2 3 3 2 5 5" xfId="41160"/>
    <cellStyle name="Percent 4 2 3 3 2 6" xfId="41161"/>
    <cellStyle name="Percent 4 2 3 3 2 6 2" xfId="41162"/>
    <cellStyle name="Percent 4 2 3 3 2 6 3" xfId="41163"/>
    <cellStyle name="Percent 4 2 3 3 2 7" xfId="41164"/>
    <cellStyle name="Percent 4 2 3 3 2 7 2" xfId="41165"/>
    <cellStyle name="Percent 4 2 3 3 2 7 3" xfId="41166"/>
    <cellStyle name="Percent 4 2 3 3 2 8" xfId="41167"/>
    <cellStyle name="Percent 4 2 3 3 2 9" xfId="41168"/>
    <cellStyle name="Percent 4 2 3 3 3" xfId="41169"/>
    <cellStyle name="Percent 4 2 3 3 3 2" xfId="41170"/>
    <cellStyle name="Percent 4 2 3 3 3 2 2" xfId="41171"/>
    <cellStyle name="Percent 4 2 3 3 3 2 2 2" xfId="41172"/>
    <cellStyle name="Percent 4 2 3 3 3 2 2 3" xfId="41173"/>
    <cellStyle name="Percent 4 2 3 3 3 2 3" xfId="41174"/>
    <cellStyle name="Percent 4 2 3 3 3 2 3 2" xfId="41175"/>
    <cellStyle name="Percent 4 2 3 3 3 2 3 3" xfId="41176"/>
    <cellStyle name="Percent 4 2 3 3 3 2 4" xfId="41177"/>
    <cellStyle name="Percent 4 2 3 3 3 2 5" xfId="41178"/>
    <cellStyle name="Percent 4 2 3 3 3 3" xfId="41179"/>
    <cellStyle name="Percent 4 2 3 3 3 3 2" xfId="41180"/>
    <cellStyle name="Percent 4 2 3 3 3 3 2 2" xfId="41181"/>
    <cellStyle name="Percent 4 2 3 3 3 3 2 3" xfId="41182"/>
    <cellStyle name="Percent 4 2 3 3 3 3 3" xfId="41183"/>
    <cellStyle name="Percent 4 2 3 3 3 3 3 2" xfId="41184"/>
    <cellStyle name="Percent 4 2 3 3 3 3 3 3" xfId="41185"/>
    <cellStyle name="Percent 4 2 3 3 3 3 4" xfId="41186"/>
    <cellStyle name="Percent 4 2 3 3 3 3 5" xfId="41187"/>
    <cellStyle name="Percent 4 2 3 3 3 4" xfId="41188"/>
    <cellStyle name="Percent 4 2 3 3 3 4 2" xfId="41189"/>
    <cellStyle name="Percent 4 2 3 3 3 4 2 2" xfId="41190"/>
    <cellStyle name="Percent 4 2 3 3 3 4 2 3" xfId="41191"/>
    <cellStyle name="Percent 4 2 3 3 3 4 3" xfId="41192"/>
    <cellStyle name="Percent 4 2 3 3 3 4 3 2" xfId="41193"/>
    <cellStyle name="Percent 4 2 3 3 3 4 3 3" xfId="41194"/>
    <cellStyle name="Percent 4 2 3 3 3 4 4" xfId="41195"/>
    <cellStyle name="Percent 4 2 3 3 3 4 5" xfId="41196"/>
    <cellStyle name="Percent 4 2 3 3 3 5" xfId="41197"/>
    <cellStyle name="Percent 4 2 3 3 3 5 2" xfId="41198"/>
    <cellStyle name="Percent 4 2 3 3 3 5 2 2" xfId="41199"/>
    <cellStyle name="Percent 4 2 3 3 3 5 2 3" xfId="41200"/>
    <cellStyle name="Percent 4 2 3 3 3 5 3" xfId="41201"/>
    <cellStyle name="Percent 4 2 3 3 3 5 3 2" xfId="41202"/>
    <cellStyle name="Percent 4 2 3 3 3 5 3 3" xfId="41203"/>
    <cellStyle name="Percent 4 2 3 3 3 5 4" xfId="41204"/>
    <cellStyle name="Percent 4 2 3 3 3 5 5" xfId="41205"/>
    <cellStyle name="Percent 4 2 3 3 3 6" xfId="41206"/>
    <cellStyle name="Percent 4 2 3 3 3 6 2" xfId="41207"/>
    <cellStyle name="Percent 4 2 3 3 3 6 3" xfId="41208"/>
    <cellStyle name="Percent 4 2 3 3 3 7" xfId="41209"/>
    <cellStyle name="Percent 4 2 3 3 3 7 2" xfId="41210"/>
    <cellStyle name="Percent 4 2 3 3 3 7 3" xfId="41211"/>
    <cellStyle name="Percent 4 2 3 3 3 8" xfId="41212"/>
    <cellStyle name="Percent 4 2 3 3 3 9" xfId="41213"/>
    <cellStyle name="Percent 4 2 3 3 4" xfId="41214"/>
    <cellStyle name="Percent 4 2 3 3 4 2" xfId="41215"/>
    <cellStyle name="Percent 4 2 3 3 4 2 2" xfId="41216"/>
    <cellStyle name="Percent 4 2 3 3 4 2 2 2" xfId="41217"/>
    <cellStyle name="Percent 4 2 3 3 4 2 2 3" xfId="41218"/>
    <cellStyle name="Percent 4 2 3 3 4 2 3" xfId="41219"/>
    <cellStyle name="Percent 4 2 3 3 4 2 3 2" xfId="41220"/>
    <cellStyle name="Percent 4 2 3 3 4 2 3 3" xfId="41221"/>
    <cellStyle name="Percent 4 2 3 3 4 2 4" xfId="41222"/>
    <cellStyle name="Percent 4 2 3 3 4 2 5" xfId="41223"/>
    <cellStyle name="Percent 4 2 3 3 4 3" xfId="41224"/>
    <cellStyle name="Percent 4 2 3 3 4 3 2" xfId="41225"/>
    <cellStyle name="Percent 4 2 3 3 4 3 2 2" xfId="41226"/>
    <cellStyle name="Percent 4 2 3 3 4 3 2 3" xfId="41227"/>
    <cellStyle name="Percent 4 2 3 3 4 3 3" xfId="41228"/>
    <cellStyle name="Percent 4 2 3 3 4 3 3 2" xfId="41229"/>
    <cellStyle name="Percent 4 2 3 3 4 3 3 3" xfId="41230"/>
    <cellStyle name="Percent 4 2 3 3 4 3 4" xfId="41231"/>
    <cellStyle name="Percent 4 2 3 3 4 3 5" xfId="41232"/>
    <cellStyle name="Percent 4 2 3 3 4 4" xfId="41233"/>
    <cellStyle name="Percent 4 2 3 3 4 4 2" xfId="41234"/>
    <cellStyle name="Percent 4 2 3 3 4 4 2 2" xfId="41235"/>
    <cellStyle name="Percent 4 2 3 3 4 4 2 3" xfId="41236"/>
    <cellStyle name="Percent 4 2 3 3 4 4 3" xfId="41237"/>
    <cellStyle name="Percent 4 2 3 3 4 4 3 2" xfId="41238"/>
    <cellStyle name="Percent 4 2 3 3 4 4 3 3" xfId="41239"/>
    <cellStyle name="Percent 4 2 3 3 4 4 4" xfId="41240"/>
    <cellStyle name="Percent 4 2 3 3 4 4 5" xfId="41241"/>
    <cellStyle name="Percent 4 2 3 3 4 5" xfId="41242"/>
    <cellStyle name="Percent 4 2 3 3 4 5 2" xfId="41243"/>
    <cellStyle name="Percent 4 2 3 3 4 5 2 2" xfId="41244"/>
    <cellStyle name="Percent 4 2 3 3 4 5 2 3" xfId="41245"/>
    <cellStyle name="Percent 4 2 3 3 4 5 3" xfId="41246"/>
    <cellStyle name="Percent 4 2 3 3 4 5 3 2" xfId="41247"/>
    <cellStyle name="Percent 4 2 3 3 4 5 3 3" xfId="41248"/>
    <cellStyle name="Percent 4 2 3 3 4 5 4" xfId="41249"/>
    <cellStyle name="Percent 4 2 3 3 4 5 5" xfId="41250"/>
    <cellStyle name="Percent 4 2 3 3 4 6" xfId="41251"/>
    <cellStyle name="Percent 4 2 3 3 4 6 2" xfId="41252"/>
    <cellStyle name="Percent 4 2 3 3 4 6 3" xfId="41253"/>
    <cellStyle name="Percent 4 2 3 3 4 7" xfId="41254"/>
    <cellStyle name="Percent 4 2 3 3 4 7 2" xfId="41255"/>
    <cellStyle name="Percent 4 2 3 3 4 7 3" xfId="41256"/>
    <cellStyle name="Percent 4 2 3 3 4 8" xfId="41257"/>
    <cellStyle name="Percent 4 2 3 3 4 9" xfId="41258"/>
    <cellStyle name="Percent 4 2 3 3 5" xfId="41259"/>
    <cellStyle name="Percent 4 2 3 3 5 2" xfId="41260"/>
    <cellStyle name="Percent 4 2 3 3 5 2 2" xfId="41261"/>
    <cellStyle name="Percent 4 2 3 3 5 2 2 2" xfId="41262"/>
    <cellStyle name="Percent 4 2 3 3 5 2 2 3" xfId="41263"/>
    <cellStyle name="Percent 4 2 3 3 5 2 3" xfId="41264"/>
    <cellStyle name="Percent 4 2 3 3 5 2 3 2" xfId="41265"/>
    <cellStyle name="Percent 4 2 3 3 5 2 3 3" xfId="41266"/>
    <cellStyle name="Percent 4 2 3 3 5 2 4" xfId="41267"/>
    <cellStyle name="Percent 4 2 3 3 5 2 5" xfId="41268"/>
    <cellStyle name="Percent 4 2 3 3 5 3" xfId="41269"/>
    <cellStyle name="Percent 4 2 3 3 5 3 2" xfId="41270"/>
    <cellStyle name="Percent 4 2 3 3 5 3 2 2" xfId="41271"/>
    <cellStyle name="Percent 4 2 3 3 5 3 2 3" xfId="41272"/>
    <cellStyle name="Percent 4 2 3 3 5 3 3" xfId="41273"/>
    <cellStyle name="Percent 4 2 3 3 5 3 3 2" xfId="41274"/>
    <cellStyle name="Percent 4 2 3 3 5 3 3 3" xfId="41275"/>
    <cellStyle name="Percent 4 2 3 3 5 3 4" xfId="41276"/>
    <cellStyle name="Percent 4 2 3 3 5 3 5" xfId="41277"/>
    <cellStyle name="Percent 4 2 3 3 5 4" xfId="41278"/>
    <cellStyle name="Percent 4 2 3 3 5 4 2" xfId="41279"/>
    <cellStyle name="Percent 4 2 3 3 5 4 2 2" xfId="41280"/>
    <cellStyle name="Percent 4 2 3 3 5 4 2 3" xfId="41281"/>
    <cellStyle name="Percent 4 2 3 3 5 4 3" xfId="41282"/>
    <cellStyle name="Percent 4 2 3 3 5 4 3 2" xfId="41283"/>
    <cellStyle name="Percent 4 2 3 3 5 4 3 3" xfId="41284"/>
    <cellStyle name="Percent 4 2 3 3 5 4 4" xfId="41285"/>
    <cellStyle name="Percent 4 2 3 3 5 4 5" xfId="41286"/>
    <cellStyle name="Percent 4 2 3 3 5 5" xfId="41287"/>
    <cellStyle name="Percent 4 2 3 3 5 5 2" xfId="41288"/>
    <cellStyle name="Percent 4 2 3 3 5 5 2 2" xfId="41289"/>
    <cellStyle name="Percent 4 2 3 3 5 5 2 3" xfId="41290"/>
    <cellStyle name="Percent 4 2 3 3 5 5 3" xfId="41291"/>
    <cellStyle name="Percent 4 2 3 3 5 5 3 2" xfId="41292"/>
    <cellStyle name="Percent 4 2 3 3 5 5 3 3" xfId="41293"/>
    <cellStyle name="Percent 4 2 3 3 5 5 4" xfId="41294"/>
    <cellStyle name="Percent 4 2 3 3 5 5 5" xfId="41295"/>
    <cellStyle name="Percent 4 2 3 3 5 6" xfId="41296"/>
    <cellStyle name="Percent 4 2 3 3 5 6 2" xfId="41297"/>
    <cellStyle name="Percent 4 2 3 3 5 6 3" xfId="41298"/>
    <cellStyle name="Percent 4 2 3 3 5 7" xfId="41299"/>
    <cellStyle name="Percent 4 2 3 3 5 7 2" xfId="41300"/>
    <cellStyle name="Percent 4 2 3 3 5 7 3" xfId="41301"/>
    <cellStyle name="Percent 4 2 3 3 5 8" xfId="41302"/>
    <cellStyle name="Percent 4 2 3 3 5 9" xfId="41303"/>
    <cellStyle name="Percent 4 2 3 3 6" xfId="41304"/>
    <cellStyle name="Percent 4 2 3 3 6 2" xfId="41305"/>
    <cellStyle name="Percent 4 2 3 3 6 2 2" xfId="41306"/>
    <cellStyle name="Percent 4 2 3 3 6 2 2 2" xfId="41307"/>
    <cellStyle name="Percent 4 2 3 3 6 2 2 3" xfId="41308"/>
    <cellStyle name="Percent 4 2 3 3 6 2 3" xfId="41309"/>
    <cellStyle name="Percent 4 2 3 3 6 2 3 2" xfId="41310"/>
    <cellStyle name="Percent 4 2 3 3 6 2 3 3" xfId="41311"/>
    <cellStyle name="Percent 4 2 3 3 6 2 4" xfId="41312"/>
    <cellStyle name="Percent 4 2 3 3 6 2 5" xfId="41313"/>
    <cellStyle name="Percent 4 2 3 3 6 3" xfId="41314"/>
    <cellStyle name="Percent 4 2 3 3 6 3 2" xfId="41315"/>
    <cellStyle name="Percent 4 2 3 3 6 3 2 2" xfId="41316"/>
    <cellStyle name="Percent 4 2 3 3 6 3 2 3" xfId="41317"/>
    <cellStyle name="Percent 4 2 3 3 6 3 3" xfId="41318"/>
    <cellStyle name="Percent 4 2 3 3 6 3 3 2" xfId="41319"/>
    <cellStyle name="Percent 4 2 3 3 6 3 3 3" xfId="41320"/>
    <cellStyle name="Percent 4 2 3 3 6 3 4" xfId="41321"/>
    <cellStyle name="Percent 4 2 3 3 6 3 5" xfId="41322"/>
    <cellStyle name="Percent 4 2 3 3 6 4" xfId="41323"/>
    <cellStyle name="Percent 4 2 3 3 6 4 2" xfId="41324"/>
    <cellStyle name="Percent 4 2 3 3 6 4 2 2" xfId="41325"/>
    <cellStyle name="Percent 4 2 3 3 6 4 2 3" xfId="41326"/>
    <cellStyle name="Percent 4 2 3 3 6 4 3" xfId="41327"/>
    <cellStyle name="Percent 4 2 3 3 6 4 3 2" xfId="41328"/>
    <cellStyle name="Percent 4 2 3 3 6 4 3 3" xfId="41329"/>
    <cellStyle name="Percent 4 2 3 3 6 4 4" xfId="41330"/>
    <cellStyle name="Percent 4 2 3 3 6 4 5" xfId="41331"/>
    <cellStyle name="Percent 4 2 3 3 6 5" xfId="41332"/>
    <cellStyle name="Percent 4 2 3 3 6 5 2" xfId="41333"/>
    <cellStyle name="Percent 4 2 3 3 6 5 2 2" xfId="41334"/>
    <cellStyle name="Percent 4 2 3 3 6 5 2 3" xfId="41335"/>
    <cellStyle name="Percent 4 2 3 3 6 5 3" xfId="41336"/>
    <cellStyle name="Percent 4 2 3 3 6 5 3 2" xfId="41337"/>
    <cellStyle name="Percent 4 2 3 3 6 5 3 3" xfId="41338"/>
    <cellStyle name="Percent 4 2 3 3 6 5 4" xfId="41339"/>
    <cellStyle name="Percent 4 2 3 3 6 5 5" xfId="41340"/>
    <cellStyle name="Percent 4 2 3 3 6 6" xfId="41341"/>
    <cellStyle name="Percent 4 2 3 3 6 6 2" xfId="41342"/>
    <cellStyle name="Percent 4 2 3 3 6 6 3" xfId="41343"/>
    <cellStyle name="Percent 4 2 3 3 6 7" xfId="41344"/>
    <cellStyle name="Percent 4 2 3 3 6 7 2" xfId="41345"/>
    <cellStyle name="Percent 4 2 3 3 6 7 3" xfId="41346"/>
    <cellStyle name="Percent 4 2 3 3 6 8" xfId="41347"/>
    <cellStyle name="Percent 4 2 3 3 6 9" xfId="41348"/>
    <cellStyle name="Percent 4 2 3 3 7" xfId="41349"/>
    <cellStyle name="Percent 4 2 3 3 7 2" xfId="41350"/>
    <cellStyle name="Percent 4 2 3 3 7 2 2" xfId="41351"/>
    <cellStyle name="Percent 4 2 3 3 7 2 2 2" xfId="41352"/>
    <cellStyle name="Percent 4 2 3 3 7 2 2 3" xfId="41353"/>
    <cellStyle name="Percent 4 2 3 3 7 2 3" xfId="41354"/>
    <cellStyle name="Percent 4 2 3 3 7 2 3 2" xfId="41355"/>
    <cellStyle name="Percent 4 2 3 3 7 2 3 3" xfId="41356"/>
    <cellStyle name="Percent 4 2 3 3 7 2 4" xfId="41357"/>
    <cellStyle name="Percent 4 2 3 3 7 2 5" xfId="41358"/>
    <cellStyle name="Percent 4 2 3 3 7 3" xfId="41359"/>
    <cellStyle name="Percent 4 2 3 3 7 3 2" xfId="41360"/>
    <cellStyle name="Percent 4 2 3 3 7 3 2 2" xfId="41361"/>
    <cellStyle name="Percent 4 2 3 3 7 3 2 3" xfId="41362"/>
    <cellStyle name="Percent 4 2 3 3 7 3 3" xfId="41363"/>
    <cellStyle name="Percent 4 2 3 3 7 3 3 2" xfId="41364"/>
    <cellStyle name="Percent 4 2 3 3 7 3 3 3" xfId="41365"/>
    <cellStyle name="Percent 4 2 3 3 7 3 4" xfId="41366"/>
    <cellStyle name="Percent 4 2 3 3 7 3 5" xfId="41367"/>
    <cellStyle name="Percent 4 2 3 3 7 4" xfId="41368"/>
    <cellStyle name="Percent 4 2 3 3 7 4 2" xfId="41369"/>
    <cellStyle name="Percent 4 2 3 3 7 4 2 2" xfId="41370"/>
    <cellStyle name="Percent 4 2 3 3 7 4 2 3" xfId="41371"/>
    <cellStyle name="Percent 4 2 3 3 7 4 3" xfId="41372"/>
    <cellStyle name="Percent 4 2 3 3 7 4 3 2" xfId="41373"/>
    <cellStyle name="Percent 4 2 3 3 7 4 3 3" xfId="41374"/>
    <cellStyle name="Percent 4 2 3 3 7 4 4" xfId="41375"/>
    <cellStyle name="Percent 4 2 3 3 7 4 5" xfId="41376"/>
    <cellStyle name="Percent 4 2 3 3 7 5" xfId="41377"/>
    <cellStyle name="Percent 4 2 3 3 7 5 2" xfId="41378"/>
    <cellStyle name="Percent 4 2 3 3 7 5 2 2" xfId="41379"/>
    <cellStyle name="Percent 4 2 3 3 7 5 2 3" xfId="41380"/>
    <cellStyle name="Percent 4 2 3 3 7 5 3" xfId="41381"/>
    <cellStyle name="Percent 4 2 3 3 7 5 3 2" xfId="41382"/>
    <cellStyle name="Percent 4 2 3 3 7 5 3 3" xfId="41383"/>
    <cellStyle name="Percent 4 2 3 3 7 5 4" xfId="41384"/>
    <cellStyle name="Percent 4 2 3 3 7 5 5" xfId="41385"/>
    <cellStyle name="Percent 4 2 3 3 7 6" xfId="41386"/>
    <cellStyle name="Percent 4 2 3 3 7 6 2" xfId="41387"/>
    <cellStyle name="Percent 4 2 3 3 7 6 3" xfId="41388"/>
    <cellStyle name="Percent 4 2 3 3 7 7" xfId="41389"/>
    <cellStyle name="Percent 4 2 3 3 7 7 2" xfId="41390"/>
    <cellStyle name="Percent 4 2 3 3 7 7 3" xfId="41391"/>
    <cellStyle name="Percent 4 2 3 3 7 8" xfId="41392"/>
    <cellStyle name="Percent 4 2 3 3 7 9" xfId="41393"/>
    <cellStyle name="Percent 4 2 3 3 8" xfId="41394"/>
    <cellStyle name="Percent 4 2 3 3 8 2" xfId="41395"/>
    <cellStyle name="Percent 4 2 3 3 8 2 2" xfId="41396"/>
    <cellStyle name="Percent 4 2 3 3 8 2 3" xfId="41397"/>
    <cellStyle name="Percent 4 2 3 3 8 3" xfId="41398"/>
    <cellStyle name="Percent 4 2 3 3 8 3 2" xfId="41399"/>
    <cellStyle name="Percent 4 2 3 3 8 3 3" xfId="41400"/>
    <cellStyle name="Percent 4 2 3 3 8 4" xfId="41401"/>
    <cellStyle name="Percent 4 2 3 3 8 5" xfId="41402"/>
    <cellStyle name="Percent 4 2 3 3 9" xfId="41403"/>
    <cellStyle name="Percent 4 2 3 3 9 2" xfId="41404"/>
    <cellStyle name="Percent 4 2 3 3 9 2 2" xfId="41405"/>
    <cellStyle name="Percent 4 2 3 3 9 2 3" xfId="41406"/>
    <cellStyle name="Percent 4 2 3 3 9 3" xfId="41407"/>
    <cellStyle name="Percent 4 2 3 3 9 3 2" xfId="41408"/>
    <cellStyle name="Percent 4 2 3 3 9 3 3" xfId="41409"/>
    <cellStyle name="Percent 4 2 3 3 9 4" xfId="41410"/>
    <cellStyle name="Percent 4 2 3 3 9 5" xfId="41411"/>
    <cellStyle name="Percent 4 2 3 4" xfId="41412"/>
    <cellStyle name="Percent 4 2 3 5" xfId="41413"/>
    <cellStyle name="Percent 4 2 3 5 2" xfId="41414"/>
    <cellStyle name="Percent 4 2 3 5 2 2" xfId="41415"/>
    <cellStyle name="Percent 4 2 3 5 2 2 2" xfId="41416"/>
    <cellStyle name="Percent 4 2 3 5 2 2 3" xfId="41417"/>
    <cellStyle name="Percent 4 2 3 5 2 3" xfId="41418"/>
    <cellStyle name="Percent 4 2 3 5 2 3 2" xfId="41419"/>
    <cellStyle name="Percent 4 2 3 5 2 3 3" xfId="41420"/>
    <cellStyle name="Percent 4 2 3 5 2 4" xfId="41421"/>
    <cellStyle name="Percent 4 2 3 5 2 5" xfId="41422"/>
    <cellStyle name="Percent 4 2 3 5 3" xfId="41423"/>
    <cellStyle name="Percent 4 2 3 5 3 2" xfId="41424"/>
    <cellStyle name="Percent 4 2 3 5 3 2 2" xfId="41425"/>
    <cellStyle name="Percent 4 2 3 5 3 2 3" xfId="41426"/>
    <cellStyle name="Percent 4 2 3 5 3 3" xfId="41427"/>
    <cellStyle name="Percent 4 2 3 5 3 3 2" xfId="41428"/>
    <cellStyle name="Percent 4 2 3 5 3 3 3" xfId="41429"/>
    <cellStyle name="Percent 4 2 3 5 3 4" xfId="41430"/>
    <cellStyle name="Percent 4 2 3 5 3 5" xfId="41431"/>
    <cellStyle name="Percent 4 2 3 5 4" xfId="41432"/>
    <cellStyle name="Percent 4 2 3 5 4 2" xfId="41433"/>
    <cellStyle name="Percent 4 2 3 5 4 2 2" xfId="41434"/>
    <cellStyle name="Percent 4 2 3 5 4 2 3" xfId="41435"/>
    <cellStyle name="Percent 4 2 3 5 4 3" xfId="41436"/>
    <cellStyle name="Percent 4 2 3 5 4 3 2" xfId="41437"/>
    <cellStyle name="Percent 4 2 3 5 4 3 3" xfId="41438"/>
    <cellStyle name="Percent 4 2 3 5 4 4" xfId="41439"/>
    <cellStyle name="Percent 4 2 3 5 4 5" xfId="41440"/>
    <cellStyle name="Percent 4 2 3 5 5" xfId="41441"/>
    <cellStyle name="Percent 4 2 3 5 5 2" xfId="41442"/>
    <cellStyle name="Percent 4 2 3 5 5 2 2" xfId="41443"/>
    <cellStyle name="Percent 4 2 3 5 5 2 3" xfId="41444"/>
    <cellStyle name="Percent 4 2 3 5 5 3" xfId="41445"/>
    <cellStyle name="Percent 4 2 3 5 5 3 2" xfId="41446"/>
    <cellStyle name="Percent 4 2 3 5 5 3 3" xfId="41447"/>
    <cellStyle name="Percent 4 2 3 5 5 4" xfId="41448"/>
    <cellStyle name="Percent 4 2 3 5 5 5" xfId="41449"/>
    <cellStyle name="Percent 4 2 3 5 6" xfId="41450"/>
    <cellStyle name="Percent 4 2 3 5 6 2" xfId="41451"/>
    <cellStyle name="Percent 4 2 3 5 6 3" xfId="41452"/>
    <cellStyle name="Percent 4 2 3 5 7" xfId="41453"/>
    <cellStyle name="Percent 4 2 3 5 7 2" xfId="41454"/>
    <cellStyle name="Percent 4 2 3 5 7 3" xfId="41455"/>
    <cellStyle name="Percent 4 2 3 5 8" xfId="41456"/>
    <cellStyle name="Percent 4 2 3 5 9" xfId="41457"/>
    <cellStyle name="Percent 4 2 3 6" xfId="41458"/>
    <cellStyle name="Percent 4 2 3 6 2" xfId="41459"/>
    <cellStyle name="Percent 4 2 3 6 2 2" xfId="41460"/>
    <cellStyle name="Percent 4 2 3 6 2 2 2" xfId="41461"/>
    <cellStyle name="Percent 4 2 3 6 2 2 3" xfId="41462"/>
    <cellStyle name="Percent 4 2 3 6 2 3" xfId="41463"/>
    <cellStyle name="Percent 4 2 3 6 2 3 2" xfId="41464"/>
    <cellStyle name="Percent 4 2 3 6 2 3 3" xfId="41465"/>
    <cellStyle name="Percent 4 2 3 6 2 4" xfId="41466"/>
    <cellStyle name="Percent 4 2 3 6 2 5" xfId="41467"/>
    <cellStyle name="Percent 4 2 3 6 3" xfId="41468"/>
    <cellStyle name="Percent 4 2 3 6 3 2" xfId="41469"/>
    <cellStyle name="Percent 4 2 3 6 3 2 2" xfId="41470"/>
    <cellStyle name="Percent 4 2 3 6 3 2 3" xfId="41471"/>
    <cellStyle name="Percent 4 2 3 6 3 3" xfId="41472"/>
    <cellStyle name="Percent 4 2 3 6 3 3 2" xfId="41473"/>
    <cellStyle name="Percent 4 2 3 6 3 3 3" xfId="41474"/>
    <cellStyle name="Percent 4 2 3 6 3 4" xfId="41475"/>
    <cellStyle name="Percent 4 2 3 6 3 5" xfId="41476"/>
    <cellStyle name="Percent 4 2 3 6 4" xfId="41477"/>
    <cellStyle name="Percent 4 2 3 6 4 2" xfId="41478"/>
    <cellStyle name="Percent 4 2 3 6 4 2 2" xfId="41479"/>
    <cellStyle name="Percent 4 2 3 6 4 2 3" xfId="41480"/>
    <cellStyle name="Percent 4 2 3 6 4 3" xfId="41481"/>
    <cellStyle name="Percent 4 2 3 6 4 3 2" xfId="41482"/>
    <cellStyle name="Percent 4 2 3 6 4 3 3" xfId="41483"/>
    <cellStyle name="Percent 4 2 3 6 4 4" xfId="41484"/>
    <cellStyle name="Percent 4 2 3 6 4 5" xfId="41485"/>
    <cellStyle name="Percent 4 2 3 6 5" xfId="41486"/>
    <cellStyle name="Percent 4 2 3 6 5 2" xfId="41487"/>
    <cellStyle name="Percent 4 2 3 6 5 2 2" xfId="41488"/>
    <cellStyle name="Percent 4 2 3 6 5 2 3" xfId="41489"/>
    <cellStyle name="Percent 4 2 3 6 5 3" xfId="41490"/>
    <cellStyle name="Percent 4 2 3 6 5 3 2" xfId="41491"/>
    <cellStyle name="Percent 4 2 3 6 5 3 3" xfId="41492"/>
    <cellStyle name="Percent 4 2 3 6 5 4" xfId="41493"/>
    <cellStyle name="Percent 4 2 3 6 5 5" xfId="41494"/>
    <cellStyle name="Percent 4 2 3 6 6" xfId="41495"/>
    <cellStyle name="Percent 4 2 3 6 6 2" xfId="41496"/>
    <cellStyle name="Percent 4 2 3 6 6 3" xfId="41497"/>
    <cellStyle name="Percent 4 2 3 6 7" xfId="41498"/>
    <cellStyle name="Percent 4 2 3 6 7 2" xfId="41499"/>
    <cellStyle name="Percent 4 2 3 6 7 3" xfId="41500"/>
    <cellStyle name="Percent 4 2 3 6 8" xfId="41501"/>
    <cellStyle name="Percent 4 2 3 6 9" xfId="41502"/>
    <cellStyle name="Percent 4 2 3 7" xfId="41503"/>
    <cellStyle name="Percent 4 2 3 7 2" xfId="41504"/>
    <cellStyle name="Percent 4 2 3 7 2 2" xfId="41505"/>
    <cellStyle name="Percent 4 2 3 7 2 2 2" xfId="41506"/>
    <cellStyle name="Percent 4 2 3 7 2 2 3" xfId="41507"/>
    <cellStyle name="Percent 4 2 3 7 2 3" xfId="41508"/>
    <cellStyle name="Percent 4 2 3 7 2 3 2" xfId="41509"/>
    <cellStyle name="Percent 4 2 3 7 2 3 3" xfId="41510"/>
    <cellStyle name="Percent 4 2 3 7 2 4" xfId="41511"/>
    <cellStyle name="Percent 4 2 3 7 2 5" xfId="41512"/>
    <cellStyle name="Percent 4 2 3 7 3" xfId="41513"/>
    <cellStyle name="Percent 4 2 3 7 3 2" xfId="41514"/>
    <cellStyle name="Percent 4 2 3 7 3 2 2" xfId="41515"/>
    <cellStyle name="Percent 4 2 3 7 3 2 3" xfId="41516"/>
    <cellStyle name="Percent 4 2 3 7 3 3" xfId="41517"/>
    <cellStyle name="Percent 4 2 3 7 3 3 2" xfId="41518"/>
    <cellStyle name="Percent 4 2 3 7 3 3 3" xfId="41519"/>
    <cellStyle name="Percent 4 2 3 7 3 4" xfId="41520"/>
    <cellStyle name="Percent 4 2 3 7 3 5" xfId="41521"/>
    <cellStyle name="Percent 4 2 3 7 4" xfId="41522"/>
    <cellStyle name="Percent 4 2 3 7 4 2" xfId="41523"/>
    <cellStyle name="Percent 4 2 3 7 4 2 2" xfId="41524"/>
    <cellStyle name="Percent 4 2 3 7 4 2 3" xfId="41525"/>
    <cellStyle name="Percent 4 2 3 7 4 3" xfId="41526"/>
    <cellStyle name="Percent 4 2 3 7 4 3 2" xfId="41527"/>
    <cellStyle name="Percent 4 2 3 7 4 3 3" xfId="41528"/>
    <cellStyle name="Percent 4 2 3 7 4 4" xfId="41529"/>
    <cellStyle name="Percent 4 2 3 7 4 5" xfId="41530"/>
    <cellStyle name="Percent 4 2 3 7 5" xfId="41531"/>
    <cellStyle name="Percent 4 2 3 7 5 2" xfId="41532"/>
    <cellStyle name="Percent 4 2 3 7 5 2 2" xfId="41533"/>
    <cellStyle name="Percent 4 2 3 7 5 2 3" xfId="41534"/>
    <cellStyle name="Percent 4 2 3 7 5 3" xfId="41535"/>
    <cellStyle name="Percent 4 2 3 7 5 3 2" xfId="41536"/>
    <cellStyle name="Percent 4 2 3 7 5 3 3" xfId="41537"/>
    <cellStyle name="Percent 4 2 3 7 5 4" xfId="41538"/>
    <cellStyle name="Percent 4 2 3 7 5 5" xfId="41539"/>
    <cellStyle name="Percent 4 2 3 7 6" xfId="41540"/>
    <cellStyle name="Percent 4 2 3 7 6 2" xfId="41541"/>
    <cellStyle name="Percent 4 2 3 7 6 3" xfId="41542"/>
    <cellStyle name="Percent 4 2 3 7 7" xfId="41543"/>
    <cellStyle name="Percent 4 2 3 7 7 2" xfId="41544"/>
    <cellStyle name="Percent 4 2 3 7 7 3" xfId="41545"/>
    <cellStyle name="Percent 4 2 3 7 8" xfId="41546"/>
    <cellStyle name="Percent 4 2 3 7 9" xfId="41547"/>
    <cellStyle name="Percent 4 2 3 8" xfId="41548"/>
    <cellStyle name="Percent 4 2 3 8 2" xfId="41549"/>
    <cellStyle name="Percent 4 2 3 8 2 2" xfId="41550"/>
    <cellStyle name="Percent 4 2 3 8 2 2 2" xfId="41551"/>
    <cellStyle name="Percent 4 2 3 8 2 2 3" xfId="41552"/>
    <cellStyle name="Percent 4 2 3 8 2 3" xfId="41553"/>
    <cellStyle name="Percent 4 2 3 8 2 3 2" xfId="41554"/>
    <cellStyle name="Percent 4 2 3 8 2 3 3" xfId="41555"/>
    <cellStyle name="Percent 4 2 3 8 2 4" xfId="41556"/>
    <cellStyle name="Percent 4 2 3 8 2 5" xfId="41557"/>
    <cellStyle name="Percent 4 2 3 8 3" xfId="41558"/>
    <cellStyle name="Percent 4 2 3 8 3 2" xfId="41559"/>
    <cellStyle name="Percent 4 2 3 8 3 2 2" xfId="41560"/>
    <cellStyle name="Percent 4 2 3 8 3 2 3" xfId="41561"/>
    <cellStyle name="Percent 4 2 3 8 3 3" xfId="41562"/>
    <cellStyle name="Percent 4 2 3 8 3 3 2" xfId="41563"/>
    <cellStyle name="Percent 4 2 3 8 3 3 3" xfId="41564"/>
    <cellStyle name="Percent 4 2 3 8 3 4" xfId="41565"/>
    <cellStyle name="Percent 4 2 3 8 3 5" xfId="41566"/>
    <cellStyle name="Percent 4 2 3 8 4" xfId="41567"/>
    <cellStyle name="Percent 4 2 3 8 4 2" xfId="41568"/>
    <cellStyle name="Percent 4 2 3 8 4 2 2" xfId="41569"/>
    <cellStyle name="Percent 4 2 3 8 4 2 3" xfId="41570"/>
    <cellStyle name="Percent 4 2 3 8 4 3" xfId="41571"/>
    <cellStyle name="Percent 4 2 3 8 4 3 2" xfId="41572"/>
    <cellStyle name="Percent 4 2 3 8 4 3 3" xfId="41573"/>
    <cellStyle name="Percent 4 2 3 8 4 4" xfId="41574"/>
    <cellStyle name="Percent 4 2 3 8 4 5" xfId="41575"/>
    <cellStyle name="Percent 4 2 3 8 5" xfId="41576"/>
    <cellStyle name="Percent 4 2 3 8 5 2" xfId="41577"/>
    <cellStyle name="Percent 4 2 3 8 5 2 2" xfId="41578"/>
    <cellStyle name="Percent 4 2 3 8 5 2 3" xfId="41579"/>
    <cellStyle name="Percent 4 2 3 8 5 3" xfId="41580"/>
    <cellStyle name="Percent 4 2 3 8 5 3 2" xfId="41581"/>
    <cellStyle name="Percent 4 2 3 8 5 3 3" xfId="41582"/>
    <cellStyle name="Percent 4 2 3 8 5 4" xfId="41583"/>
    <cellStyle name="Percent 4 2 3 8 5 5" xfId="41584"/>
    <cellStyle name="Percent 4 2 3 8 6" xfId="41585"/>
    <cellStyle name="Percent 4 2 3 8 6 2" xfId="41586"/>
    <cellStyle name="Percent 4 2 3 8 6 3" xfId="41587"/>
    <cellStyle name="Percent 4 2 3 8 7" xfId="41588"/>
    <cellStyle name="Percent 4 2 3 8 7 2" xfId="41589"/>
    <cellStyle name="Percent 4 2 3 8 7 3" xfId="41590"/>
    <cellStyle name="Percent 4 2 3 8 8" xfId="41591"/>
    <cellStyle name="Percent 4 2 3 8 9" xfId="41592"/>
    <cellStyle name="Percent 4 2 3 9" xfId="41593"/>
    <cellStyle name="Percent 4 2 3 9 2" xfId="41594"/>
    <cellStyle name="Percent 4 2 3 9 2 2" xfId="41595"/>
    <cellStyle name="Percent 4 2 3 9 2 2 2" xfId="41596"/>
    <cellStyle name="Percent 4 2 3 9 2 2 3" xfId="41597"/>
    <cellStyle name="Percent 4 2 3 9 2 3" xfId="41598"/>
    <cellStyle name="Percent 4 2 3 9 2 3 2" xfId="41599"/>
    <cellStyle name="Percent 4 2 3 9 2 3 3" xfId="41600"/>
    <cellStyle name="Percent 4 2 3 9 2 4" xfId="41601"/>
    <cellStyle name="Percent 4 2 3 9 2 5" xfId="41602"/>
    <cellStyle name="Percent 4 2 3 9 3" xfId="41603"/>
    <cellStyle name="Percent 4 2 3 9 3 2" xfId="41604"/>
    <cellStyle name="Percent 4 2 3 9 3 2 2" xfId="41605"/>
    <cellStyle name="Percent 4 2 3 9 3 2 3" xfId="41606"/>
    <cellStyle name="Percent 4 2 3 9 3 3" xfId="41607"/>
    <cellStyle name="Percent 4 2 3 9 3 3 2" xfId="41608"/>
    <cellStyle name="Percent 4 2 3 9 3 3 3" xfId="41609"/>
    <cellStyle name="Percent 4 2 3 9 3 4" xfId="41610"/>
    <cellStyle name="Percent 4 2 3 9 3 5" xfId="41611"/>
    <cellStyle name="Percent 4 2 3 9 4" xfId="41612"/>
    <cellStyle name="Percent 4 2 3 9 4 2" xfId="41613"/>
    <cellStyle name="Percent 4 2 3 9 4 2 2" xfId="41614"/>
    <cellStyle name="Percent 4 2 3 9 4 2 3" xfId="41615"/>
    <cellStyle name="Percent 4 2 3 9 4 3" xfId="41616"/>
    <cellStyle name="Percent 4 2 3 9 4 3 2" xfId="41617"/>
    <cellStyle name="Percent 4 2 3 9 4 3 3" xfId="41618"/>
    <cellStyle name="Percent 4 2 3 9 4 4" xfId="41619"/>
    <cellStyle name="Percent 4 2 3 9 4 5" xfId="41620"/>
    <cellStyle name="Percent 4 2 3 9 5" xfId="41621"/>
    <cellStyle name="Percent 4 2 3 9 5 2" xfId="41622"/>
    <cellStyle name="Percent 4 2 3 9 5 2 2" xfId="41623"/>
    <cellStyle name="Percent 4 2 3 9 5 2 3" xfId="41624"/>
    <cellStyle name="Percent 4 2 3 9 5 3" xfId="41625"/>
    <cellStyle name="Percent 4 2 3 9 5 3 2" xfId="41626"/>
    <cellStyle name="Percent 4 2 3 9 5 3 3" xfId="41627"/>
    <cellStyle name="Percent 4 2 3 9 5 4" xfId="41628"/>
    <cellStyle name="Percent 4 2 3 9 5 5" xfId="41629"/>
    <cellStyle name="Percent 4 2 3 9 6" xfId="41630"/>
    <cellStyle name="Percent 4 2 3 9 6 2" xfId="41631"/>
    <cellStyle name="Percent 4 2 3 9 6 3" xfId="41632"/>
    <cellStyle name="Percent 4 2 3 9 7" xfId="41633"/>
    <cellStyle name="Percent 4 2 3 9 7 2" xfId="41634"/>
    <cellStyle name="Percent 4 2 3 9 7 3" xfId="41635"/>
    <cellStyle name="Percent 4 2 3 9 8" xfId="41636"/>
    <cellStyle name="Percent 4 2 3 9 9" xfId="41637"/>
    <cellStyle name="Percent 4 2 4" xfId="41638"/>
    <cellStyle name="Percent 4 2 4 10" xfId="41639"/>
    <cellStyle name="Percent 4 2 4 10 2" xfId="41640"/>
    <cellStyle name="Percent 4 2 4 10 2 2" xfId="41641"/>
    <cellStyle name="Percent 4 2 4 10 2 2 2" xfId="41642"/>
    <cellStyle name="Percent 4 2 4 10 2 2 3" xfId="41643"/>
    <cellStyle name="Percent 4 2 4 10 2 3" xfId="41644"/>
    <cellStyle name="Percent 4 2 4 10 2 3 2" xfId="41645"/>
    <cellStyle name="Percent 4 2 4 10 2 3 3" xfId="41646"/>
    <cellStyle name="Percent 4 2 4 10 2 4" xfId="41647"/>
    <cellStyle name="Percent 4 2 4 10 2 5" xfId="41648"/>
    <cellStyle name="Percent 4 2 4 10 3" xfId="41649"/>
    <cellStyle name="Percent 4 2 4 10 3 2" xfId="41650"/>
    <cellStyle name="Percent 4 2 4 10 3 2 2" xfId="41651"/>
    <cellStyle name="Percent 4 2 4 10 3 2 3" xfId="41652"/>
    <cellStyle name="Percent 4 2 4 10 3 3" xfId="41653"/>
    <cellStyle name="Percent 4 2 4 10 3 3 2" xfId="41654"/>
    <cellStyle name="Percent 4 2 4 10 3 3 3" xfId="41655"/>
    <cellStyle name="Percent 4 2 4 10 3 4" xfId="41656"/>
    <cellStyle name="Percent 4 2 4 10 3 5" xfId="41657"/>
    <cellStyle name="Percent 4 2 4 10 4" xfId="41658"/>
    <cellStyle name="Percent 4 2 4 10 4 2" xfId="41659"/>
    <cellStyle name="Percent 4 2 4 10 4 2 2" xfId="41660"/>
    <cellStyle name="Percent 4 2 4 10 4 2 3" xfId="41661"/>
    <cellStyle name="Percent 4 2 4 10 4 3" xfId="41662"/>
    <cellStyle name="Percent 4 2 4 10 4 3 2" xfId="41663"/>
    <cellStyle name="Percent 4 2 4 10 4 3 3" xfId="41664"/>
    <cellStyle name="Percent 4 2 4 10 4 4" xfId="41665"/>
    <cellStyle name="Percent 4 2 4 10 4 5" xfId="41666"/>
    <cellStyle name="Percent 4 2 4 10 5" xfId="41667"/>
    <cellStyle name="Percent 4 2 4 10 5 2" xfId="41668"/>
    <cellStyle name="Percent 4 2 4 10 5 2 2" xfId="41669"/>
    <cellStyle name="Percent 4 2 4 10 5 2 3" xfId="41670"/>
    <cellStyle name="Percent 4 2 4 10 5 3" xfId="41671"/>
    <cellStyle name="Percent 4 2 4 10 5 3 2" xfId="41672"/>
    <cellStyle name="Percent 4 2 4 10 5 3 3" xfId="41673"/>
    <cellStyle name="Percent 4 2 4 10 5 4" xfId="41674"/>
    <cellStyle name="Percent 4 2 4 10 5 5" xfId="41675"/>
    <cellStyle name="Percent 4 2 4 10 6" xfId="41676"/>
    <cellStyle name="Percent 4 2 4 10 6 2" xfId="41677"/>
    <cellStyle name="Percent 4 2 4 10 6 3" xfId="41678"/>
    <cellStyle name="Percent 4 2 4 10 7" xfId="41679"/>
    <cellStyle name="Percent 4 2 4 10 7 2" xfId="41680"/>
    <cellStyle name="Percent 4 2 4 10 7 3" xfId="41681"/>
    <cellStyle name="Percent 4 2 4 10 8" xfId="41682"/>
    <cellStyle name="Percent 4 2 4 10 9" xfId="41683"/>
    <cellStyle name="Percent 4 2 4 11" xfId="41684"/>
    <cellStyle name="Percent 4 2 4 11 2" xfId="41685"/>
    <cellStyle name="Percent 4 2 4 11 2 2" xfId="41686"/>
    <cellStyle name="Percent 4 2 4 11 2 3" xfId="41687"/>
    <cellStyle name="Percent 4 2 4 11 3" xfId="41688"/>
    <cellStyle name="Percent 4 2 4 11 3 2" xfId="41689"/>
    <cellStyle name="Percent 4 2 4 11 3 3" xfId="41690"/>
    <cellStyle name="Percent 4 2 4 11 4" xfId="41691"/>
    <cellStyle name="Percent 4 2 4 11 5" xfId="41692"/>
    <cellStyle name="Percent 4 2 4 12" xfId="41693"/>
    <cellStyle name="Percent 4 2 4 12 2" xfId="41694"/>
    <cellStyle name="Percent 4 2 4 12 2 2" xfId="41695"/>
    <cellStyle name="Percent 4 2 4 12 2 3" xfId="41696"/>
    <cellStyle name="Percent 4 2 4 12 3" xfId="41697"/>
    <cellStyle name="Percent 4 2 4 12 3 2" xfId="41698"/>
    <cellStyle name="Percent 4 2 4 12 3 3" xfId="41699"/>
    <cellStyle name="Percent 4 2 4 12 4" xfId="41700"/>
    <cellStyle name="Percent 4 2 4 12 5" xfId="41701"/>
    <cellStyle name="Percent 4 2 4 13" xfId="41702"/>
    <cellStyle name="Percent 4 2 4 13 2" xfId="41703"/>
    <cellStyle name="Percent 4 2 4 13 2 2" xfId="41704"/>
    <cellStyle name="Percent 4 2 4 13 2 3" xfId="41705"/>
    <cellStyle name="Percent 4 2 4 13 3" xfId="41706"/>
    <cellStyle name="Percent 4 2 4 13 3 2" xfId="41707"/>
    <cellStyle name="Percent 4 2 4 13 3 3" xfId="41708"/>
    <cellStyle name="Percent 4 2 4 13 4" xfId="41709"/>
    <cellStyle name="Percent 4 2 4 13 5" xfId="41710"/>
    <cellStyle name="Percent 4 2 4 14" xfId="41711"/>
    <cellStyle name="Percent 4 2 4 14 2" xfId="41712"/>
    <cellStyle name="Percent 4 2 4 14 2 2" xfId="41713"/>
    <cellStyle name="Percent 4 2 4 14 2 3" xfId="41714"/>
    <cellStyle name="Percent 4 2 4 14 3" xfId="41715"/>
    <cellStyle name="Percent 4 2 4 14 3 2" xfId="41716"/>
    <cellStyle name="Percent 4 2 4 14 3 3" xfId="41717"/>
    <cellStyle name="Percent 4 2 4 14 4" xfId="41718"/>
    <cellStyle name="Percent 4 2 4 14 5" xfId="41719"/>
    <cellStyle name="Percent 4 2 4 15" xfId="41720"/>
    <cellStyle name="Percent 4 2 4 15 2" xfId="41721"/>
    <cellStyle name="Percent 4 2 4 15 3" xfId="41722"/>
    <cellStyle name="Percent 4 2 4 16" xfId="41723"/>
    <cellStyle name="Percent 4 2 4 16 2" xfId="41724"/>
    <cellStyle name="Percent 4 2 4 16 3" xfId="41725"/>
    <cellStyle name="Percent 4 2 4 17" xfId="41726"/>
    <cellStyle name="Percent 4 2 4 17 2" xfId="41727"/>
    <cellStyle name="Percent 4 2 4 17 3" xfId="41728"/>
    <cellStyle name="Percent 4 2 4 18" xfId="41729"/>
    <cellStyle name="Percent 4 2 4 19" xfId="41730"/>
    <cellStyle name="Percent 4 2 4 2" xfId="41731"/>
    <cellStyle name="Percent 4 2 4 2 10" xfId="41732"/>
    <cellStyle name="Percent 4 2 4 2 10 2" xfId="41733"/>
    <cellStyle name="Percent 4 2 4 2 10 2 2" xfId="41734"/>
    <cellStyle name="Percent 4 2 4 2 10 2 3" xfId="41735"/>
    <cellStyle name="Percent 4 2 4 2 10 3" xfId="41736"/>
    <cellStyle name="Percent 4 2 4 2 10 3 2" xfId="41737"/>
    <cellStyle name="Percent 4 2 4 2 10 3 3" xfId="41738"/>
    <cellStyle name="Percent 4 2 4 2 10 4" xfId="41739"/>
    <cellStyle name="Percent 4 2 4 2 10 5" xfId="41740"/>
    <cellStyle name="Percent 4 2 4 2 11" xfId="41741"/>
    <cellStyle name="Percent 4 2 4 2 11 2" xfId="41742"/>
    <cellStyle name="Percent 4 2 4 2 11 2 2" xfId="41743"/>
    <cellStyle name="Percent 4 2 4 2 11 2 3" xfId="41744"/>
    <cellStyle name="Percent 4 2 4 2 11 3" xfId="41745"/>
    <cellStyle name="Percent 4 2 4 2 11 3 2" xfId="41746"/>
    <cellStyle name="Percent 4 2 4 2 11 3 3" xfId="41747"/>
    <cellStyle name="Percent 4 2 4 2 11 4" xfId="41748"/>
    <cellStyle name="Percent 4 2 4 2 11 5" xfId="41749"/>
    <cellStyle name="Percent 4 2 4 2 12" xfId="41750"/>
    <cellStyle name="Percent 4 2 4 2 12 2" xfId="41751"/>
    <cellStyle name="Percent 4 2 4 2 12 3" xfId="41752"/>
    <cellStyle name="Percent 4 2 4 2 13" xfId="41753"/>
    <cellStyle name="Percent 4 2 4 2 13 2" xfId="41754"/>
    <cellStyle name="Percent 4 2 4 2 13 3" xfId="41755"/>
    <cellStyle name="Percent 4 2 4 2 14" xfId="41756"/>
    <cellStyle name="Percent 4 2 4 2 14 2" xfId="41757"/>
    <cellStyle name="Percent 4 2 4 2 14 3" xfId="41758"/>
    <cellStyle name="Percent 4 2 4 2 15" xfId="41759"/>
    <cellStyle name="Percent 4 2 4 2 16" xfId="41760"/>
    <cellStyle name="Percent 4 2 4 2 2" xfId="41761"/>
    <cellStyle name="Percent 4 2 4 2 2 2" xfId="41762"/>
    <cellStyle name="Percent 4 2 4 2 2 2 2" xfId="41763"/>
    <cellStyle name="Percent 4 2 4 2 2 2 2 2" xfId="41764"/>
    <cellStyle name="Percent 4 2 4 2 2 2 2 3" xfId="41765"/>
    <cellStyle name="Percent 4 2 4 2 2 2 3" xfId="41766"/>
    <cellStyle name="Percent 4 2 4 2 2 2 3 2" xfId="41767"/>
    <cellStyle name="Percent 4 2 4 2 2 2 3 3" xfId="41768"/>
    <cellStyle name="Percent 4 2 4 2 2 2 4" xfId="41769"/>
    <cellStyle name="Percent 4 2 4 2 2 2 5" xfId="41770"/>
    <cellStyle name="Percent 4 2 4 2 2 3" xfId="41771"/>
    <cellStyle name="Percent 4 2 4 2 2 3 2" xfId="41772"/>
    <cellStyle name="Percent 4 2 4 2 2 3 2 2" xfId="41773"/>
    <cellStyle name="Percent 4 2 4 2 2 3 2 3" xfId="41774"/>
    <cellStyle name="Percent 4 2 4 2 2 3 3" xfId="41775"/>
    <cellStyle name="Percent 4 2 4 2 2 3 3 2" xfId="41776"/>
    <cellStyle name="Percent 4 2 4 2 2 3 3 3" xfId="41777"/>
    <cellStyle name="Percent 4 2 4 2 2 3 4" xfId="41778"/>
    <cellStyle name="Percent 4 2 4 2 2 3 5" xfId="41779"/>
    <cellStyle name="Percent 4 2 4 2 2 4" xfId="41780"/>
    <cellStyle name="Percent 4 2 4 2 2 4 2" xfId="41781"/>
    <cellStyle name="Percent 4 2 4 2 2 4 2 2" xfId="41782"/>
    <cellStyle name="Percent 4 2 4 2 2 4 2 3" xfId="41783"/>
    <cellStyle name="Percent 4 2 4 2 2 4 3" xfId="41784"/>
    <cellStyle name="Percent 4 2 4 2 2 4 3 2" xfId="41785"/>
    <cellStyle name="Percent 4 2 4 2 2 4 3 3" xfId="41786"/>
    <cellStyle name="Percent 4 2 4 2 2 4 4" xfId="41787"/>
    <cellStyle name="Percent 4 2 4 2 2 4 5" xfId="41788"/>
    <cellStyle name="Percent 4 2 4 2 2 5" xfId="41789"/>
    <cellStyle name="Percent 4 2 4 2 2 5 2" xfId="41790"/>
    <cellStyle name="Percent 4 2 4 2 2 5 2 2" xfId="41791"/>
    <cellStyle name="Percent 4 2 4 2 2 5 2 3" xfId="41792"/>
    <cellStyle name="Percent 4 2 4 2 2 5 3" xfId="41793"/>
    <cellStyle name="Percent 4 2 4 2 2 5 3 2" xfId="41794"/>
    <cellStyle name="Percent 4 2 4 2 2 5 3 3" xfId="41795"/>
    <cellStyle name="Percent 4 2 4 2 2 5 4" xfId="41796"/>
    <cellStyle name="Percent 4 2 4 2 2 5 5" xfId="41797"/>
    <cellStyle name="Percent 4 2 4 2 2 6" xfId="41798"/>
    <cellStyle name="Percent 4 2 4 2 2 6 2" xfId="41799"/>
    <cellStyle name="Percent 4 2 4 2 2 6 3" xfId="41800"/>
    <cellStyle name="Percent 4 2 4 2 2 7" xfId="41801"/>
    <cellStyle name="Percent 4 2 4 2 2 7 2" xfId="41802"/>
    <cellStyle name="Percent 4 2 4 2 2 7 3" xfId="41803"/>
    <cellStyle name="Percent 4 2 4 2 2 8" xfId="41804"/>
    <cellStyle name="Percent 4 2 4 2 2 9" xfId="41805"/>
    <cellStyle name="Percent 4 2 4 2 3" xfId="41806"/>
    <cellStyle name="Percent 4 2 4 2 3 2" xfId="41807"/>
    <cellStyle name="Percent 4 2 4 2 3 2 2" xfId="41808"/>
    <cellStyle name="Percent 4 2 4 2 3 2 2 2" xfId="41809"/>
    <cellStyle name="Percent 4 2 4 2 3 2 2 3" xfId="41810"/>
    <cellStyle name="Percent 4 2 4 2 3 2 3" xfId="41811"/>
    <cellStyle name="Percent 4 2 4 2 3 2 3 2" xfId="41812"/>
    <cellStyle name="Percent 4 2 4 2 3 2 3 3" xfId="41813"/>
    <cellStyle name="Percent 4 2 4 2 3 2 4" xfId="41814"/>
    <cellStyle name="Percent 4 2 4 2 3 2 5" xfId="41815"/>
    <cellStyle name="Percent 4 2 4 2 3 3" xfId="41816"/>
    <cellStyle name="Percent 4 2 4 2 3 3 2" xfId="41817"/>
    <cellStyle name="Percent 4 2 4 2 3 3 2 2" xfId="41818"/>
    <cellStyle name="Percent 4 2 4 2 3 3 2 3" xfId="41819"/>
    <cellStyle name="Percent 4 2 4 2 3 3 3" xfId="41820"/>
    <cellStyle name="Percent 4 2 4 2 3 3 3 2" xfId="41821"/>
    <cellStyle name="Percent 4 2 4 2 3 3 3 3" xfId="41822"/>
    <cellStyle name="Percent 4 2 4 2 3 3 4" xfId="41823"/>
    <cellStyle name="Percent 4 2 4 2 3 3 5" xfId="41824"/>
    <cellStyle name="Percent 4 2 4 2 3 4" xfId="41825"/>
    <cellStyle name="Percent 4 2 4 2 3 4 2" xfId="41826"/>
    <cellStyle name="Percent 4 2 4 2 3 4 2 2" xfId="41827"/>
    <cellStyle name="Percent 4 2 4 2 3 4 2 3" xfId="41828"/>
    <cellStyle name="Percent 4 2 4 2 3 4 3" xfId="41829"/>
    <cellStyle name="Percent 4 2 4 2 3 4 3 2" xfId="41830"/>
    <cellStyle name="Percent 4 2 4 2 3 4 3 3" xfId="41831"/>
    <cellStyle name="Percent 4 2 4 2 3 4 4" xfId="41832"/>
    <cellStyle name="Percent 4 2 4 2 3 4 5" xfId="41833"/>
    <cellStyle name="Percent 4 2 4 2 3 5" xfId="41834"/>
    <cellStyle name="Percent 4 2 4 2 3 5 2" xfId="41835"/>
    <cellStyle name="Percent 4 2 4 2 3 5 2 2" xfId="41836"/>
    <cellStyle name="Percent 4 2 4 2 3 5 2 3" xfId="41837"/>
    <cellStyle name="Percent 4 2 4 2 3 5 3" xfId="41838"/>
    <cellStyle name="Percent 4 2 4 2 3 5 3 2" xfId="41839"/>
    <cellStyle name="Percent 4 2 4 2 3 5 3 3" xfId="41840"/>
    <cellStyle name="Percent 4 2 4 2 3 5 4" xfId="41841"/>
    <cellStyle name="Percent 4 2 4 2 3 5 5" xfId="41842"/>
    <cellStyle name="Percent 4 2 4 2 3 6" xfId="41843"/>
    <cellStyle name="Percent 4 2 4 2 3 6 2" xfId="41844"/>
    <cellStyle name="Percent 4 2 4 2 3 6 3" xfId="41845"/>
    <cellStyle name="Percent 4 2 4 2 3 7" xfId="41846"/>
    <cellStyle name="Percent 4 2 4 2 3 7 2" xfId="41847"/>
    <cellStyle name="Percent 4 2 4 2 3 7 3" xfId="41848"/>
    <cellStyle name="Percent 4 2 4 2 3 8" xfId="41849"/>
    <cellStyle name="Percent 4 2 4 2 3 9" xfId="41850"/>
    <cellStyle name="Percent 4 2 4 2 4" xfId="41851"/>
    <cellStyle name="Percent 4 2 4 2 4 2" xfId="41852"/>
    <cellStyle name="Percent 4 2 4 2 4 2 2" xfId="41853"/>
    <cellStyle name="Percent 4 2 4 2 4 2 2 2" xfId="41854"/>
    <cellStyle name="Percent 4 2 4 2 4 2 2 3" xfId="41855"/>
    <cellStyle name="Percent 4 2 4 2 4 2 3" xfId="41856"/>
    <cellStyle name="Percent 4 2 4 2 4 2 3 2" xfId="41857"/>
    <cellStyle name="Percent 4 2 4 2 4 2 3 3" xfId="41858"/>
    <cellStyle name="Percent 4 2 4 2 4 2 4" xfId="41859"/>
    <cellStyle name="Percent 4 2 4 2 4 2 5" xfId="41860"/>
    <cellStyle name="Percent 4 2 4 2 4 3" xfId="41861"/>
    <cellStyle name="Percent 4 2 4 2 4 3 2" xfId="41862"/>
    <cellStyle name="Percent 4 2 4 2 4 3 2 2" xfId="41863"/>
    <cellStyle name="Percent 4 2 4 2 4 3 2 3" xfId="41864"/>
    <cellStyle name="Percent 4 2 4 2 4 3 3" xfId="41865"/>
    <cellStyle name="Percent 4 2 4 2 4 3 3 2" xfId="41866"/>
    <cellStyle name="Percent 4 2 4 2 4 3 3 3" xfId="41867"/>
    <cellStyle name="Percent 4 2 4 2 4 3 4" xfId="41868"/>
    <cellStyle name="Percent 4 2 4 2 4 3 5" xfId="41869"/>
    <cellStyle name="Percent 4 2 4 2 4 4" xfId="41870"/>
    <cellStyle name="Percent 4 2 4 2 4 4 2" xfId="41871"/>
    <cellStyle name="Percent 4 2 4 2 4 4 2 2" xfId="41872"/>
    <cellStyle name="Percent 4 2 4 2 4 4 2 3" xfId="41873"/>
    <cellStyle name="Percent 4 2 4 2 4 4 3" xfId="41874"/>
    <cellStyle name="Percent 4 2 4 2 4 4 3 2" xfId="41875"/>
    <cellStyle name="Percent 4 2 4 2 4 4 3 3" xfId="41876"/>
    <cellStyle name="Percent 4 2 4 2 4 4 4" xfId="41877"/>
    <cellStyle name="Percent 4 2 4 2 4 4 5" xfId="41878"/>
    <cellStyle name="Percent 4 2 4 2 4 5" xfId="41879"/>
    <cellStyle name="Percent 4 2 4 2 4 5 2" xfId="41880"/>
    <cellStyle name="Percent 4 2 4 2 4 5 2 2" xfId="41881"/>
    <cellStyle name="Percent 4 2 4 2 4 5 2 3" xfId="41882"/>
    <cellStyle name="Percent 4 2 4 2 4 5 3" xfId="41883"/>
    <cellStyle name="Percent 4 2 4 2 4 5 3 2" xfId="41884"/>
    <cellStyle name="Percent 4 2 4 2 4 5 3 3" xfId="41885"/>
    <cellStyle name="Percent 4 2 4 2 4 5 4" xfId="41886"/>
    <cellStyle name="Percent 4 2 4 2 4 5 5" xfId="41887"/>
    <cellStyle name="Percent 4 2 4 2 4 6" xfId="41888"/>
    <cellStyle name="Percent 4 2 4 2 4 6 2" xfId="41889"/>
    <cellStyle name="Percent 4 2 4 2 4 6 3" xfId="41890"/>
    <cellStyle name="Percent 4 2 4 2 4 7" xfId="41891"/>
    <cellStyle name="Percent 4 2 4 2 4 7 2" xfId="41892"/>
    <cellStyle name="Percent 4 2 4 2 4 7 3" xfId="41893"/>
    <cellStyle name="Percent 4 2 4 2 4 8" xfId="41894"/>
    <cellStyle name="Percent 4 2 4 2 4 9" xfId="41895"/>
    <cellStyle name="Percent 4 2 4 2 5" xfId="41896"/>
    <cellStyle name="Percent 4 2 4 2 5 2" xfId="41897"/>
    <cellStyle name="Percent 4 2 4 2 5 2 2" xfId="41898"/>
    <cellStyle name="Percent 4 2 4 2 5 2 2 2" xfId="41899"/>
    <cellStyle name="Percent 4 2 4 2 5 2 2 3" xfId="41900"/>
    <cellStyle name="Percent 4 2 4 2 5 2 3" xfId="41901"/>
    <cellStyle name="Percent 4 2 4 2 5 2 3 2" xfId="41902"/>
    <cellStyle name="Percent 4 2 4 2 5 2 3 3" xfId="41903"/>
    <cellStyle name="Percent 4 2 4 2 5 2 4" xfId="41904"/>
    <cellStyle name="Percent 4 2 4 2 5 2 5" xfId="41905"/>
    <cellStyle name="Percent 4 2 4 2 5 3" xfId="41906"/>
    <cellStyle name="Percent 4 2 4 2 5 3 2" xfId="41907"/>
    <cellStyle name="Percent 4 2 4 2 5 3 2 2" xfId="41908"/>
    <cellStyle name="Percent 4 2 4 2 5 3 2 3" xfId="41909"/>
    <cellStyle name="Percent 4 2 4 2 5 3 3" xfId="41910"/>
    <cellStyle name="Percent 4 2 4 2 5 3 3 2" xfId="41911"/>
    <cellStyle name="Percent 4 2 4 2 5 3 3 3" xfId="41912"/>
    <cellStyle name="Percent 4 2 4 2 5 3 4" xfId="41913"/>
    <cellStyle name="Percent 4 2 4 2 5 3 5" xfId="41914"/>
    <cellStyle name="Percent 4 2 4 2 5 4" xfId="41915"/>
    <cellStyle name="Percent 4 2 4 2 5 4 2" xfId="41916"/>
    <cellStyle name="Percent 4 2 4 2 5 4 2 2" xfId="41917"/>
    <cellStyle name="Percent 4 2 4 2 5 4 2 3" xfId="41918"/>
    <cellStyle name="Percent 4 2 4 2 5 4 3" xfId="41919"/>
    <cellStyle name="Percent 4 2 4 2 5 4 3 2" xfId="41920"/>
    <cellStyle name="Percent 4 2 4 2 5 4 3 3" xfId="41921"/>
    <cellStyle name="Percent 4 2 4 2 5 4 4" xfId="41922"/>
    <cellStyle name="Percent 4 2 4 2 5 4 5" xfId="41923"/>
    <cellStyle name="Percent 4 2 4 2 5 5" xfId="41924"/>
    <cellStyle name="Percent 4 2 4 2 5 5 2" xfId="41925"/>
    <cellStyle name="Percent 4 2 4 2 5 5 2 2" xfId="41926"/>
    <cellStyle name="Percent 4 2 4 2 5 5 2 3" xfId="41927"/>
    <cellStyle name="Percent 4 2 4 2 5 5 3" xfId="41928"/>
    <cellStyle name="Percent 4 2 4 2 5 5 3 2" xfId="41929"/>
    <cellStyle name="Percent 4 2 4 2 5 5 3 3" xfId="41930"/>
    <cellStyle name="Percent 4 2 4 2 5 5 4" xfId="41931"/>
    <cellStyle name="Percent 4 2 4 2 5 5 5" xfId="41932"/>
    <cellStyle name="Percent 4 2 4 2 5 6" xfId="41933"/>
    <cellStyle name="Percent 4 2 4 2 5 6 2" xfId="41934"/>
    <cellStyle name="Percent 4 2 4 2 5 6 3" xfId="41935"/>
    <cellStyle name="Percent 4 2 4 2 5 7" xfId="41936"/>
    <cellStyle name="Percent 4 2 4 2 5 7 2" xfId="41937"/>
    <cellStyle name="Percent 4 2 4 2 5 7 3" xfId="41938"/>
    <cellStyle name="Percent 4 2 4 2 5 8" xfId="41939"/>
    <cellStyle name="Percent 4 2 4 2 5 9" xfId="41940"/>
    <cellStyle name="Percent 4 2 4 2 6" xfId="41941"/>
    <cellStyle name="Percent 4 2 4 2 6 2" xfId="41942"/>
    <cellStyle name="Percent 4 2 4 2 6 2 2" xfId="41943"/>
    <cellStyle name="Percent 4 2 4 2 6 2 2 2" xfId="41944"/>
    <cellStyle name="Percent 4 2 4 2 6 2 2 3" xfId="41945"/>
    <cellStyle name="Percent 4 2 4 2 6 2 3" xfId="41946"/>
    <cellStyle name="Percent 4 2 4 2 6 2 3 2" xfId="41947"/>
    <cellStyle name="Percent 4 2 4 2 6 2 3 3" xfId="41948"/>
    <cellStyle name="Percent 4 2 4 2 6 2 4" xfId="41949"/>
    <cellStyle name="Percent 4 2 4 2 6 2 5" xfId="41950"/>
    <cellStyle name="Percent 4 2 4 2 6 3" xfId="41951"/>
    <cellStyle name="Percent 4 2 4 2 6 3 2" xfId="41952"/>
    <cellStyle name="Percent 4 2 4 2 6 3 2 2" xfId="41953"/>
    <cellStyle name="Percent 4 2 4 2 6 3 2 3" xfId="41954"/>
    <cellStyle name="Percent 4 2 4 2 6 3 3" xfId="41955"/>
    <cellStyle name="Percent 4 2 4 2 6 3 3 2" xfId="41956"/>
    <cellStyle name="Percent 4 2 4 2 6 3 3 3" xfId="41957"/>
    <cellStyle name="Percent 4 2 4 2 6 3 4" xfId="41958"/>
    <cellStyle name="Percent 4 2 4 2 6 3 5" xfId="41959"/>
    <cellStyle name="Percent 4 2 4 2 6 4" xfId="41960"/>
    <cellStyle name="Percent 4 2 4 2 6 4 2" xfId="41961"/>
    <cellStyle name="Percent 4 2 4 2 6 4 2 2" xfId="41962"/>
    <cellStyle name="Percent 4 2 4 2 6 4 2 3" xfId="41963"/>
    <cellStyle name="Percent 4 2 4 2 6 4 3" xfId="41964"/>
    <cellStyle name="Percent 4 2 4 2 6 4 3 2" xfId="41965"/>
    <cellStyle name="Percent 4 2 4 2 6 4 3 3" xfId="41966"/>
    <cellStyle name="Percent 4 2 4 2 6 4 4" xfId="41967"/>
    <cellStyle name="Percent 4 2 4 2 6 4 5" xfId="41968"/>
    <cellStyle name="Percent 4 2 4 2 6 5" xfId="41969"/>
    <cellStyle name="Percent 4 2 4 2 6 5 2" xfId="41970"/>
    <cellStyle name="Percent 4 2 4 2 6 5 2 2" xfId="41971"/>
    <cellStyle name="Percent 4 2 4 2 6 5 2 3" xfId="41972"/>
    <cellStyle name="Percent 4 2 4 2 6 5 3" xfId="41973"/>
    <cellStyle name="Percent 4 2 4 2 6 5 3 2" xfId="41974"/>
    <cellStyle name="Percent 4 2 4 2 6 5 3 3" xfId="41975"/>
    <cellStyle name="Percent 4 2 4 2 6 5 4" xfId="41976"/>
    <cellStyle name="Percent 4 2 4 2 6 5 5" xfId="41977"/>
    <cellStyle name="Percent 4 2 4 2 6 6" xfId="41978"/>
    <cellStyle name="Percent 4 2 4 2 6 6 2" xfId="41979"/>
    <cellStyle name="Percent 4 2 4 2 6 6 3" xfId="41980"/>
    <cellStyle name="Percent 4 2 4 2 6 7" xfId="41981"/>
    <cellStyle name="Percent 4 2 4 2 6 7 2" xfId="41982"/>
    <cellStyle name="Percent 4 2 4 2 6 7 3" xfId="41983"/>
    <cellStyle name="Percent 4 2 4 2 6 8" xfId="41984"/>
    <cellStyle name="Percent 4 2 4 2 6 9" xfId="41985"/>
    <cellStyle name="Percent 4 2 4 2 7" xfId="41986"/>
    <cellStyle name="Percent 4 2 4 2 7 2" xfId="41987"/>
    <cellStyle name="Percent 4 2 4 2 7 2 2" xfId="41988"/>
    <cellStyle name="Percent 4 2 4 2 7 2 2 2" xfId="41989"/>
    <cellStyle name="Percent 4 2 4 2 7 2 2 3" xfId="41990"/>
    <cellStyle name="Percent 4 2 4 2 7 2 3" xfId="41991"/>
    <cellStyle name="Percent 4 2 4 2 7 2 3 2" xfId="41992"/>
    <cellStyle name="Percent 4 2 4 2 7 2 3 3" xfId="41993"/>
    <cellStyle name="Percent 4 2 4 2 7 2 4" xfId="41994"/>
    <cellStyle name="Percent 4 2 4 2 7 2 5" xfId="41995"/>
    <cellStyle name="Percent 4 2 4 2 7 3" xfId="41996"/>
    <cellStyle name="Percent 4 2 4 2 7 3 2" xfId="41997"/>
    <cellStyle name="Percent 4 2 4 2 7 3 2 2" xfId="41998"/>
    <cellStyle name="Percent 4 2 4 2 7 3 2 3" xfId="41999"/>
    <cellStyle name="Percent 4 2 4 2 7 3 3" xfId="42000"/>
    <cellStyle name="Percent 4 2 4 2 7 3 3 2" xfId="42001"/>
    <cellStyle name="Percent 4 2 4 2 7 3 3 3" xfId="42002"/>
    <cellStyle name="Percent 4 2 4 2 7 3 4" xfId="42003"/>
    <cellStyle name="Percent 4 2 4 2 7 3 5" xfId="42004"/>
    <cellStyle name="Percent 4 2 4 2 7 4" xfId="42005"/>
    <cellStyle name="Percent 4 2 4 2 7 4 2" xfId="42006"/>
    <cellStyle name="Percent 4 2 4 2 7 4 2 2" xfId="42007"/>
    <cellStyle name="Percent 4 2 4 2 7 4 2 3" xfId="42008"/>
    <cellStyle name="Percent 4 2 4 2 7 4 3" xfId="42009"/>
    <cellStyle name="Percent 4 2 4 2 7 4 3 2" xfId="42010"/>
    <cellStyle name="Percent 4 2 4 2 7 4 3 3" xfId="42011"/>
    <cellStyle name="Percent 4 2 4 2 7 4 4" xfId="42012"/>
    <cellStyle name="Percent 4 2 4 2 7 4 5" xfId="42013"/>
    <cellStyle name="Percent 4 2 4 2 7 5" xfId="42014"/>
    <cellStyle name="Percent 4 2 4 2 7 5 2" xfId="42015"/>
    <cellStyle name="Percent 4 2 4 2 7 5 2 2" xfId="42016"/>
    <cellStyle name="Percent 4 2 4 2 7 5 2 3" xfId="42017"/>
    <cellStyle name="Percent 4 2 4 2 7 5 3" xfId="42018"/>
    <cellStyle name="Percent 4 2 4 2 7 5 3 2" xfId="42019"/>
    <cellStyle name="Percent 4 2 4 2 7 5 3 3" xfId="42020"/>
    <cellStyle name="Percent 4 2 4 2 7 5 4" xfId="42021"/>
    <cellStyle name="Percent 4 2 4 2 7 5 5" xfId="42022"/>
    <cellStyle name="Percent 4 2 4 2 7 6" xfId="42023"/>
    <cellStyle name="Percent 4 2 4 2 7 6 2" xfId="42024"/>
    <cellStyle name="Percent 4 2 4 2 7 6 3" xfId="42025"/>
    <cellStyle name="Percent 4 2 4 2 7 7" xfId="42026"/>
    <cellStyle name="Percent 4 2 4 2 7 7 2" xfId="42027"/>
    <cellStyle name="Percent 4 2 4 2 7 7 3" xfId="42028"/>
    <cellStyle name="Percent 4 2 4 2 7 8" xfId="42029"/>
    <cellStyle name="Percent 4 2 4 2 7 9" xfId="42030"/>
    <cellStyle name="Percent 4 2 4 2 8" xfId="42031"/>
    <cellStyle name="Percent 4 2 4 2 8 2" xfId="42032"/>
    <cellStyle name="Percent 4 2 4 2 8 2 2" xfId="42033"/>
    <cellStyle name="Percent 4 2 4 2 8 2 3" xfId="42034"/>
    <cellStyle name="Percent 4 2 4 2 8 3" xfId="42035"/>
    <cellStyle name="Percent 4 2 4 2 8 3 2" xfId="42036"/>
    <cellStyle name="Percent 4 2 4 2 8 3 3" xfId="42037"/>
    <cellStyle name="Percent 4 2 4 2 8 4" xfId="42038"/>
    <cellStyle name="Percent 4 2 4 2 8 5" xfId="42039"/>
    <cellStyle name="Percent 4 2 4 2 9" xfId="42040"/>
    <cellStyle name="Percent 4 2 4 2 9 2" xfId="42041"/>
    <cellStyle name="Percent 4 2 4 2 9 2 2" xfId="42042"/>
    <cellStyle name="Percent 4 2 4 2 9 2 3" xfId="42043"/>
    <cellStyle name="Percent 4 2 4 2 9 3" xfId="42044"/>
    <cellStyle name="Percent 4 2 4 2 9 3 2" xfId="42045"/>
    <cellStyle name="Percent 4 2 4 2 9 3 3" xfId="42046"/>
    <cellStyle name="Percent 4 2 4 2 9 4" xfId="42047"/>
    <cellStyle name="Percent 4 2 4 2 9 5" xfId="42048"/>
    <cellStyle name="Percent 4 2 4 3" xfId="42049"/>
    <cellStyle name="Percent 4 2 4 3 10" xfId="42050"/>
    <cellStyle name="Percent 4 2 4 3 10 2" xfId="42051"/>
    <cellStyle name="Percent 4 2 4 3 10 2 2" xfId="42052"/>
    <cellStyle name="Percent 4 2 4 3 10 2 3" xfId="42053"/>
    <cellStyle name="Percent 4 2 4 3 10 3" xfId="42054"/>
    <cellStyle name="Percent 4 2 4 3 10 3 2" xfId="42055"/>
    <cellStyle name="Percent 4 2 4 3 10 3 3" xfId="42056"/>
    <cellStyle name="Percent 4 2 4 3 10 4" xfId="42057"/>
    <cellStyle name="Percent 4 2 4 3 10 5" xfId="42058"/>
    <cellStyle name="Percent 4 2 4 3 11" xfId="42059"/>
    <cellStyle name="Percent 4 2 4 3 11 2" xfId="42060"/>
    <cellStyle name="Percent 4 2 4 3 11 2 2" xfId="42061"/>
    <cellStyle name="Percent 4 2 4 3 11 2 3" xfId="42062"/>
    <cellStyle name="Percent 4 2 4 3 11 3" xfId="42063"/>
    <cellStyle name="Percent 4 2 4 3 11 3 2" xfId="42064"/>
    <cellStyle name="Percent 4 2 4 3 11 3 3" xfId="42065"/>
    <cellStyle name="Percent 4 2 4 3 11 4" xfId="42066"/>
    <cellStyle name="Percent 4 2 4 3 11 5" xfId="42067"/>
    <cellStyle name="Percent 4 2 4 3 12" xfId="42068"/>
    <cellStyle name="Percent 4 2 4 3 12 2" xfId="42069"/>
    <cellStyle name="Percent 4 2 4 3 12 3" xfId="42070"/>
    <cellStyle name="Percent 4 2 4 3 13" xfId="42071"/>
    <cellStyle name="Percent 4 2 4 3 13 2" xfId="42072"/>
    <cellStyle name="Percent 4 2 4 3 13 3" xfId="42073"/>
    <cellStyle name="Percent 4 2 4 3 14" xfId="42074"/>
    <cellStyle name="Percent 4 2 4 3 14 2" xfId="42075"/>
    <cellStyle name="Percent 4 2 4 3 14 3" xfId="42076"/>
    <cellStyle name="Percent 4 2 4 3 15" xfId="42077"/>
    <cellStyle name="Percent 4 2 4 3 16" xfId="42078"/>
    <cellStyle name="Percent 4 2 4 3 2" xfId="42079"/>
    <cellStyle name="Percent 4 2 4 3 2 2" xfId="42080"/>
    <cellStyle name="Percent 4 2 4 3 2 2 2" xfId="42081"/>
    <cellStyle name="Percent 4 2 4 3 2 2 2 2" xfId="42082"/>
    <cellStyle name="Percent 4 2 4 3 2 2 2 3" xfId="42083"/>
    <cellStyle name="Percent 4 2 4 3 2 2 3" xfId="42084"/>
    <cellStyle name="Percent 4 2 4 3 2 2 3 2" xfId="42085"/>
    <cellStyle name="Percent 4 2 4 3 2 2 3 3" xfId="42086"/>
    <cellStyle name="Percent 4 2 4 3 2 2 4" xfId="42087"/>
    <cellStyle name="Percent 4 2 4 3 2 2 5" xfId="42088"/>
    <cellStyle name="Percent 4 2 4 3 2 3" xfId="42089"/>
    <cellStyle name="Percent 4 2 4 3 2 3 2" xfId="42090"/>
    <cellStyle name="Percent 4 2 4 3 2 3 2 2" xfId="42091"/>
    <cellStyle name="Percent 4 2 4 3 2 3 2 3" xfId="42092"/>
    <cellStyle name="Percent 4 2 4 3 2 3 3" xfId="42093"/>
    <cellStyle name="Percent 4 2 4 3 2 3 3 2" xfId="42094"/>
    <cellStyle name="Percent 4 2 4 3 2 3 3 3" xfId="42095"/>
    <cellStyle name="Percent 4 2 4 3 2 3 4" xfId="42096"/>
    <cellStyle name="Percent 4 2 4 3 2 3 5" xfId="42097"/>
    <cellStyle name="Percent 4 2 4 3 2 4" xfId="42098"/>
    <cellStyle name="Percent 4 2 4 3 2 4 2" xfId="42099"/>
    <cellStyle name="Percent 4 2 4 3 2 4 2 2" xfId="42100"/>
    <cellStyle name="Percent 4 2 4 3 2 4 2 3" xfId="42101"/>
    <cellStyle name="Percent 4 2 4 3 2 4 3" xfId="42102"/>
    <cellStyle name="Percent 4 2 4 3 2 4 3 2" xfId="42103"/>
    <cellStyle name="Percent 4 2 4 3 2 4 3 3" xfId="42104"/>
    <cellStyle name="Percent 4 2 4 3 2 4 4" xfId="42105"/>
    <cellStyle name="Percent 4 2 4 3 2 4 5" xfId="42106"/>
    <cellStyle name="Percent 4 2 4 3 2 5" xfId="42107"/>
    <cellStyle name="Percent 4 2 4 3 2 5 2" xfId="42108"/>
    <cellStyle name="Percent 4 2 4 3 2 5 2 2" xfId="42109"/>
    <cellStyle name="Percent 4 2 4 3 2 5 2 3" xfId="42110"/>
    <cellStyle name="Percent 4 2 4 3 2 5 3" xfId="42111"/>
    <cellStyle name="Percent 4 2 4 3 2 5 3 2" xfId="42112"/>
    <cellStyle name="Percent 4 2 4 3 2 5 3 3" xfId="42113"/>
    <cellStyle name="Percent 4 2 4 3 2 5 4" xfId="42114"/>
    <cellStyle name="Percent 4 2 4 3 2 5 5" xfId="42115"/>
    <cellStyle name="Percent 4 2 4 3 2 6" xfId="42116"/>
    <cellStyle name="Percent 4 2 4 3 2 6 2" xfId="42117"/>
    <cellStyle name="Percent 4 2 4 3 2 6 3" xfId="42118"/>
    <cellStyle name="Percent 4 2 4 3 2 7" xfId="42119"/>
    <cellStyle name="Percent 4 2 4 3 2 7 2" xfId="42120"/>
    <cellStyle name="Percent 4 2 4 3 2 7 3" xfId="42121"/>
    <cellStyle name="Percent 4 2 4 3 2 8" xfId="42122"/>
    <cellStyle name="Percent 4 2 4 3 2 9" xfId="42123"/>
    <cellStyle name="Percent 4 2 4 3 3" xfId="42124"/>
    <cellStyle name="Percent 4 2 4 3 3 2" xfId="42125"/>
    <cellStyle name="Percent 4 2 4 3 3 2 2" xfId="42126"/>
    <cellStyle name="Percent 4 2 4 3 3 2 2 2" xfId="42127"/>
    <cellStyle name="Percent 4 2 4 3 3 2 2 3" xfId="42128"/>
    <cellStyle name="Percent 4 2 4 3 3 2 3" xfId="42129"/>
    <cellStyle name="Percent 4 2 4 3 3 2 3 2" xfId="42130"/>
    <cellStyle name="Percent 4 2 4 3 3 2 3 3" xfId="42131"/>
    <cellStyle name="Percent 4 2 4 3 3 2 4" xfId="42132"/>
    <cellStyle name="Percent 4 2 4 3 3 2 5" xfId="42133"/>
    <cellStyle name="Percent 4 2 4 3 3 3" xfId="42134"/>
    <cellStyle name="Percent 4 2 4 3 3 3 2" xfId="42135"/>
    <cellStyle name="Percent 4 2 4 3 3 3 2 2" xfId="42136"/>
    <cellStyle name="Percent 4 2 4 3 3 3 2 3" xfId="42137"/>
    <cellStyle name="Percent 4 2 4 3 3 3 3" xfId="42138"/>
    <cellStyle name="Percent 4 2 4 3 3 3 3 2" xfId="42139"/>
    <cellStyle name="Percent 4 2 4 3 3 3 3 3" xfId="42140"/>
    <cellStyle name="Percent 4 2 4 3 3 3 4" xfId="42141"/>
    <cellStyle name="Percent 4 2 4 3 3 3 5" xfId="42142"/>
    <cellStyle name="Percent 4 2 4 3 3 4" xfId="42143"/>
    <cellStyle name="Percent 4 2 4 3 3 4 2" xfId="42144"/>
    <cellStyle name="Percent 4 2 4 3 3 4 2 2" xfId="42145"/>
    <cellStyle name="Percent 4 2 4 3 3 4 2 3" xfId="42146"/>
    <cellStyle name="Percent 4 2 4 3 3 4 3" xfId="42147"/>
    <cellStyle name="Percent 4 2 4 3 3 4 3 2" xfId="42148"/>
    <cellStyle name="Percent 4 2 4 3 3 4 3 3" xfId="42149"/>
    <cellStyle name="Percent 4 2 4 3 3 4 4" xfId="42150"/>
    <cellStyle name="Percent 4 2 4 3 3 4 5" xfId="42151"/>
    <cellStyle name="Percent 4 2 4 3 3 5" xfId="42152"/>
    <cellStyle name="Percent 4 2 4 3 3 5 2" xfId="42153"/>
    <cellStyle name="Percent 4 2 4 3 3 5 2 2" xfId="42154"/>
    <cellStyle name="Percent 4 2 4 3 3 5 2 3" xfId="42155"/>
    <cellStyle name="Percent 4 2 4 3 3 5 3" xfId="42156"/>
    <cellStyle name="Percent 4 2 4 3 3 5 3 2" xfId="42157"/>
    <cellStyle name="Percent 4 2 4 3 3 5 3 3" xfId="42158"/>
    <cellStyle name="Percent 4 2 4 3 3 5 4" xfId="42159"/>
    <cellStyle name="Percent 4 2 4 3 3 5 5" xfId="42160"/>
    <cellStyle name="Percent 4 2 4 3 3 6" xfId="42161"/>
    <cellStyle name="Percent 4 2 4 3 3 6 2" xfId="42162"/>
    <cellStyle name="Percent 4 2 4 3 3 6 3" xfId="42163"/>
    <cellStyle name="Percent 4 2 4 3 3 7" xfId="42164"/>
    <cellStyle name="Percent 4 2 4 3 3 7 2" xfId="42165"/>
    <cellStyle name="Percent 4 2 4 3 3 7 3" xfId="42166"/>
    <cellStyle name="Percent 4 2 4 3 3 8" xfId="42167"/>
    <cellStyle name="Percent 4 2 4 3 3 9" xfId="42168"/>
    <cellStyle name="Percent 4 2 4 3 4" xfId="42169"/>
    <cellStyle name="Percent 4 2 4 3 4 2" xfId="42170"/>
    <cellStyle name="Percent 4 2 4 3 4 2 2" xfId="42171"/>
    <cellStyle name="Percent 4 2 4 3 4 2 2 2" xfId="42172"/>
    <cellStyle name="Percent 4 2 4 3 4 2 2 3" xfId="42173"/>
    <cellStyle name="Percent 4 2 4 3 4 2 3" xfId="42174"/>
    <cellStyle name="Percent 4 2 4 3 4 2 3 2" xfId="42175"/>
    <cellStyle name="Percent 4 2 4 3 4 2 3 3" xfId="42176"/>
    <cellStyle name="Percent 4 2 4 3 4 2 4" xfId="42177"/>
    <cellStyle name="Percent 4 2 4 3 4 2 5" xfId="42178"/>
    <cellStyle name="Percent 4 2 4 3 4 3" xfId="42179"/>
    <cellStyle name="Percent 4 2 4 3 4 3 2" xfId="42180"/>
    <cellStyle name="Percent 4 2 4 3 4 3 2 2" xfId="42181"/>
    <cellStyle name="Percent 4 2 4 3 4 3 2 3" xfId="42182"/>
    <cellStyle name="Percent 4 2 4 3 4 3 3" xfId="42183"/>
    <cellStyle name="Percent 4 2 4 3 4 3 3 2" xfId="42184"/>
    <cellStyle name="Percent 4 2 4 3 4 3 3 3" xfId="42185"/>
    <cellStyle name="Percent 4 2 4 3 4 3 4" xfId="42186"/>
    <cellStyle name="Percent 4 2 4 3 4 3 5" xfId="42187"/>
    <cellStyle name="Percent 4 2 4 3 4 4" xfId="42188"/>
    <cellStyle name="Percent 4 2 4 3 4 4 2" xfId="42189"/>
    <cellStyle name="Percent 4 2 4 3 4 4 2 2" xfId="42190"/>
    <cellStyle name="Percent 4 2 4 3 4 4 2 3" xfId="42191"/>
    <cellStyle name="Percent 4 2 4 3 4 4 3" xfId="42192"/>
    <cellStyle name="Percent 4 2 4 3 4 4 3 2" xfId="42193"/>
    <cellStyle name="Percent 4 2 4 3 4 4 3 3" xfId="42194"/>
    <cellStyle name="Percent 4 2 4 3 4 4 4" xfId="42195"/>
    <cellStyle name="Percent 4 2 4 3 4 4 5" xfId="42196"/>
    <cellStyle name="Percent 4 2 4 3 4 5" xfId="42197"/>
    <cellStyle name="Percent 4 2 4 3 4 5 2" xfId="42198"/>
    <cellStyle name="Percent 4 2 4 3 4 5 2 2" xfId="42199"/>
    <cellStyle name="Percent 4 2 4 3 4 5 2 3" xfId="42200"/>
    <cellStyle name="Percent 4 2 4 3 4 5 3" xfId="42201"/>
    <cellStyle name="Percent 4 2 4 3 4 5 3 2" xfId="42202"/>
    <cellStyle name="Percent 4 2 4 3 4 5 3 3" xfId="42203"/>
    <cellStyle name="Percent 4 2 4 3 4 5 4" xfId="42204"/>
    <cellStyle name="Percent 4 2 4 3 4 5 5" xfId="42205"/>
    <cellStyle name="Percent 4 2 4 3 4 6" xfId="42206"/>
    <cellStyle name="Percent 4 2 4 3 4 6 2" xfId="42207"/>
    <cellStyle name="Percent 4 2 4 3 4 6 3" xfId="42208"/>
    <cellStyle name="Percent 4 2 4 3 4 7" xfId="42209"/>
    <cellStyle name="Percent 4 2 4 3 4 7 2" xfId="42210"/>
    <cellStyle name="Percent 4 2 4 3 4 7 3" xfId="42211"/>
    <cellStyle name="Percent 4 2 4 3 4 8" xfId="42212"/>
    <cellStyle name="Percent 4 2 4 3 4 9" xfId="42213"/>
    <cellStyle name="Percent 4 2 4 3 5" xfId="42214"/>
    <cellStyle name="Percent 4 2 4 3 5 2" xfId="42215"/>
    <cellStyle name="Percent 4 2 4 3 5 2 2" xfId="42216"/>
    <cellStyle name="Percent 4 2 4 3 5 2 2 2" xfId="42217"/>
    <cellStyle name="Percent 4 2 4 3 5 2 2 3" xfId="42218"/>
    <cellStyle name="Percent 4 2 4 3 5 2 3" xfId="42219"/>
    <cellStyle name="Percent 4 2 4 3 5 2 3 2" xfId="42220"/>
    <cellStyle name="Percent 4 2 4 3 5 2 3 3" xfId="42221"/>
    <cellStyle name="Percent 4 2 4 3 5 2 4" xfId="42222"/>
    <cellStyle name="Percent 4 2 4 3 5 2 5" xfId="42223"/>
    <cellStyle name="Percent 4 2 4 3 5 3" xfId="42224"/>
    <cellStyle name="Percent 4 2 4 3 5 3 2" xfId="42225"/>
    <cellStyle name="Percent 4 2 4 3 5 3 2 2" xfId="42226"/>
    <cellStyle name="Percent 4 2 4 3 5 3 2 3" xfId="42227"/>
    <cellStyle name="Percent 4 2 4 3 5 3 3" xfId="42228"/>
    <cellStyle name="Percent 4 2 4 3 5 3 3 2" xfId="42229"/>
    <cellStyle name="Percent 4 2 4 3 5 3 3 3" xfId="42230"/>
    <cellStyle name="Percent 4 2 4 3 5 3 4" xfId="42231"/>
    <cellStyle name="Percent 4 2 4 3 5 3 5" xfId="42232"/>
    <cellStyle name="Percent 4 2 4 3 5 4" xfId="42233"/>
    <cellStyle name="Percent 4 2 4 3 5 4 2" xfId="42234"/>
    <cellStyle name="Percent 4 2 4 3 5 4 2 2" xfId="42235"/>
    <cellStyle name="Percent 4 2 4 3 5 4 2 3" xfId="42236"/>
    <cellStyle name="Percent 4 2 4 3 5 4 3" xfId="42237"/>
    <cellStyle name="Percent 4 2 4 3 5 4 3 2" xfId="42238"/>
    <cellStyle name="Percent 4 2 4 3 5 4 3 3" xfId="42239"/>
    <cellStyle name="Percent 4 2 4 3 5 4 4" xfId="42240"/>
    <cellStyle name="Percent 4 2 4 3 5 4 5" xfId="42241"/>
    <cellStyle name="Percent 4 2 4 3 5 5" xfId="42242"/>
    <cellStyle name="Percent 4 2 4 3 5 5 2" xfId="42243"/>
    <cellStyle name="Percent 4 2 4 3 5 5 2 2" xfId="42244"/>
    <cellStyle name="Percent 4 2 4 3 5 5 2 3" xfId="42245"/>
    <cellStyle name="Percent 4 2 4 3 5 5 3" xfId="42246"/>
    <cellStyle name="Percent 4 2 4 3 5 5 3 2" xfId="42247"/>
    <cellStyle name="Percent 4 2 4 3 5 5 3 3" xfId="42248"/>
    <cellStyle name="Percent 4 2 4 3 5 5 4" xfId="42249"/>
    <cellStyle name="Percent 4 2 4 3 5 5 5" xfId="42250"/>
    <cellStyle name="Percent 4 2 4 3 5 6" xfId="42251"/>
    <cellStyle name="Percent 4 2 4 3 5 6 2" xfId="42252"/>
    <cellStyle name="Percent 4 2 4 3 5 6 3" xfId="42253"/>
    <cellStyle name="Percent 4 2 4 3 5 7" xfId="42254"/>
    <cellStyle name="Percent 4 2 4 3 5 7 2" xfId="42255"/>
    <cellStyle name="Percent 4 2 4 3 5 7 3" xfId="42256"/>
    <cellStyle name="Percent 4 2 4 3 5 8" xfId="42257"/>
    <cellStyle name="Percent 4 2 4 3 5 9" xfId="42258"/>
    <cellStyle name="Percent 4 2 4 3 6" xfId="42259"/>
    <cellStyle name="Percent 4 2 4 3 6 2" xfId="42260"/>
    <cellStyle name="Percent 4 2 4 3 6 2 2" xfId="42261"/>
    <cellStyle name="Percent 4 2 4 3 6 2 2 2" xfId="42262"/>
    <cellStyle name="Percent 4 2 4 3 6 2 2 3" xfId="42263"/>
    <cellStyle name="Percent 4 2 4 3 6 2 3" xfId="42264"/>
    <cellStyle name="Percent 4 2 4 3 6 2 3 2" xfId="42265"/>
    <cellStyle name="Percent 4 2 4 3 6 2 3 3" xfId="42266"/>
    <cellStyle name="Percent 4 2 4 3 6 2 4" xfId="42267"/>
    <cellStyle name="Percent 4 2 4 3 6 2 5" xfId="42268"/>
    <cellStyle name="Percent 4 2 4 3 6 3" xfId="42269"/>
    <cellStyle name="Percent 4 2 4 3 6 3 2" xfId="42270"/>
    <cellStyle name="Percent 4 2 4 3 6 3 2 2" xfId="42271"/>
    <cellStyle name="Percent 4 2 4 3 6 3 2 3" xfId="42272"/>
    <cellStyle name="Percent 4 2 4 3 6 3 3" xfId="42273"/>
    <cellStyle name="Percent 4 2 4 3 6 3 3 2" xfId="42274"/>
    <cellStyle name="Percent 4 2 4 3 6 3 3 3" xfId="42275"/>
    <cellStyle name="Percent 4 2 4 3 6 3 4" xfId="42276"/>
    <cellStyle name="Percent 4 2 4 3 6 3 5" xfId="42277"/>
    <cellStyle name="Percent 4 2 4 3 6 4" xfId="42278"/>
    <cellStyle name="Percent 4 2 4 3 6 4 2" xfId="42279"/>
    <cellStyle name="Percent 4 2 4 3 6 4 2 2" xfId="42280"/>
    <cellStyle name="Percent 4 2 4 3 6 4 2 3" xfId="42281"/>
    <cellStyle name="Percent 4 2 4 3 6 4 3" xfId="42282"/>
    <cellStyle name="Percent 4 2 4 3 6 4 3 2" xfId="42283"/>
    <cellStyle name="Percent 4 2 4 3 6 4 3 3" xfId="42284"/>
    <cellStyle name="Percent 4 2 4 3 6 4 4" xfId="42285"/>
    <cellStyle name="Percent 4 2 4 3 6 4 5" xfId="42286"/>
    <cellStyle name="Percent 4 2 4 3 6 5" xfId="42287"/>
    <cellStyle name="Percent 4 2 4 3 6 5 2" xfId="42288"/>
    <cellStyle name="Percent 4 2 4 3 6 5 2 2" xfId="42289"/>
    <cellStyle name="Percent 4 2 4 3 6 5 2 3" xfId="42290"/>
    <cellStyle name="Percent 4 2 4 3 6 5 3" xfId="42291"/>
    <cellStyle name="Percent 4 2 4 3 6 5 3 2" xfId="42292"/>
    <cellStyle name="Percent 4 2 4 3 6 5 3 3" xfId="42293"/>
    <cellStyle name="Percent 4 2 4 3 6 5 4" xfId="42294"/>
    <cellStyle name="Percent 4 2 4 3 6 5 5" xfId="42295"/>
    <cellStyle name="Percent 4 2 4 3 6 6" xfId="42296"/>
    <cellStyle name="Percent 4 2 4 3 6 6 2" xfId="42297"/>
    <cellStyle name="Percent 4 2 4 3 6 6 3" xfId="42298"/>
    <cellStyle name="Percent 4 2 4 3 6 7" xfId="42299"/>
    <cellStyle name="Percent 4 2 4 3 6 7 2" xfId="42300"/>
    <cellStyle name="Percent 4 2 4 3 6 7 3" xfId="42301"/>
    <cellStyle name="Percent 4 2 4 3 6 8" xfId="42302"/>
    <cellStyle name="Percent 4 2 4 3 6 9" xfId="42303"/>
    <cellStyle name="Percent 4 2 4 3 7" xfId="42304"/>
    <cellStyle name="Percent 4 2 4 3 7 2" xfId="42305"/>
    <cellStyle name="Percent 4 2 4 3 7 2 2" xfId="42306"/>
    <cellStyle name="Percent 4 2 4 3 7 2 2 2" xfId="42307"/>
    <cellStyle name="Percent 4 2 4 3 7 2 2 3" xfId="42308"/>
    <cellStyle name="Percent 4 2 4 3 7 2 3" xfId="42309"/>
    <cellStyle name="Percent 4 2 4 3 7 2 3 2" xfId="42310"/>
    <cellStyle name="Percent 4 2 4 3 7 2 3 3" xfId="42311"/>
    <cellStyle name="Percent 4 2 4 3 7 2 4" xfId="42312"/>
    <cellStyle name="Percent 4 2 4 3 7 2 5" xfId="42313"/>
    <cellStyle name="Percent 4 2 4 3 7 3" xfId="42314"/>
    <cellStyle name="Percent 4 2 4 3 7 3 2" xfId="42315"/>
    <cellStyle name="Percent 4 2 4 3 7 3 2 2" xfId="42316"/>
    <cellStyle name="Percent 4 2 4 3 7 3 2 3" xfId="42317"/>
    <cellStyle name="Percent 4 2 4 3 7 3 3" xfId="42318"/>
    <cellStyle name="Percent 4 2 4 3 7 3 3 2" xfId="42319"/>
    <cellStyle name="Percent 4 2 4 3 7 3 3 3" xfId="42320"/>
    <cellStyle name="Percent 4 2 4 3 7 3 4" xfId="42321"/>
    <cellStyle name="Percent 4 2 4 3 7 3 5" xfId="42322"/>
    <cellStyle name="Percent 4 2 4 3 7 4" xfId="42323"/>
    <cellStyle name="Percent 4 2 4 3 7 4 2" xfId="42324"/>
    <cellStyle name="Percent 4 2 4 3 7 4 2 2" xfId="42325"/>
    <cellStyle name="Percent 4 2 4 3 7 4 2 3" xfId="42326"/>
    <cellStyle name="Percent 4 2 4 3 7 4 3" xfId="42327"/>
    <cellStyle name="Percent 4 2 4 3 7 4 3 2" xfId="42328"/>
    <cellStyle name="Percent 4 2 4 3 7 4 3 3" xfId="42329"/>
    <cellStyle name="Percent 4 2 4 3 7 4 4" xfId="42330"/>
    <cellStyle name="Percent 4 2 4 3 7 4 5" xfId="42331"/>
    <cellStyle name="Percent 4 2 4 3 7 5" xfId="42332"/>
    <cellStyle name="Percent 4 2 4 3 7 5 2" xfId="42333"/>
    <cellStyle name="Percent 4 2 4 3 7 5 2 2" xfId="42334"/>
    <cellStyle name="Percent 4 2 4 3 7 5 2 3" xfId="42335"/>
    <cellStyle name="Percent 4 2 4 3 7 5 3" xfId="42336"/>
    <cellStyle name="Percent 4 2 4 3 7 5 3 2" xfId="42337"/>
    <cellStyle name="Percent 4 2 4 3 7 5 3 3" xfId="42338"/>
    <cellStyle name="Percent 4 2 4 3 7 5 4" xfId="42339"/>
    <cellStyle name="Percent 4 2 4 3 7 5 5" xfId="42340"/>
    <cellStyle name="Percent 4 2 4 3 7 6" xfId="42341"/>
    <cellStyle name="Percent 4 2 4 3 7 6 2" xfId="42342"/>
    <cellStyle name="Percent 4 2 4 3 7 6 3" xfId="42343"/>
    <cellStyle name="Percent 4 2 4 3 7 7" xfId="42344"/>
    <cellStyle name="Percent 4 2 4 3 7 7 2" xfId="42345"/>
    <cellStyle name="Percent 4 2 4 3 7 7 3" xfId="42346"/>
    <cellStyle name="Percent 4 2 4 3 7 8" xfId="42347"/>
    <cellStyle name="Percent 4 2 4 3 7 9" xfId="42348"/>
    <cellStyle name="Percent 4 2 4 3 8" xfId="42349"/>
    <cellStyle name="Percent 4 2 4 3 8 2" xfId="42350"/>
    <cellStyle name="Percent 4 2 4 3 8 2 2" xfId="42351"/>
    <cellStyle name="Percent 4 2 4 3 8 2 3" xfId="42352"/>
    <cellStyle name="Percent 4 2 4 3 8 3" xfId="42353"/>
    <cellStyle name="Percent 4 2 4 3 8 3 2" xfId="42354"/>
    <cellStyle name="Percent 4 2 4 3 8 3 3" xfId="42355"/>
    <cellStyle name="Percent 4 2 4 3 8 4" xfId="42356"/>
    <cellStyle name="Percent 4 2 4 3 8 5" xfId="42357"/>
    <cellStyle name="Percent 4 2 4 3 9" xfId="42358"/>
    <cellStyle name="Percent 4 2 4 3 9 2" xfId="42359"/>
    <cellStyle name="Percent 4 2 4 3 9 2 2" xfId="42360"/>
    <cellStyle name="Percent 4 2 4 3 9 2 3" xfId="42361"/>
    <cellStyle name="Percent 4 2 4 3 9 3" xfId="42362"/>
    <cellStyle name="Percent 4 2 4 3 9 3 2" xfId="42363"/>
    <cellStyle name="Percent 4 2 4 3 9 3 3" xfId="42364"/>
    <cellStyle name="Percent 4 2 4 3 9 4" xfId="42365"/>
    <cellStyle name="Percent 4 2 4 3 9 5" xfId="42366"/>
    <cellStyle name="Percent 4 2 4 4" xfId="42367"/>
    <cellStyle name="Percent 4 2 4 5" xfId="42368"/>
    <cellStyle name="Percent 4 2 4 5 2" xfId="42369"/>
    <cellStyle name="Percent 4 2 4 5 2 2" xfId="42370"/>
    <cellStyle name="Percent 4 2 4 5 2 2 2" xfId="42371"/>
    <cellStyle name="Percent 4 2 4 5 2 2 3" xfId="42372"/>
    <cellStyle name="Percent 4 2 4 5 2 3" xfId="42373"/>
    <cellStyle name="Percent 4 2 4 5 2 3 2" xfId="42374"/>
    <cellStyle name="Percent 4 2 4 5 2 3 3" xfId="42375"/>
    <cellStyle name="Percent 4 2 4 5 2 4" xfId="42376"/>
    <cellStyle name="Percent 4 2 4 5 2 5" xfId="42377"/>
    <cellStyle name="Percent 4 2 4 5 3" xfId="42378"/>
    <cellStyle name="Percent 4 2 4 5 3 2" xfId="42379"/>
    <cellStyle name="Percent 4 2 4 5 3 2 2" xfId="42380"/>
    <cellStyle name="Percent 4 2 4 5 3 2 3" xfId="42381"/>
    <cellStyle name="Percent 4 2 4 5 3 3" xfId="42382"/>
    <cellStyle name="Percent 4 2 4 5 3 3 2" xfId="42383"/>
    <cellStyle name="Percent 4 2 4 5 3 3 3" xfId="42384"/>
    <cellStyle name="Percent 4 2 4 5 3 4" xfId="42385"/>
    <cellStyle name="Percent 4 2 4 5 3 5" xfId="42386"/>
    <cellStyle name="Percent 4 2 4 5 4" xfId="42387"/>
    <cellStyle name="Percent 4 2 4 5 4 2" xfId="42388"/>
    <cellStyle name="Percent 4 2 4 5 4 2 2" xfId="42389"/>
    <cellStyle name="Percent 4 2 4 5 4 2 3" xfId="42390"/>
    <cellStyle name="Percent 4 2 4 5 4 3" xfId="42391"/>
    <cellStyle name="Percent 4 2 4 5 4 3 2" xfId="42392"/>
    <cellStyle name="Percent 4 2 4 5 4 3 3" xfId="42393"/>
    <cellStyle name="Percent 4 2 4 5 4 4" xfId="42394"/>
    <cellStyle name="Percent 4 2 4 5 4 5" xfId="42395"/>
    <cellStyle name="Percent 4 2 4 5 5" xfId="42396"/>
    <cellStyle name="Percent 4 2 4 5 5 2" xfId="42397"/>
    <cellStyle name="Percent 4 2 4 5 5 2 2" xfId="42398"/>
    <cellStyle name="Percent 4 2 4 5 5 2 3" xfId="42399"/>
    <cellStyle name="Percent 4 2 4 5 5 3" xfId="42400"/>
    <cellStyle name="Percent 4 2 4 5 5 3 2" xfId="42401"/>
    <cellStyle name="Percent 4 2 4 5 5 3 3" xfId="42402"/>
    <cellStyle name="Percent 4 2 4 5 5 4" xfId="42403"/>
    <cellStyle name="Percent 4 2 4 5 5 5" xfId="42404"/>
    <cellStyle name="Percent 4 2 4 5 6" xfId="42405"/>
    <cellStyle name="Percent 4 2 4 5 6 2" xfId="42406"/>
    <cellStyle name="Percent 4 2 4 5 6 3" xfId="42407"/>
    <cellStyle name="Percent 4 2 4 5 7" xfId="42408"/>
    <cellStyle name="Percent 4 2 4 5 7 2" xfId="42409"/>
    <cellStyle name="Percent 4 2 4 5 7 3" xfId="42410"/>
    <cellStyle name="Percent 4 2 4 5 8" xfId="42411"/>
    <cellStyle name="Percent 4 2 4 5 9" xfId="42412"/>
    <cellStyle name="Percent 4 2 4 6" xfId="42413"/>
    <cellStyle name="Percent 4 2 4 6 2" xfId="42414"/>
    <cellStyle name="Percent 4 2 4 6 2 2" xfId="42415"/>
    <cellStyle name="Percent 4 2 4 6 2 2 2" xfId="42416"/>
    <cellStyle name="Percent 4 2 4 6 2 2 3" xfId="42417"/>
    <cellStyle name="Percent 4 2 4 6 2 3" xfId="42418"/>
    <cellStyle name="Percent 4 2 4 6 2 3 2" xfId="42419"/>
    <cellStyle name="Percent 4 2 4 6 2 3 3" xfId="42420"/>
    <cellStyle name="Percent 4 2 4 6 2 4" xfId="42421"/>
    <cellStyle name="Percent 4 2 4 6 2 5" xfId="42422"/>
    <cellStyle name="Percent 4 2 4 6 3" xfId="42423"/>
    <cellStyle name="Percent 4 2 4 6 3 2" xfId="42424"/>
    <cellStyle name="Percent 4 2 4 6 3 2 2" xfId="42425"/>
    <cellStyle name="Percent 4 2 4 6 3 2 3" xfId="42426"/>
    <cellStyle name="Percent 4 2 4 6 3 3" xfId="42427"/>
    <cellStyle name="Percent 4 2 4 6 3 3 2" xfId="42428"/>
    <cellStyle name="Percent 4 2 4 6 3 3 3" xfId="42429"/>
    <cellStyle name="Percent 4 2 4 6 3 4" xfId="42430"/>
    <cellStyle name="Percent 4 2 4 6 3 5" xfId="42431"/>
    <cellStyle name="Percent 4 2 4 6 4" xfId="42432"/>
    <cellStyle name="Percent 4 2 4 6 4 2" xfId="42433"/>
    <cellStyle name="Percent 4 2 4 6 4 2 2" xfId="42434"/>
    <cellStyle name="Percent 4 2 4 6 4 2 3" xfId="42435"/>
    <cellStyle name="Percent 4 2 4 6 4 3" xfId="42436"/>
    <cellStyle name="Percent 4 2 4 6 4 3 2" xfId="42437"/>
    <cellStyle name="Percent 4 2 4 6 4 3 3" xfId="42438"/>
    <cellStyle name="Percent 4 2 4 6 4 4" xfId="42439"/>
    <cellStyle name="Percent 4 2 4 6 4 5" xfId="42440"/>
    <cellStyle name="Percent 4 2 4 6 5" xfId="42441"/>
    <cellStyle name="Percent 4 2 4 6 5 2" xfId="42442"/>
    <cellStyle name="Percent 4 2 4 6 5 2 2" xfId="42443"/>
    <cellStyle name="Percent 4 2 4 6 5 2 3" xfId="42444"/>
    <cellStyle name="Percent 4 2 4 6 5 3" xfId="42445"/>
    <cellStyle name="Percent 4 2 4 6 5 3 2" xfId="42446"/>
    <cellStyle name="Percent 4 2 4 6 5 3 3" xfId="42447"/>
    <cellStyle name="Percent 4 2 4 6 5 4" xfId="42448"/>
    <cellStyle name="Percent 4 2 4 6 5 5" xfId="42449"/>
    <cellStyle name="Percent 4 2 4 6 6" xfId="42450"/>
    <cellStyle name="Percent 4 2 4 6 6 2" xfId="42451"/>
    <cellStyle name="Percent 4 2 4 6 6 3" xfId="42452"/>
    <cellStyle name="Percent 4 2 4 6 7" xfId="42453"/>
    <cellStyle name="Percent 4 2 4 6 7 2" xfId="42454"/>
    <cellStyle name="Percent 4 2 4 6 7 3" xfId="42455"/>
    <cellStyle name="Percent 4 2 4 6 8" xfId="42456"/>
    <cellStyle name="Percent 4 2 4 6 9" xfId="42457"/>
    <cellStyle name="Percent 4 2 4 7" xfId="42458"/>
    <cellStyle name="Percent 4 2 4 7 2" xfId="42459"/>
    <cellStyle name="Percent 4 2 4 7 2 2" xfId="42460"/>
    <cellStyle name="Percent 4 2 4 7 2 2 2" xfId="42461"/>
    <cellStyle name="Percent 4 2 4 7 2 2 3" xfId="42462"/>
    <cellStyle name="Percent 4 2 4 7 2 3" xfId="42463"/>
    <cellStyle name="Percent 4 2 4 7 2 3 2" xfId="42464"/>
    <cellStyle name="Percent 4 2 4 7 2 3 3" xfId="42465"/>
    <cellStyle name="Percent 4 2 4 7 2 4" xfId="42466"/>
    <cellStyle name="Percent 4 2 4 7 2 5" xfId="42467"/>
    <cellStyle name="Percent 4 2 4 7 3" xfId="42468"/>
    <cellStyle name="Percent 4 2 4 7 3 2" xfId="42469"/>
    <cellStyle name="Percent 4 2 4 7 3 2 2" xfId="42470"/>
    <cellStyle name="Percent 4 2 4 7 3 2 3" xfId="42471"/>
    <cellStyle name="Percent 4 2 4 7 3 3" xfId="42472"/>
    <cellStyle name="Percent 4 2 4 7 3 3 2" xfId="42473"/>
    <cellStyle name="Percent 4 2 4 7 3 3 3" xfId="42474"/>
    <cellStyle name="Percent 4 2 4 7 3 4" xfId="42475"/>
    <cellStyle name="Percent 4 2 4 7 3 5" xfId="42476"/>
    <cellStyle name="Percent 4 2 4 7 4" xfId="42477"/>
    <cellStyle name="Percent 4 2 4 7 4 2" xfId="42478"/>
    <cellStyle name="Percent 4 2 4 7 4 2 2" xfId="42479"/>
    <cellStyle name="Percent 4 2 4 7 4 2 3" xfId="42480"/>
    <cellStyle name="Percent 4 2 4 7 4 3" xfId="42481"/>
    <cellStyle name="Percent 4 2 4 7 4 3 2" xfId="42482"/>
    <cellStyle name="Percent 4 2 4 7 4 3 3" xfId="42483"/>
    <cellStyle name="Percent 4 2 4 7 4 4" xfId="42484"/>
    <cellStyle name="Percent 4 2 4 7 4 5" xfId="42485"/>
    <cellStyle name="Percent 4 2 4 7 5" xfId="42486"/>
    <cellStyle name="Percent 4 2 4 7 5 2" xfId="42487"/>
    <cellStyle name="Percent 4 2 4 7 5 2 2" xfId="42488"/>
    <cellStyle name="Percent 4 2 4 7 5 2 3" xfId="42489"/>
    <cellStyle name="Percent 4 2 4 7 5 3" xfId="42490"/>
    <cellStyle name="Percent 4 2 4 7 5 3 2" xfId="42491"/>
    <cellStyle name="Percent 4 2 4 7 5 3 3" xfId="42492"/>
    <cellStyle name="Percent 4 2 4 7 5 4" xfId="42493"/>
    <cellStyle name="Percent 4 2 4 7 5 5" xfId="42494"/>
    <cellStyle name="Percent 4 2 4 7 6" xfId="42495"/>
    <cellStyle name="Percent 4 2 4 7 6 2" xfId="42496"/>
    <cellStyle name="Percent 4 2 4 7 6 3" xfId="42497"/>
    <cellStyle name="Percent 4 2 4 7 7" xfId="42498"/>
    <cellStyle name="Percent 4 2 4 7 7 2" xfId="42499"/>
    <cellStyle name="Percent 4 2 4 7 7 3" xfId="42500"/>
    <cellStyle name="Percent 4 2 4 7 8" xfId="42501"/>
    <cellStyle name="Percent 4 2 4 7 9" xfId="42502"/>
    <cellStyle name="Percent 4 2 4 8" xfId="42503"/>
    <cellStyle name="Percent 4 2 4 8 2" xfId="42504"/>
    <cellStyle name="Percent 4 2 4 8 2 2" xfId="42505"/>
    <cellStyle name="Percent 4 2 4 8 2 2 2" xfId="42506"/>
    <cellStyle name="Percent 4 2 4 8 2 2 3" xfId="42507"/>
    <cellStyle name="Percent 4 2 4 8 2 3" xfId="42508"/>
    <cellStyle name="Percent 4 2 4 8 2 3 2" xfId="42509"/>
    <cellStyle name="Percent 4 2 4 8 2 3 3" xfId="42510"/>
    <cellStyle name="Percent 4 2 4 8 2 4" xfId="42511"/>
    <cellStyle name="Percent 4 2 4 8 2 5" xfId="42512"/>
    <cellStyle name="Percent 4 2 4 8 3" xfId="42513"/>
    <cellStyle name="Percent 4 2 4 8 3 2" xfId="42514"/>
    <cellStyle name="Percent 4 2 4 8 3 2 2" xfId="42515"/>
    <cellStyle name="Percent 4 2 4 8 3 2 3" xfId="42516"/>
    <cellStyle name="Percent 4 2 4 8 3 3" xfId="42517"/>
    <cellStyle name="Percent 4 2 4 8 3 3 2" xfId="42518"/>
    <cellStyle name="Percent 4 2 4 8 3 3 3" xfId="42519"/>
    <cellStyle name="Percent 4 2 4 8 3 4" xfId="42520"/>
    <cellStyle name="Percent 4 2 4 8 3 5" xfId="42521"/>
    <cellStyle name="Percent 4 2 4 8 4" xfId="42522"/>
    <cellStyle name="Percent 4 2 4 8 4 2" xfId="42523"/>
    <cellStyle name="Percent 4 2 4 8 4 2 2" xfId="42524"/>
    <cellStyle name="Percent 4 2 4 8 4 2 3" xfId="42525"/>
    <cellStyle name="Percent 4 2 4 8 4 3" xfId="42526"/>
    <cellStyle name="Percent 4 2 4 8 4 3 2" xfId="42527"/>
    <cellStyle name="Percent 4 2 4 8 4 3 3" xfId="42528"/>
    <cellStyle name="Percent 4 2 4 8 4 4" xfId="42529"/>
    <cellStyle name="Percent 4 2 4 8 4 5" xfId="42530"/>
    <cellStyle name="Percent 4 2 4 8 5" xfId="42531"/>
    <cellStyle name="Percent 4 2 4 8 5 2" xfId="42532"/>
    <cellStyle name="Percent 4 2 4 8 5 2 2" xfId="42533"/>
    <cellStyle name="Percent 4 2 4 8 5 2 3" xfId="42534"/>
    <cellStyle name="Percent 4 2 4 8 5 3" xfId="42535"/>
    <cellStyle name="Percent 4 2 4 8 5 3 2" xfId="42536"/>
    <cellStyle name="Percent 4 2 4 8 5 3 3" xfId="42537"/>
    <cellStyle name="Percent 4 2 4 8 5 4" xfId="42538"/>
    <cellStyle name="Percent 4 2 4 8 5 5" xfId="42539"/>
    <cellStyle name="Percent 4 2 4 8 6" xfId="42540"/>
    <cellStyle name="Percent 4 2 4 8 6 2" xfId="42541"/>
    <cellStyle name="Percent 4 2 4 8 6 3" xfId="42542"/>
    <cellStyle name="Percent 4 2 4 8 7" xfId="42543"/>
    <cellStyle name="Percent 4 2 4 8 7 2" xfId="42544"/>
    <cellStyle name="Percent 4 2 4 8 7 3" xfId="42545"/>
    <cellStyle name="Percent 4 2 4 8 8" xfId="42546"/>
    <cellStyle name="Percent 4 2 4 8 9" xfId="42547"/>
    <cellStyle name="Percent 4 2 4 9" xfId="42548"/>
    <cellStyle name="Percent 4 2 4 9 2" xfId="42549"/>
    <cellStyle name="Percent 4 2 4 9 2 2" xfId="42550"/>
    <cellStyle name="Percent 4 2 4 9 2 2 2" xfId="42551"/>
    <cellStyle name="Percent 4 2 4 9 2 2 3" xfId="42552"/>
    <cellStyle name="Percent 4 2 4 9 2 3" xfId="42553"/>
    <cellStyle name="Percent 4 2 4 9 2 3 2" xfId="42554"/>
    <cellStyle name="Percent 4 2 4 9 2 3 3" xfId="42555"/>
    <cellStyle name="Percent 4 2 4 9 2 4" xfId="42556"/>
    <cellStyle name="Percent 4 2 4 9 2 5" xfId="42557"/>
    <cellStyle name="Percent 4 2 4 9 3" xfId="42558"/>
    <cellStyle name="Percent 4 2 4 9 3 2" xfId="42559"/>
    <cellStyle name="Percent 4 2 4 9 3 2 2" xfId="42560"/>
    <cellStyle name="Percent 4 2 4 9 3 2 3" xfId="42561"/>
    <cellStyle name="Percent 4 2 4 9 3 3" xfId="42562"/>
    <cellStyle name="Percent 4 2 4 9 3 3 2" xfId="42563"/>
    <cellStyle name="Percent 4 2 4 9 3 3 3" xfId="42564"/>
    <cellStyle name="Percent 4 2 4 9 3 4" xfId="42565"/>
    <cellStyle name="Percent 4 2 4 9 3 5" xfId="42566"/>
    <cellStyle name="Percent 4 2 4 9 4" xfId="42567"/>
    <cellStyle name="Percent 4 2 4 9 4 2" xfId="42568"/>
    <cellStyle name="Percent 4 2 4 9 4 2 2" xfId="42569"/>
    <cellStyle name="Percent 4 2 4 9 4 2 3" xfId="42570"/>
    <cellStyle name="Percent 4 2 4 9 4 3" xfId="42571"/>
    <cellStyle name="Percent 4 2 4 9 4 3 2" xfId="42572"/>
    <cellStyle name="Percent 4 2 4 9 4 3 3" xfId="42573"/>
    <cellStyle name="Percent 4 2 4 9 4 4" xfId="42574"/>
    <cellStyle name="Percent 4 2 4 9 4 5" xfId="42575"/>
    <cellStyle name="Percent 4 2 4 9 5" xfId="42576"/>
    <cellStyle name="Percent 4 2 4 9 5 2" xfId="42577"/>
    <cellStyle name="Percent 4 2 4 9 5 2 2" xfId="42578"/>
    <cellStyle name="Percent 4 2 4 9 5 2 3" xfId="42579"/>
    <cellStyle name="Percent 4 2 4 9 5 3" xfId="42580"/>
    <cellStyle name="Percent 4 2 4 9 5 3 2" xfId="42581"/>
    <cellStyle name="Percent 4 2 4 9 5 3 3" xfId="42582"/>
    <cellStyle name="Percent 4 2 4 9 5 4" xfId="42583"/>
    <cellStyle name="Percent 4 2 4 9 5 5" xfId="42584"/>
    <cellStyle name="Percent 4 2 4 9 6" xfId="42585"/>
    <cellStyle name="Percent 4 2 4 9 6 2" xfId="42586"/>
    <cellStyle name="Percent 4 2 4 9 6 3" xfId="42587"/>
    <cellStyle name="Percent 4 2 4 9 7" xfId="42588"/>
    <cellStyle name="Percent 4 2 4 9 7 2" xfId="42589"/>
    <cellStyle name="Percent 4 2 4 9 7 3" xfId="42590"/>
    <cellStyle name="Percent 4 2 4 9 8" xfId="42591"/>
    <cellStyle name="Percent 4 2 4 9 9" xfId="42592"/>
    <cellStyle name="Percent 4 2 5" xfId="42593"/>
    <cellStyle name="Percent 4 2 5 10" xfId="42594"/>
    <cellStyle name="Percent 4 2 5 10 2" xfId="42595"/>
    <cellStyle name="Percent 4 2 5 10 2 2" xfId="42596"/>
    <cellStyle name="Percent 4 2 5 10 2 2 2" xfId="42597"/>
    <cellStyle name="Percent 4 2 5 10 2 2 3" xfId="42598"/>
    <cellStyle name="Percent 4 2 5 10 2 3" xfId="42599"/>
    <cellStyle name="Percent 4 2 5 10 2 3 2" xfId="42600"/>
    <cellStyle name="Percent 4 2 5 10 2 3 3" xfId="42601"/>
    <cellStyle name="Percent 4 2 5 10 2 4" xfId="42602"/>
    <cellStyle name="Percent 4 2 5 10 2 5" xfId="42603"/>
    <cellStyle name="Percent 4 2 5 10 3" xfId="42604"/>
    <cellStyle name="Percent 4 2 5 10 3 2" xfId="42605"/>
    <cellStyle name="Percent 4 2 5 10 3 2 2" xfId="42606"/>
    <cellStyle name="Percent 4 2 5 10 3 2 3" xfId="42607"/>
    <cellStyle name="Percent 4 2 5 10 3 3" xfId="42608"/>
    <cellStyle name="Percent 4 2 5 10 3 3 2" xfId="42609"/>
    <cellStyle name="Percent 4 2 5 10 3 3 3" xfId="42610"/>
    <cellStyle name="Percent 4 2 5 10 3 4" xfId="42611"/>
    <cellStyle name="Percent 4 2 5 10 3 5" xfId="42612"/>
    <cellStyle name="Percent 4 2 5 10 4" xfId="42613"/>
    <cellStyle name="Percent 4 2 5 10 4 2" xfId="42614"/>
    <cellStyle name="Percent 4 2 5 10 4 2 2" xfId="42615"/>
    <cellStyle name="Percent 4 2 5 10 4 2 3" xfId="42616"/>
    <cellStyle name="Percent 4 2 5 10 4 3" xfId="42617"/>
    <cellStyle name="Percent 4 2 5 10 4 3 2" xfId="42618"/>
    <cellStyle name="Percent 4 2 5 10 4 3 3" xfId="42619"/>
    <cellStyle name="Percent 4 2 5 10 4 4" xfId="42620"/>
    <cellStyle name="Percent 4 2 5 10 4 5" xfId="42621"/>
    <cellStyle name="Percent 4 2 5 10 5" xfId="42622"/>
    <cellStyle name="Percent 4 2 5 10 5 2" xfId="42623"/>
    <cellStyle name="Percent 4 2 5 10 5 2 2" xfId="42624"/>
    <cellStyle name="Percent 4 2 5 10 5 2 3" xfId="42625"/>
    <cellStyle name="Percent 4 2 5 10 5 3" xfId="42626"/>
    <cellStyle name="Percent 4 2 5 10 5 3 2" xfId="42627"/>
    <cellStyle name="Percent 4 2 5 10 5 3 3" xfId="42628"/>
    <cellStyle name="Percent 4 2 5 10 5 4" xfId="42629"/>
    <cellStyle name="Percent 4 2 5 10 5 5" xfId="42630"/>
    <cellStyle name="Percent 4 2 5 10 6" xfId="42631"/>
    <cellStyle name="Percent 4 2 5 10 6 2" xfId="42632"/>
    <cellStyle name="Percent 4 2 5 10 6 3" xfId="42633"/>
    <cellStyle name="Percent 4 2 5 10 7" xfId="42634"/>
    <cellStyle name="Percent 4 2 5 10 7 2" xfId="42635"/>
    <cellStyle name="Percent 4 2 5 10 7 3" xfId="42636"/>
    <cellStyle name="Percent 4 2 5 10 8" xfId="42637"/>
    <cellStyle name="Percent 4 2 5 10 9" xfId="42638"/>
    <cellStyle name="Percent 4 2 5 11" xfId="42639"/>
    <cellStyle name="Percent 4 2 5 11 2" xfId="42640"/>
    <cellStyle name="Percent 4 2 5 11 2 2" xfId="42641"/>
    <cellStyle name="Percent 4 2 5 11 2 3" xfId="42642"/>
    <cellStyle name="Percent 4 2 5 11 3" xfId="42643"/>
    <cellStyle name="Percent 4 2 5 11 3 2" xfId="42644"/>
    <cellStyle name="Percent 4 2 5 11 3 3" xfId="42645"/>
    <cellStyle name="Percent 4 2 5 11 4" xfId="42646"/>
    <cellStyle name="Percent 4 2 5 11 5" xfId="42647"/>
    <cellStyle name="Percent 4 2 5 12" xfId="42648"/>
    <cellStyle name="Percent 4 2 5 12 2" xfId="42649"/>
    <cellStyle name="Percent 4 2 5 12 2 2" xfId="42650"/>
    <cellStyle name="Percent 4 2 5 12 2 3" xfId="42651"/>
    <cellStyle name="Percent 4 2 5 12 3" xfId="42652"/>
    <cellStyle name="Percent 4 2 5 12 3 2" xfId="42653"/>
    <cellStyle name="Percent 4 2 5 12 3 3" xfId="42654"/>
    <cellStyle name="Percent 4 2 5 12 4" xfId="42655"/>
    <cellStyle name="Percent 4 2 5 12 5" xfId="42656"/>
    <cellStyle name="Percent 4 2 5 13" xfId="42657"/>
    <cellStyle name="Percent 4 2 5 13 2" xfId="42658"/>
    <cellStyle name="Percent 4 2 5 13 2 2" xfId="42659"/>
    <cellStyle name="Percent 4 2 5 13 2 3" xfId="42660"/>
    <cellStyle name="Percent 4 2 5 13 3" xfId="42661"/>
    <cellStyle name="Percent 4 2 5 13 3 2" xfId="42662"/>
    <cellStyle name="Percent 4 2 5 13 3 3" xfId="42663"/>
    <cellStyle name="Percent 4 2 5 13 4" xfId="42664"/>
    <cellStyle name="Percent 4 2 5 13 5" xfId="42665"/>
    <cellStyle name="Percent 4 2 5 14" xfId="42666"/>
    <cellStyle name="Percent 4 2 5 14 2" xfId="42667"/>
    <cellStyle name="Percent 4 2 5 14 2 2" xfId="42668"/>
    <cellStyle name="Percent 4 2 5 14 2 3" xfId="42669"/>
    <cellStyle name="Percent 4 2 5 14 3" xfId="42670"/>
    <cellStyle name="Percent 4 2 5 14 3 2" xfId="42671"/>
    <cellStyle name="Percent 4 2 5 14 3 3" xfId="42672"/>
    <cellStyle name="Percent 4 2 5 14 4" xfId="42673"/>
    <cellStyle name="Percent 4 2 5 14 5" xfId="42674"/>
    <cellStyle name="Percent 4 2 5 15" xfId="42675"/>
    <cellStyle name="Percent 4 2 5 15 2" xfId="42676"/>
    <cellStyle name="Percent 4 2 5 15 3" xfId="42677"/>
    <cellStyle name="Percent 4 2 5 16" xfId="42678"/>
    <cellStyle name="Percent 4 2 5 16 2" xfId="42679"/>
    <cellStyle name="Percent 4 2 5 16 3" xfId="42680"/>
    <cellStyle name="Percent 4 2 5 17" xfId="42681"/>
    <cellStyle name="Percent 4 2 5 17 2" xfId="42682"/>
    <cellStyle name="Percent 4 2 5 17 3" xfId="42683"/>
    <cellStyle name="Percent 4 2 5 18" xfId="42684"/>
    <cellStyle name="Percent 4 2 5 19" xfId="42685"/>
    <cellStyle name="Percent 4 2 5 2" xfId="42686"/>
    <cellStyle name="Percent 4 2 5 2 10" xfId="42687"/>
    <cellStyle name="Percent 4 2 5 2 10 2" xfId="42688"/>
    <cellStyle name="Percent 4 2 5 2 10 2 2" xfId="42689"/>
    <cellStyle name="Percent 4 2 5 2 10 2 3" xfId="42690"/>
    <cellStyle name="Percent 4 2 5 2 10 3" xfId="42691"/>
    <cellStyle name="Percent 4 2 5 2 10 3 2" xfId="42692"/>
    <cellStyle name="Percent 4 2 5 2 10 3 3" xfId="42693"/>
    <cellStyle name="Percent 4 2 5 2 10 4" xfId="42694"/>
    <cellStyle name="Percent 4 2 5 2 10 5" xfId="42695"/>
    <cellStyle name="Percent 4 2 5 2 11" xfId="42696"/>
    <cellStyle name="Percent 4 2 5 2 11 2" xfId="42697"/>
    <cellStyle name="Percent 4 2 5 2 11 2 2" xfId="42698"/>
    <cellStyle name="Percent 4 2 5 2 11 2 3" xfId="42699"/>
    <cellStyle name="Percent 4 2 5 2 11 3" xfId="42700"/>
    <cellStyle name="Percent 4 2 5 2 11 3 2" xfId="42701"/>
    <cellStyle name="Percent 4 2 5 2 11 3 3" xfId="42702"/>
    <cellStyle name="Percent 4 2 5 2 11 4" xfId="42703"/>
    <cellStyle name="Percent 4 2 5 2 11 5" xfId="42704"/>
    <cellStyle name="Percent 4 2 5 2 12" xfId="42705"/>
    <cellStyle name="Percent 4 2 5 2 12 2" xfId="42706"/>
    <cellStyle name="Percent 4 2 5 2 12 3" xfId="42707"/>
    <cellStyle name="Percent 4 2 5 2 13" xfId="42708"/>
    <cellStyle name="Percent 4 2 5 2 13 2" xfId="42709"/>
    <cellStyle name="Percent 4 2 5 2 13 3" xfId="42710"/>
    <cellStyle name="Percent 4 2 5 2 14" xfId="42711"/>
    <cellStyle name="Percent 4 2 5 2 14 2" xfId="42712"/>
    <cellStyle name="Percent 4 2 5 2 14 3" xfId="42713"/>
    <cellStyle name="Percent 4 2 5 2 15" xfId="42714"/>
    <cellStyle name="Percent 4 2 5 2 16" xfId="42715"/>
    <cellStyle name="Percent 4 2 5 2 2" xfId="42716"/>
    <cellStyle name="Percent 4 2 5 2 2 2" xfId="42717"/>
    <cellStyle name="Percent 4 2 5 2 2 2 2" xfId="42718"/>
    <cellStyle name="Percent 4 2 5 2 2 2 2 2" xfId="42719"/>
    <cellStyle name="Percent 4 2 5 2 2 2 2 3" xfId="42720"/>
    <cellStyle name="Percent 4 2 5 2 2 2 3" xfId="42721"/>
    <cellStyle name="Percent 4 2 5 2 2 2 3 2" xfId="42722"/>
    <cellStyle name="Percent 4 2 5 2 2 2 3 3" xfId="42723"/>
    <cellStyle name="Percent 4 2 5 2 2 2 4" xfId="42724"/>
    <cellStyle name="Percent 4 2 5 2 2 2 5" xfId="42725"/>
    <cellStyle name="Percent 4 2 5 2 2 3" xfId="42726"/>
    <cellStyle name="Percent 4 2 5 2 2 3 2" xfId="42727"/>
    <cellStyle name="Percent 4 2 5 2 2 3 2 2" xfId="42728"/>
    <cellStyle name="Percent 4 2 5 2 2 3 2 3" xfId="42729"/>
    <cellStyle name="Percent 4 2 5 2 2 3 3" xfId="42730"/>
    <cellStyle name="Percent 4 2 5 2 2 3 3 2" xfId="42731"/>
    <cellStyle name="Percent 4 2 5 2 2 3 3 3" xfId="42732"/>
    <cellStyle name="Percent 4 2 5 2 2 3 4" xfId="42733"/>
    <cellStyle name="Percent 4 2 5 2 2 3 5" xfId="42734"/>
    <cellStyle name="Percent 4 2 5 2 2 4" xfId="42735"/>
    <cellStyle name="Percent 4 2 5 2 2 4 2" xfId="42736"/>
    <cellStyle name="Percent 4 2 5 2 2 4 2 2" xfId="42737"/>
    <cellStyle name="Percent 4 2 5 2 2 4 2 3" xfId="42738"/>
    <cellStyle name="Percent 4 2 5 2 2 4 3" xfId="42739"/>
    <cellStyle name="Percent 4 2 5 2 2 4 3 2" xfId="42740"/>
    <cellStyle name="Percent 4 2 5 2 2 4 3 3" xfId="42741"/>
    <cellStyle name="Percent 4 2 5 2 2 4 4" xfId="42742"/>
    <cellStyle name="Percent 4 2 5 2 2 4 5" xfId="42743"/>
    <cellStyle name="Percent 4 2 5 2 2 5" xfId="42744"/>
    <cellStyle name="Percent 4 2 5 2 2 5 2" xfId="42745"/>
    <cellStyle name="Percent 4 2 5 2 2 5 2 2" xfId="42746"/>
    <cellStyle name="Percent 4 2 5 2 2 5 2 3" xfId="42747"/>
    <cellStyle name="Percent 4 2 5 2 2 5 3" xfId="42748"/>
    <cellStyle name="Percent 4 2 5 2 2 5 3 2" xfId="42749"/>
    <cellStyle name="Percent 4 2 5 2 2 5 3 3" xfId="42750"/>
    <cellStyle name="Percent 4 2 5 2 2 5 4" xfId="42751"/>
    <cellStyle name="Percent 4 2 5 2 2 5 5" xfId="42752"/>
    <cellStyle name="Percent 4 2 5 2 2 6" xfId="42753"/>
    <cellStyle name="Percent 4 2 5 2 2 6 2" xfId="42754"/>
    <cellStyle name="Percent 4 2 5 2 2 6 3" xfId="42755"/>
    <cellStyle name="Percent 4 2 5 2 2 7" xfId="42756"/>
    <cellStyle name="Percent 4 2 5 2 2 7 2" xfId="42757"/>
    <cellStyle name="Percent 4 2 5 2 2 7 3" xfId="42758"/>
    <cellStyle name="Percent 4 2 5 2 2 8" xfId="42759"/>
    <cellStyle name="Percent 4 2 5 2 2 9" xfId="42760"/>
    <cellStyle name="Percent 4 2 5 2 3" xfId="42761"/>
    <cellStyle name="Percent 4 2 5 2 3 2" xfId="42762"/>
    <cellStyle name="Percent 4 2 5 2 3 2 2" xfId="42763"/>
    <cellStyle name="Percent 4 2 5 2 3 2 2 2" xfId="42764"/>
    <cellStyle name="Percent 4 2 5 2 3 2 2 3" xfId="42765"/>
    <cellStyle name="Percent 4 2 5 2 3 2 3" xfId="42766"/>
    <cellStyle name="Percent 4 2 5 2 3 2 3 2" xfId="42767"/>
    <cellStyle name="Percent 4 2 5 2 3 2 3 3" xfId="42768"/>
    <cellStyle name="Percent 4 2 5 2 3 2 4" xfId="42769"/>
    <cellStyle name="Percent 4 2 5 2 3 2 5" xfId="42770"/>
    <cellStyle name="Percent 4 2 5 2 3 3" xfId="42771"/>
    <cellStyle name="Percent 4 2 5 2 3 3 2" xfId="42772"/>
    <cellStyle name="Percent 4 2 5 2 3 3 2 2" xfId="42773"/>
    <cellStyle name="Percent 4 2 5 2 3 3 2 3" xfId="42774"/>
    <cellStyle name="Percent 4 2 5 2 3 3 3" xfId="42775"/>
    <cellStyle name="Percent 4 2 5 2 3 3 3 2" xfId="42776"/>
    <cellStyle name="Percent 4 2 5 2 3 3 3 3" xfId="42777"/>
    <cellStyle name="Percent 4 2 5 2 3 3 4" xfId="42778"/>
    <cellStyle name="Percent 4 2 5 2 3 3 5" xfId="42779"/>
    <cellStyle name="Percent 4 2 5 2 3 4" xfId="42780"/>
    <cellStyle name="Percent 4 2 5 2 3 4 2" xfId="42781"/>
    <cellStyle name="Percent 4 2 5 2 3 4 2 2" xfId="42782"/>
    <cellStyle name="Percent 4 2 5 2 3 4 2 3" xfId="42783"/>
    <cellStyle name="Percent 4 2 5 2 3 4 3" xfId="42784"/>
    <cellStyle name="Percent 4 2 5 2 3 4 3 2" xfId="42785"/>
    <cellStyle name="Percent 4 2 5 2 3 4 3 3" xfId="42786"/>
    <cellStyle name="Percent 4 2 5 2 3 4 4" xfId="42787"/>
    <cellStyle name="Percent 4 2 5 2 3 4 5" xfId="42788"/>
    <cellStyle name="Percent 4 2 5 2 3 5" xfId="42789"/>
    <cellStyle name="Percent 4 2 5 2 3 5 2" xfId="42790"/>
    <cellStyle name="Percent 4 2 5 2 3 5 2 2" xfId="42791"/>
    <cellStyle name="Percent 4 2 5 2 3 5 2 3" xfId="42792"/>
    <cellStyle name="Percent 4 2 5 2 3 5 3" xfId="42793"/>
    <cellStyle name="Percent 4 2 5 2 3 5 3 2" xfId="42794"/>
    <cellStyle name="Percent 4 2 5 2 3 5 3 3" xfId="42795"/>
    <cellStyle name="Percent 4 2 5 2 3 5 4" xfId="42796"/>
    <cellStyle name="Percent 4 2 5 2 3 5 5" xfId="42797"/>
    <cellStyle name="Percent 4 2 5 2 3 6" xfId="42798"/>
    <cellStyle name="Percent 4 2 5 2 3 6 2" xfId="42799"/>
    <cellStyle name="Percent 4 2 5 2 3 6 3" xfId="42800"/>
    <cellStyle name="Percent 4 2 5 2 3 7" xfId="42801"/>
    <cellStyle name="Percent 4 2 5 2 3 7 2" xfId="42802"/>
    <cellStyle name="Percent 4 2 5 2 3 7 3" xfId="42803"/>
    <cellStyle name="Percent 4 2 5 2 3 8" xfId="42804"/>
    <cellStyle name="Percent 4 2 5 2 3 9" xfId="42805"/>
    <cellStyle name="Percent 4 2 5 2 4" xfId="42806"/>
    <cellStyle name="Percent 4 2 5 2 4 2" xfId="42807"/>
    <cellStyle name="Percent 4 2 5 2 4 2 2" xfId="42808"/>
    <cellStyle name="Percent 4 2 5 2 4 2 2 2" xfId="42809"/>
    <cellStyle name="Percent 4 2 5 2 4 2 2 3" xfId="42810"/>
    <cellStyle name="Percent 4 2 5 2 4 2 3" xfId="42811"/>
    <cellStyle name="Percent 4 2 5 2 4 2 3 2" xfId="42812"/>
    <cellStyle name="Percent 4 2 5 2 4 2 3 3" xfId="42813"/>
    <cellStyle name="Percent 4 2 5 2 4 2 4" xfId="42814"/>
    <cellStyle name="Percent 4 2 5 2 4 2 5" xfId="42815"/>
    <cellStyle name="Percent 4 2 5 2 4 3" xfId="42816"/>
    <cellStyle name="Percent 4 2 5 2 4 3 2" xfId="42817"/>
    <cellStyle name="Percent 4 2 5 2 4 3 2 2" xfId="42818"/>
    <cellStyle name="Percent 4 2 5 2 4 3 2 3" xfId="42819"/>
    <cellStyle name="Percent 4 2 5 2 4 3 3" xfId="42820"/>
    <cellStyle name="Percent 4 2 5 2 4 3 3 2" xfId="42821"/>
    <cellStyle name="Percent 4 2 5 2 4 3 3 3" xfId="42822"/>
    <cellStyle name="Percent 4 2 5 2 4 3 4" xfId="42823"/>
    <cellStyle name="Percent 4 2 5 2 4 3 5" xfId="42824"/>
    <cellStyle name="Percent 4 2 5 2 4 4" xfId="42825"/>
    <cellStyle name="Percent 4 2 5 2 4 4 2" xfId="42826"/>
    <cellStyle name="Percent 4 2 5 2 4 4 2 2" xfId="42827"/>
    <cellStyle name="Percent 4 2 5 2 4 4 2 3" xfId="42828"/>
    <cellStyle name="Percent 4 2 5 2 4 4 3" xfId="42829"/>
    <cellStyle name="Percent 4 2 5 2 4 4 3 2" xfId="42830"/>
    <cellStyle name="Percent 4 2 5 2 4 4 3 3" xfId="42831"/>
    <cellStyle name="Percent 4 2 5 2 4 4 4" xfId="42832"/>
    <cellStyle name="Percent 4 2 5 2 4 4 5" xfId="42833"/>
    <cellStyle name="Percent 4 2 5 2 4 5" xfId="42834"/>
    <cellStyle name="Percent 4 2 5 2 4 5 2" xfId="42835"/>
    <cellStyle name="Percent 4 2 5 2 4 5 2 2" xfId="42836"/>
    <cellStyle name="Percent 4 2 5 2 4 5 2 3" xfId="42837"/>
    <cellStyle name="Percent 4 2 5 2 4 5 3" xfId="42838"/>
    <cellStyle name="Percent 4 2 5 2 4 5 3 2" xfId="42839"/>
    <cellStyle name="Percent 4 2 5 2 4 5 3 3" xfId="42840"/>
    <cellStyle name="Percent 4 2 5 2 4 5 4" xfId="42841"/>
    <cellStyle name="Percent 4 2 5 2 4 5 5" xfId="42842"/>
    <cellStyle name="Percent 4 2 5 2 4 6" xfId="42843"/>
    <cellStyle name="Percent 4 2 5 2 4 6 2" xfId="42844"/>
    <cellStyle name="Percent 4 2 5 2 4 6 3" xfId="42845"/>
    <cellStyle name="Percent 4 2 5 2 4 7" xfId="42846"/>
    <cellStyle name="Percent 4 2 5 2 4 7 2" xfId="42847"/>
    <cellStyle name="Percent 4 2 5 2 4 7 3" xfId="42848"/>
    <cellStyle name="Percent 4 2 5 2 4 8" xfId="42849"/>
    <cellStyle name="Percent 4 2 5 2 4 9" xfId="42850"/>
    <cellStyle name="Percent 4 2 5 2 5" xfId="42851"/>
    <cellStyle name="Percent 4 2 5 2 5 2" xfId="42852"/>
    <cellStyle name="Percent 4 2 5 2 5 2 2" xfId="42853"/>
    <cellStyle name="Percent 4 2 5 2 5 2 2 2" xfId="42854"/>
    <cellStyle name="Percent 4 2 5 2 5 2 2 3" xfId="42855"/>
    <cellStyle name="Percent 4 2 5 2 5 2 3" xfId="42856"/>
    <cellStyle name="Percent 4 2 5 2 5 2 3 2" xfId="42857"/>
    <cellStyle name="Percent 4 2 5 2 5 2 3 3" xfId="42858"/>
    <cellStyle name="Percent 4 2 5 2 5 2 4" xfId="42859"/>
    <cellStyle name="Percent 4 2 5 2 5 2 5" xfId="42860"/>
    <cellStyle name="Percent 4 2 5 2 5 3" xfId="42861"/>
    <cellStyle name="Percent 4 2 5 2 5 3 2" xfId="42862"/>
    <cellStyle name="Percent 4 2 5 2 5 3 2 2" xfId="42863"/>
    <cellStyle name="Percent 4 2 5 2 5 3 2 3" xfId="42864"/>
    <cellStyle name="Percent 4 2 5 2 5 3 3" xfId="42865"/>
    <cellStyle name="Percent 4 2 5 2 5 3 3 2" xfId="42866"/>
    <cellStyle name="Percent 4 2 5 2 5 3 3 3" xfId="42867"/>
    <cellStyle name="Percent 4 2 5 2 5 3 4" xfId="42868"/>
    <cellStyle name="Percent 4 2 5 2 5 3 5" xfId="42869"/>
    <cellStyle name="Percent 4 2 5 2 5 4" xfId="42870"/>
    <cellStyle name="Percent 4 2 5 2 5 4 2" xfId="42871"/>
    <cellStyle name="Percent 4 2 5 2 5 4 2 2" xfId="42872"/>
    <cellStyle name="Percent 4 2 5 2 5 4 2 3" xfId="42873"/>
    <cellStyle name="Percent 4 2 5 2 5 4 3" xfId="42874"/>
    <cellStyle name="Percent 4 2 5 2 5 4 3 2" xfId="42875"/>
    <cellStyle name="Percent 4 2 5 2 5 4 3 3" xfId="42876"/>
    <cellStyle name="Percent 4 2 5 2 5 4 4" xfId="42877"/>
    <cellStyle name="Percent 4 2 5 2 5 4 5" xfId="42878"/>
    <cellStyle name="Percent 4 2 5 2 5 5" xfId="42879"/>
    <cellStyle name="Percent 4 2 5 2 5 5 2" xfId="42880"/>
    <cellStyle name="Percent 4 2 5 2 5 5 2 2" xfId="42881"/>
    <cellStyle name="Percent 4 2 5 2 5 5 2 3" xfId="42882"/>
    <cellStyle name="Percent 4 2 5 2 5 5 3" xfId="42883"/>
    <cellStyle name="Percent 4 2 5 2 5 5 3 2" xfId="42884"/>
    <cellStyle name="Percent 4 2 5 2 5 5 3 3" xfId="42885"/>
    <cellStyle name="Percent 4 2 5 2 5 5 4" xfId="42886"/>
    <cellStyle name="Percent 4 2 5 2 5 5 5" xfId="42887"/>
    <cellStyle name="Percent 4 2 5 2 5 6" xfId="42888"/>
    <cellStyle name="Percent 4 2 5 2 5 6 2" xfId="42889"/>
    <cellStyle name="Percent 4 2 5 2 5 6 3" xfId="42890"/>
    <cellStyle name="Percent 4 2 5 2 5 7" xfId="42891"/>
    <cellStyle name="Percent 4 2 5 2 5 7 2" xfId="42892"/>
    <cellStyle name="Percent 4 2 5 2 5 7 3" xfId="42893"/>
    <cellStyle name="Percent 4 2 5 2 5 8" xfId="42894"/>
    <cellStyle name="Percent 4 2 5 2 5 9" xfId="42895"/>
    <cellStyle name="Percent 4 2 5 2 6" xfId="42896"/>
    <cellStyle name="Percent 4 2 5 2 6 2" xfId="42897"/>
    <cellStyle name="Percent 4 2 5 2 6 2 2" xfId="42898"/>
    <cellStyle name="Percent 4 2 5 2 6 2 2 2" xfId="42899"/>
    <cellStyle name="Percent 4 2 5 2 6 2 2 3" xfId="42900"/>
    <cellStyle name="Percent 4 2 5 2 6 2 3" xfId="42901"/>
    <cellStyle name="Percent 4 2 5 2 6 2 3 2" xfId="42902"/>
    <cellStyle name="Percent 4 2 5 2 6 2 3 3" xfId="42903"/>
    <cellStyle name="Percent 4 2 5 2 6 2 4" xfId="42904"/>
    <cellStyle name="Percent 4 2 5 2 6 2 5" xfId="42905"/>
    <cellStyle name="Percent 4 2 5 2 6 3" xfId="42906"/>
    <cellStyle name="Percent 4 2 5 2 6 3 2" xfId="42907"/>
    <cellStyle name="Percent 4 2 5 2 6 3 2 2" xfId="42908"/>
    <cellStyle name="Percent 4 2 5 2 6 3 2 3" xfId="42909"/>
    <cellStyle name="Percent 4 2 5 2 6 3 3" xfId="42910"/>
    <cellStyle name="Percent 4 2 5 2 6 3 3 2" xfId="42911"/>
    <cellStyle name="Percent 4 2 5 2 6 3 3 3" xfId="42912"/>
    <cellStyle name="Percent 4 2 5 2 6 3 4" xfId="42913"/>
    <cellStyle name="Percent 4 2 5 2 6 3 5" xfId="42914"/>
    <cellStyle name="Percent 4 2 5 2 6 4" xfId="42915"/>
    <cellStyle name="Percent 4 2 5 2 6 4 2" xfId="42916"/>
    <cellStyle name="Percent 4 2 5 2 6 4 2 2" xfId="42917"/>
    <cellStyle name="Percent 4 2 5 2 6 4 2 3" xfId="42918"/>
    <cellStyle name="Percent 4 2 5 2 6 4 3" xfId="42919"/>
    <cellStyle name="Percent 4 2 5 2 6 4 3 2" xfId="42920"/>
    <cellStyle name="Percent 4 2 5 2 6 4 3 3" xfId="42921"/>
    <cellStyle name="Percent 4 2 5 2 6 4 4" xfId="42922"/>
    <cellStyle name="Percent 4 2 5 2 6 4 5" xfId="42923"/>
    <cellStyle name="Percent 4 2 5 2 6 5" xfId="42924"/>
    <cellStyle name="Percent 4 2 5 2 6 5 2" xfId="42925"/>
    <cellStyle name="Percent 4 2 5 2 6 5 2 2" xfId="42926"/>
    <cellStyle name="Percent 4 2 5 2 6 5 2 3" xfId="42927"/>
    <cellStyle name="Percent 4 2 5 2 6 5 3" xfId="42928"/>
    <cellStyle name="Percent 4 2 5 2 6 5 3 2" xfId="42929"/>
    <cellStyle name="Percent 4 2 5 2 6 5 3 3" xfId="42930"/>
    <cellStyle name="Percent 4 2 5 2 6 5 4" xfId="42931"/>
    <cellStyle name="Percent 4 2 5 2 6 5 5" xfId="42932"/>
    <cellStyle name="Percent 4 2 5 2 6 6" xfId="42933"/>
    <cellStyle name="Percent 4 2 5 2 6 6 2" xfId="42934"/>
    <cellStyle name="Percent 4 2 5 2 6 6 3" xfId="42935"/>
    <cellStyle name="Percent 4 2 5 2 6 7" xfId="42936"/>
    <cellStyle name="Percent 4 2 5 2 6 7 2" xfId="42937"/>
    <cellStyle name="Percent 4 2 5 2 6 7 3" xfId="42938"/>
    <cellStyle name="Percent 4 2 5 2 6 8" xfId="42939"/>
    <cellStyle name="Percent 4 2 5 2 6 9" xfId="42940"/>
    <cellStyle name="Percent 4 2 5 2 7" xfId="42941"/>
    <cellStyle name="Percent 4 2 5 2 7 2" xfId="42942"/>
    <cellStyle name="Percent 4 2 5 2 7 2 2" xfId="42943"/>
    <cellStyle name="Percent 4 2 5 2 7 2 2 2" xfId="42944"/>
    <cellStyle name="Percent 4 2 5 2 7 2 2 3" xfId="42945"/>
    <cellStyle name="Percent 4 2 5 2 7 2 3" xfId="42946"/>
    <cellStyle name="Percent 4 2 5 2 7 2 3 2" xfId="42947"/>
    <cellStyle name="Percent 4 2 5 2 7 2 3 3" xfId="42948"/>
    <cellStyle name="Percent 4 2 5 2 7 2 4" xfId="42949"/>
    <cellStyle name="Percent 4 2 5 2 7 2 5" xfId="42950"/>
    <cellStyle name="Percent 4 2 5 2 7 3" xfId="42951"/>
    <cellStyle name="Percent 4 2 5 2 7 3 2" xfId="42952"/>
    <cellStyle name="Percent 4 2 5 2 7 3 2 2" xfId="42953"/>
    <cellStyle name="Percent 4 2 5 2 7 3 2 3" xfId="42954"/>
    <cellStyle name="Percent 4 2 5 2 7 3 3" xfId="42955"/>
    <cellStyle name="Percent 4 2 5 2 7 3 3 2" xfId="42956"/>
    <cellStyle name="Percent 4 2 5 2 7 3 3 3" xfId="42957"/>
    <cellStyle name="Percent 4 2 5 2 7 3 4" xfId="42958"/>
    <cellStyle name="Percent 4 2 5 2 7 3 5" xfId="42959"/>
    <cellStyle name="Percent 4 2 5 2 7 4" xfId="42960"/>
    <cellStyle name="Percent 4 2 5 2 7 4 2" xfId="42961"/>
    <cellStyle name="Percent 4 2 5 2 7 4 2 2" xfId="42962"/>
    <cellStyle name="Percent 4 2 5 2 7 4 2 3" xfId="42963"/>
    <cellStyle name="Percent 4 2 5 2 7 4 3" xfId="42964"/>
    <cellStyle name="Percent 4 2 5 2 7 4 3 2" xfId="42965"/>
    <cellStyle name="Percent 4 2 5 2 7 4 3 3" xfId="42966"/>
    <cellStyle name="Percent 4 2 5 2 7 4 4" xfId="42967"/>
    <cellStyle name="Percent 4 2 5 2 7 4 5" xfId="42968"/>
    <cellStyle name="Percent 4 2 5 2 7 5" xfId="42969"/>
    <cellStyle name="Percent 4 2 5 2 7 5 2" xfId="42970"/>
    <cellStyle name="Percent 4 2 5 2 7 5 2 2" xfId="42971"/>
    <cellStyle name="Percent 4 2 5 2 7 5 2 3" xfId="42972"/>
    <cellStyle name="Percent 4 2 5 2 7 5 3" xfId="42973"/>
    <cellStyle name="Percent 4 2 5 2 7 5 3 2" xfId="42974"/>
    <cellStyle name="Percent 4 2 5 2 7 5 3 3" xfId="42975"/>
    <cellStyle name="Percent 4 2 5 2 7 5 4" xfId="42976"/>
    <cellStyle name="Percent 4 2 5 2 7 5 5" xfId="42977"/>
    <cellStyle name="Percent 4 2 5 2 7 6" xfId="42978"/>
    <cellStyle name="Percent 4 2 5 2 7 6 2" xfId="42979"/>
    <cellStyle name="Percent 4 2 5 2 7 6 3" xfId="42980"/>
    <cellStyle name="Percent 4 2 5 2 7 7" xfId="42981"/>
    <cellStyle name="Percent 4 2 5 2 7 7 2" xfId="42982"/>
    <cellStyle name="Percent 4 2 5 2 7 7 3" xfId="42983"/>
    <cellStyle name="Percent 4 2 5 2 7 8" xfId="42984"/>
    <cellStyle name="Percent 4 2 5 2 7 9" xfId="42985"/>
    <cellStyle name="Percent 4 2 5 2 8" xfId="42986"/>
    <cellStyle name="Percent 4 2 5 2 8 2" xfId="42987"/>
    <cellStyle name="Percent 4 2 5 2 8 2 2" xfId="42988"/>
    <cellStyle name="Percent 4 2 5 2 8 2 3" xfId="42989"/>
    <cellStyle name="Percent 4 2 5 2 8 3" xfId="42990"/>
    <cellStyle name="Percent 4 2 5 2 8 3 2" xfId="42991"/>
    <cellStyle name="Percent 4 2 5 2 8 3 3" xfId="42992"/>
    <cellStyle name="Percent 4 2 5 2 8 4" xfId="42993"/>
    <cellStyle name="Percent 4 2 5 2 8 5" xfId="42994"/>
    <cellStyle name="Percent 4 2 5 2 9" xfId="42995"/>
    <cellStyle name="Percent 4 2 5 2 9 2" xfId="42996"/>
    <cellStyle name="Percent 4 2 5 2 9 2 2" xfId="42997"/>
    <cellStyle name="Percent 4 2 5 2 9 2 3" xfId="42998"/>
    <cellStyle name="Percent 4 2 5 2 9 3" xfId="42999"/>
    <cellStyle name="Percent 4 2 5 2 9 3 2" xfId="43000"/>
    <cellStyle name="Percent 4 2 5 2 9 3 3" xfId="43001"/>
    <cellStyle name="Percent 4 2 5 2 9 4" xfId="43002"/>
    <cellStyle name="Percent 4 2 5 2 9 5" xfId="43003"/>
    <cellStyle name="Percent 4 2 5 3" xfId="43004"/>
    <cellStyle name="Percent 4 2 5 3 10" xfId="43005"/>
    <cellStyle name="Percent 4 2 5 3 10 2" xfId="43006"/>
    <cellStyle name="Percent 4 2 5 3 10 2 2" xfId="43007"/>
    <cellStyle name="Percent 4 2 5 3 10 2 3" xfId="43008"/>
    <cellStyle name="Percent 4 2 5 3 10 3" xfId="43009"/>
    <cellStyle name="Percent 4 2 5 3 10 3 2" xfId="43010"/>
    <cellStyle name="Percent 4 2 5 3 10 3 3" xfId="43011"/>
    <cellStyle name="Percent 4 2 5 3 10 4" xfId="43012"/>
    <cellStyle name="Percent 4 2 5 3 10 5" xfId="43013"/>
    <cellStyle name="Percent 4 2 5 3 11" xfId="43014"/>
    <cellStyle name="Percent 4 2 5 3 11 2" xfId="43015"/>
    <cellStyle name="Percent 4 2 5 3 11 2 2" xfId="43016"/>
    <cellStyle name="Percent 4 2 5 3 11 2 3" xfId="43017"/>
    <cellStyle name="Percent 4 2 5 3 11 3" xfId="43018"/>
    <cellStyle name="Percent 4 2 5 3 11 3 2" xfId="43019"/>
    <cellStyle name="Percent 4 2 5 3 11 3 3" xfId="43020"/>
    <cellStyle name="Percent 4 2 5 3 11 4" xfId="43021"/>
    <cellStyle name="Percent 4 2 5 3 11 5" xfId="43022"/>
    <cellStyle name="Percent 4 2 5 3 12" xfId="43023"/>
    <cellStyle name="Percent 4 2 5 3 12 2" xfId="43024"/>
    <cellStyle name="Percent 4 2 5 3 12 3" xfId="43025"/>
    <cellStyle name="Percent 4 2 5 3 13" xfId="43026"/>
    <cellStyle name="Percent 4 2 5 3 13 2" xfId="43027"/>
    <cellStyle name="Percent 4 2 5 3 13 3" xfId="43028"/>
    <cellStyle name="Percent 4 2 5 3 14" xfId="43029"/>
    <cellStyle name="Percent 4 2 5 3 14 2" xfId="43030"/>
    <cellStyle name="Percent 4 2 5 3 14 3" xfId="43031"/>
    <cellStyle name="Percent 4 2 5 3 15" xfId="43032"/>
    <cellStyle name="Percent 4 2 5 3 16" xfId="43033"/>
    <cellStyle name="Percent 4 2 5 3 2" xfId="43034"/>
    <cellStyle name="Percent 4 2 5 3 2 2" xfId="43035"/>
    <cellStyle name="Percent 4 2 5 3 2 2 2" xfId="43036"/>
    <cellStyle name="Percent 4 2 5 3 2 2 2 2" xfId="43037"/>
    <cellStyle name="Percent 4 2 5 3 2 2 2 3" xfId="43038"/>
    <cellStyle name="Percent 4 2 5 3 2 2 3" xfId="43039"/>
    <cellStyle name="Percent 4 2 5 3 2 2 3 2" xfId="43040"/>
    <cellStyle name="Percent 4 2 5 3 2 2 3 3" xfId="43041"/>
    <cellStyle name="Percent 4 2 5 3 2 2 4" xfId="43042"/>
    <cellStyle name="Percent 4 2 5 3 2 2 5" xfId="43043"/>
    <cellStyle name="Percent 4 2 5 3 2 3" xfId="43044"/>
    <cellStyle name="Percent 4 2 5 3 2 3 2" xfId="43045"/>
    <cellStyle name="Percent 4 2 5 3 2 3 2 2" xfId="43046"/>
    <cellStyle name="Percent 4 2 5 3 2 3 2 3" xfId="43047"/>
    <cellStyle name="Percent 4 2 5 3 2 3 3" xfId="43048"/>
    <cellStyle name="Percent 4 2 5 3 2 3 3 2" xfId="43049"/>
    <cellStyle name="Percent 4 2 5 3 2 3 3 3" xfId="43050"/>
    <cellStyle name="Percent 4 2 5 3 2 3 4" xfId="43051"/>
    <cellStyle name="Percent 4 2 5 3 2 3 5" xfId="43052"/>
    <cellStyle name="Percent 4 2 5 3 2 4" xfId="43053"/>
    <cellStyle name="Percent 4 2 5 3 2 4 2" xfId="43054"/>
    <cellStyle name="Percent 4 2 5 3 2 4 2 2" xfId="43055"/>
    <cellStyle name="Percent 4 2 5 3 2 4 2 3" xfId="43056"/>
    <cellStyle name="Percent 4 2 5 3 2 4 3" xfId="43057"/>
    <cellStyle name="Percent 4 2 5 3 2 4 3 2" xfId="43058"/>
    <cellStyle name="Percent 4 2 5 3 2 4 3 3" xfId="43059"/>
    <cellStyle name="Percent 4 2 5 3 2 4 4" xfId="43060"/>
    <cellStyle name="Percent 4 2 5 3 2 4 5" xfId="43061"/>
    <cellStyle name="Percent 4 2 5 3 2 5" xfId="43062"/>
    <cellStyle name="Percent 4 2 5 3 2 5 2" xfId="43063"/>
    <cellStyle name="Percent 4 2 5 3 2 5 2 2" xfId="43064"/>
    <cellStyle name="Percent 4 2 5 3 2 5 2 3" xfId="43065"/>
    <cellStyle name="Percent 4 2 5 3 2 5 3" xfId="43066"/>
    <cellStyle name="Percent 4 2 5 3 2 5 3 2" xfId="43067"/>
    <cellStyle name="Percent 4 2 5 3 2 5 3 3" xfId="43068"/>
    <cellStyle name="Percent 4 2 5 3 2 5 4" xfId="43069"/>
    <cellStyle name="Percent 4 2 5 3 2 5 5" xfId="43070"/>
    <cellStyle name="Percent 4 2 5 3 2 6" xfId="43071"/>
    <cellStyle name="Percent 4 2 5 3 2 6 2" xfId="43072"/>
    <cellStyle name="Percent 4 2 5 3 2 6 3" xfId="43073"/>
    <cellStyle name="Percent 4 2 5 3 2 7" xfId="43074"/>
    <cellStyle name="Percent 4 2 5 3 2 7 2" xfId="43075"/>
    <cellStyle name="Percent 4 2 5 3 2 7 3" xfId="43076"/>
    <cellStyle name="Percent 4 2 5 3 2 8" xfId="43077"/>
    <cellStyle name="Percent 4 2 5 3 2 9" xfId="43078"/>
    <cellStyle name="Percent 4 2 5 3 3" xfId="43079"/>
    <cellStyle name="Percent 4 2 5 3 3 2" xfId="43080"/>
    <cellStyle name="Percent 4 2 5 3 3 2 2" xfId="43081"/>
    <cellStyle name="Percent 4 2 5 3 3 2 2 2" xfId="43082"/>
    <cellStyle name="Percent 4 2 5 3 3 2 2 3" xfId="43083"/>
    <cellStyle name="Percent 4 2 5 3 3 2 3" xfId="43084"/>
    <cellStyle name="Percent 4 2 5 3 3 2 3 2" xfId="43085"/>
    <cellStyle name="Percent 4 2 5 3 3 2 3 3" xfId="43086"/>
    <cellStyle name="Percent 4 2 5 3 3 2 4" xfId="43087"/>
    <cellStyle name="Percent 4 2 5 3 3 2 5" xfId="43088"/>
    <cellStyle name="Percent 4 2 5 3 3 3" xfId="43089"/>
    <cellStyle name="Percent 4 2 5 3 3 3 2" xfId="43090"/>
    <cellStyle name="Percent 4 2 5 3 3 3 2 2" xfId="43091"/>
    <cellStyle name="Percent 4 2 5 3 3 3 2 3" xfId="43092"/>
    <cellStyle name="Percent 4 2 5 3 3 3 3" xfId="43093"/>
    <cellStyle name="Percent 4 2 5 3 3 3 3 2" xfId="43094"/>
    <cellStyle name="Percent 4 2 5 3 3 3 3 3" xfId="43095"/>
    <cellStyle name="Percent 4 2 5 3 3 3 4" xfId="43096"/>
    <cellStyle name="Percent 4 2 5 3 3 3 5" xfId="43097"/>
    <cellStyle name="Percent 4 2 5 3 3 4" xfId="43098"/>
    <cellStyle name="Percent 4 2 5 3 3 4 2" xfId="43099"/>
    <cellStyle name="Percent 4 2 5 3 3 4 2 2" xfId="43100"/>
    <cellStyle name="Percent 4 2 5 3 3 4 2 3" xfId="43101"/>
    <cellStyle name="Percent 4 2 5 3 3 4 3" xfId="43102"/>
    <cellStyle name="Percent 4 2 5 3 3 4 3 2" xfId="43103"/>
    <cellStyle name="Percent 4 2 5 3 3 4 3 3" xfId="43104"/>
    <cellStyle name="Percent 4 2 5 3 3 4 4" xfId="43105"/>
    <cellStyle name="Percent 4 2 5 3 3 4 5" xfId="43106"/>
    <cellStyle name="Percent 4 2 5 3 3 5" xfId="43107"/>
    <cellStyle name="Percent 4 2 5 3 3 5 2" xfId="43108"/>
    <cellStyle name="Percent 4 2 5 3 3 5 2 2" xfId="43109"/>
    <cellStyle name="Percent 4 2 5 3 3 5 2 3" xfId="43110"/>
    <cellStyle name="Percent 4 2 5 3 3 5 3" xfId="43111"/>
    <cellStyle name="Percent 4 2 5 3 3 5 3 2" xfId="43112"/>
    <cellStyle name="Percent 4 2 5 3 3 5 3 3" xfId="43113"/>
    <cellStyle name="Percent 4 2 5 3 3 5 4" xfId="43114"/>
    <cellStyle name="Percent 4 2 5 3 3 5 5" xfId="43115"/>
    <cellStyle name="Percent 4 2 5 3 3 6" xfId="43116"/>
    <cellStyle name="Percent 4 2 5 3 3 6 2" xfId="43117"/>
    <cellStyle name="Percent 4 2 5 3 3 6 3" xfId="43118"/>
    <cellStyle name="Percent 4 2 5 3 3 7" xfId="43119"/>
    <cellStyle name="Percent 4 2 5 3 3 7 2" xfId="43120"/>
    <cellStyle name="Percent 4 2 5 3 3 7 3" xfId="43121"/>
    <cellStyle name="Percent 4 2 5 3 3 8" xfId="43122"/>
    <cellStyle name="Percent 4 2 5 3 3 9" xfId="43123"/>
    <cellStyle name="Percent 4 2 5 3 4" xfId="43124"/>
    <cellStyle name="Percent 4 2 5 3 4 2" xfId="43125"/>
    <cellStyle name="Percent 4 2 5 3 4 2 2" xfId="43126"/>
    <cellStyle name="Percent 4 2 5 3 4 2 2 2" xfId="43127"/>
    <cellStyle name="Percent 4 2 5 3 4 2 2 3" xfId="43128"/>
    <cellStyle name="Percent 4 2 5 3 4 2 3" xfId="43129"/>
    <cellStyle name="Percent 4 2 5 3 4 2 3 2" xfId="43130"/>
    <cellStyle name="Percent 4 2 5 3 4 2 3 3" xfId="43131"/>
    <cellStyle name="Percent 4 2 5 3 4 2 4" xfId="43132"/>
    <cellStyle name="Percent 4 2 5 3 4 2 5" xfId="43133"/>
    <cellStyle name="Percent 4 2 5 3 4 3" xfId="43134"/>
    <cellStyle name="Percent 4 2 5 3 4 3 2" xfId="43135"/>
    <cellStyle name="Percent 4 2 5 3 4 3 2 2" xfId="43136"/>
    <cellStyle name="Percent 4 2 5 3 4 3 2 3" xfId="43137"/>
    <cellStyle name="Percent 4 2 5 3 4 3 3" xfId="43138"/>
    <cellStyle name="Percent 4 2 5 3 4 3 3 2" xfId="43139"/>
    <cellStyle name="Percent 4 2 5 3 4 3 3 3" xfId="43140"/>
    <cellStyle name="Percent 4 2 5 3 4 3 4" xfId="43141"/>
    <cellStyle name="Percent 4 2 5 3 4 3 5" xfId="43142"/>
    <cellStyle name="Percent 4 2 5 3 4 4" xfId="43143"/>
    <cellStyle name="Percent 4 2 5 3 4 4 2" xfId="43144"/>
    <cellStyle name="Percent 4 2 5 3 4 4 2 2" xfId="43145"/>
    <cellStyle name="Percent 4 2 5 3 4 4 2 3" xfId="43146"/>
    <cellStyle name="Percent 4 2 5 3 4 4 3" xfId="43147"/>
    <cellStyle name="Percent 4 2 5 3 4 4 3 2" xfId="43148"/>
    <cellStyle name="Percent 4 2 5 3 4 4 3 3" xfId="43149"/>
    <cellStyle name="Percent 4 2 5 3 4 4 4" xfId="43150"/>
    <cellStyle name="Percent 4 2 5 3 4 4 5" xfId="43151"/>
    <cellStyle name="Percent 4 2 5 3 4 5" xfId="43152"/>
    <cellStyle name="Percent 4 2 5 3 4 5 2" xfId="43153"/>
    <cellStyle name="Percent 4 2 5 3 4 5 2 2" xfId="43154"/>
    <cellStyle name="Percent 4 2 5 3 4 5 2 3" xfId="43155"/>
    <cellStyle name="Percent 4 2 5 3 4 5 3" xfId="43156"/>
    <cellStyle name="Percent 4 2 5 3 4 5 3 2" xfId="43157"/>
    <cellStyle name="Percent 4 2 5 3 4 5 3 3" xfId="43158"/>
    <cellStyle name="Percent 4 2 5 3 4 5 4" xfId="43159"/>
    <cellStyle name="Percent 4 2 5 3 4 5 5" xfId="43160"/>
    <cellStyle name="Percent 4 2 5 3 4 6" xfId="43161"/>
    <cellStyle name="Percent 4 2 5 3 4 6 2" xfId="43162"/>
    <cellStyle name="Percent 4 2 5 3 4 6 3" xfId="43163"/>
    <cellStyle name="Percent 4 2 5 3 4 7" xfId="43164"/>
    <cellStyle name="Percent 4 2 5 3 4 7 2" xfId="43165"/>
    <cellStyle name="Percent 4 2 5 3 4 7 3" xfId="43166"/>
    <cellStyle name="Percent 4 2 5 3 4 8" xfId="43167"/>
    <cellStyle name="Percent 4 2 5 3 4 9" xfId="43168"/>
    <cellStyle name="Percent 4 2 5 3 5" xfId="43169"/>
    <cellStyle name="Percent 4 2 5 3 5 2" xfId="43170"/>
    <cellStyle name="Percent 4 2 5 3 5 2 2" xfId="43171"/>
    <cellStyle name="Percent 4 2 5 3 5 2 2 2" xfId="43172"/>
    <cellStyle name="Percent 4 2 5 3 5 2 2 3" xfId="43173"/>
    <cellStyle name="Percent 4 2 5 3 5 2 3" xfId="43174"/>
    <cellStyle name="Percent 4 2 5 3 5 2 3 2" xfId="43175"/>
    <cellStyle name="Percent 4 2 5 3 5 2 3 3" xfId="43176"/>
    <cellStyle name="Percent 4 2 5 3 5 2 4" xfId="43177"/>
    <cellStyle name="Percent 4 2 5 3 5 2 5" xfId="43178"/>
    <cellStyle name="Percent 4 2 5 3 5 3" xfId="43179"/>
    <cellStyle name="Percent 4 2 5 3 5 3 2" xfId="43180"/>
    <cellStyle name="Percent 4 2 5 3 5 3 2 2" xfId="43181"/>
    <cellStyle name="Percent 4 2 5 3 5 3 2 3" xfId="43182"/>
    <cellStyle name="Percent 4 2 5 3 5 3 3" xfId="43183"/>
    <cellStyle name="Percent 4 2 5 3 5 3 3 2" xfId="43184"/>
    <cellStyle name="Percent 4 2 5 3 5 3 3 3" xfId="43185"/>
    <cellStyle name="Percent 4 2 5 3 5 3 4" xfId="43186"/>
    <cellStyle name="Percent 4 2 5 3 5 3 5" xfId="43187"/>
    <cellStyle name="Percent 4 2 5 3 5 4" xfId="43188"/>
    <cellStyle name="Percent 4 2 5 3 5 4 2" xfId="43189"/>
    <cellStyle name="Percent 4 2 5 3 5 4 2 2" xfId="43190"/>
    <cellStyle name="Percent 4 2 5 3 5 4 2 3" xfId="43191"/>
    <cellStyle name="Percent 4 2 5 3 5 4 3" xfId="43192"/>
    <cellStyle name="Percent 4 2 5 3 5 4 3 2" xfId="43193"/>
    <cellStyle name="Percent 4 2 5 3 5 4 3 3" xfId="43194"/>
    <cellStyle name="Percent 4 2 5 3 5 4 4" xfId="43195"/>
    <cellStyle name="Percent 4 2 5 3 5 4 5" xfId="43196"/>
    <cellStyle name="Percent 4 2 5 3 5 5" xfId="43197"/>
    <cellStyle name="Percent 4 2 5 3 5 5 2" xfId="43198"/>
    <cellStyle name="Percent 4 2 5 3 5 5 2 2" xfId="43199"/>
    <cellStyle name="Percent 4 2 5 3 5 5 2 3" xfId="43200"/>
    <cellStyle name="Percent 4 2 5 3 5 5 3" xfId="43201"/>
    <cellStyle name="Percent 4 2 5 3 5 5 3 2" xfId="43202"/>
    <cellStyle name="Percent 4 2 5 3 5 5 3 3" xfId="43203"/>
    <cellStyle name="Percent 4 2 5 3 5 5 4" xfId="43204"/>
    <cellStyle name="Percent 4 2 5 3 5 5 5" xfId="43205"/>
    <cellStyle name="Percent 4 2 5 3 5 6" xfId="43206"/>
    <cellStyle name="Percent 4 2 5 3 5 6 2" xfId="43207"/>
    <cellStyle name="Percent 4 2 5 3 5 6 3" xfId="43208"/>
    <cellStyle name="Percent 4 2 5 3 5 7" xfId="43209"/>
    <cellStyle name="Percent 4 2 5 3 5 7 2" xfId="43210"/>
    <cellStyle name="Percent 4 2 5 3 5 7 3" xfId="43211"/>
    <cellStyle name="Percent 4 2 5 3 5 8" xfId="43212"/>
    <cellStyle name="Percent 4 2 5 3 5 9" xfId="43213"/>
    <cellStyle name="Percent 4 2 5 3 6" xfId="43214"/>
    <cellStyle name="Percent 4 2 5 3 6 2" xfId="43215"/>
    <cellStyle name="Percent 4 2 5 3 6 2 2" xfId="43216"/>
    <cellStyle name="Percent 4 2 5 3 6 2 2 2" xfId="43217"/>
    <cellStyle name="Percent 4 2 5 3 6 2 2 3" xfId="43218"/>
    <cellStyle name="Percent 4 2 5 3 6 2 3" xfId="43219"/>
    <cellStyle name="Percent 4 2 5 3 6 2 3 2" xfId="43220"/>
    <cellStyle name="Percent 4 2 5 3 6 2 3 3" xfId="43221"/>
    <cellStyle name="Percent 4 2 5 3 6 2 4" xfId="43222"/>
    <cellStyle name="Percent 4 2 5 3 6 2 5" xfId="43223"/>
    <cellStyle name="Percent 4 2 5 3 6 3" xfId="43224"/>
    <cellStyle name="Percent 4 2 5 3 6 3 2" xfId="43225"/>
    <cellStyle name="Percent 4 2 5 3 6 3 2 2" xfId="43226"/>
    <cellStyle name="Percent 4 2 5 3 6 3 2 3" xfId="43227"/>
    <cellStyle name="Percent 4 2 5 3 6 3 3" xfId="43228"/>
    <cellStyle name="Percent 4 2 5 3 6 3 3 2" xfId="43229"/>
    <cellStyle name="Percent 4 2 5 3 6 3 3 3" xfId="43230"/>
    <cellStyle name="Percent 4 2 5 3 6 3 4" xfId="43231"/>
    <cellStyle name="Percent 4 2 5 3 6 3 5" xfId="43232"/>
    <cellStyle name="Percent 4 2 5 3 6 4" xfId="43233"/>
    <cellStyle name="Percent 4 2 5 3 6 4 2" xfId="43234"/>
    <cellStyle name="Percent 4 2 5 3 6 4 2 2" xfId="43235"/>
    <cellStyle name="Percent 4 2 5 3 6 4 2 3" xfId="43236"/>
    <cellStyle name="Percent 4 2 5 3 6 4 3" xfId="43237"/>
    <cellStyle name="Percent 4 2 5 3 6 4 3 2" xfId="43238"/>
    <cellStyle name="Percent 4 2 5 3 6 4 3 3" xfId="43239"/>
    <cellStyle name="Percent 4 2 5 3 6 4 4" xfId="43240"/>
    <cellStyle name="Percent 4 2 5 3 6 4 5" xfId="43241"/>
    <cellStyle name="Percent 4 2 5 3 6 5" xfId="43242"/>
    <cellStyle name="Percent 4 2 5 3 6 5 2" xfId="43243"/>
    <cellStyle name="Percent 4 2 5 3 6 5 2 2" xfId="43244"/>
    <cellStyle name="Percent 4 2 5 3 6 5 2 3" xfId="43245"/>
    <cellStyle name="Percent 4 2 5 3 6 5 3" xfId="43246"/>
    <cellStyle name="Percent 4 2 5 3 6 5 3 2" xfId="43247"/>
    <cellStyle name="Percent 4 2 5 3 6 5 3 3" xfId="43248"/>
    <cellStyle name="Percent 4 2 5 3 6 5 4" xfId="43249"/>
    <cellStyle name="Percent 4 2 5 3 6 5 5" xfId="43250"/>
    <cellStyle name="Percent 4 2 5 3 6 6" xfId="43251"/>
    <cellStyle name="Percent 4 2 5 3 6 6 2" xfId="43252"/>
    <cellStyle name="Percent 4 2 5 3 6 6 3" xfId="43253"/>
    <cellStyle name="Percent 4 2 5 3 6 7" xfId="43254"/>
    <cellStyle name="Percent 4 2 5 3 6 7 2" xfId="43255"/>
    <cellStyle name="Percent 4 2 5 3 6 7 3" xfId="43256"/>
    <cellStyle name="Percent 4 2 5 3 6 8" xfId="43257"/>
    <cellStyle name="Percent 4 2 5 3 6 9" xfId="43258"/>
    <cellStyle name="Percent 4 2 5 3 7" xfId="43259"/>
    <cellStyle name="Percent 4 2 5 3 7 2" xfId="43260"/>
    <cellStyle name="Percent 4 2 5 3 7 2 2" xfId="43261"/>
    <cellStyle name="Percent 4 2 5 3 7 2 2 2" xfId="43262"/>
    <cellStyle name="Percent 4 2 5 3 7 2 2 3" xfId="43263"/>
    <cellStyle name="Percent 4 2 5 3 7 2 3" xfId="43264"/>
    <cellStyle name="Percent 4 2 5 3 7 2 3 2" xfId="43265"/>
    <cellStyle name="Percent 4 2 5 3 7 2 3 3" xfId="43266"/>
    <cellStyle name="Percent 4 2 5 3 7 2 4" xfId="43267"/>
    <cellStyle name="Percent 4 2 5 3 7 2 5" xfId="43268"/>
    <cellStyle name="Percent 4 2 5 3 7 3" xfId="43269"/>
    <cellStyle name="Percent 4 2 5 3 7 3 2" xfId="43270"/>
    <cellStyle name="Percent 4 2 5 3 7 3 2 2" xfId="43271"/>
    <cellStyle name="Percent 4 2 5 3 7 3 2 3" xfId="43272"/>
    <cellStyle name="Percent 4 2 5 3 7 3 3" xfId="43273"/>
    <cellStyle name="Percent 4 2 5 3 7 3 3 2" xfId="43274"/>
    <cellStyle name="Percent 4 2 5 3 7 3 3 3" xfId="43275"/>
    <cellStyle name="Percent 4 2 5 3 7 3 4" xfId="43276"/>
    <cellStyle name="Percent 4 2 5 3 7 3 5" xfId="43277"/>
    <cellStyle name="Percent 4 2 5 3 7 4" xfId="43278"/>
    <cellStyle name="Percent 4 2 5 3 7 4 2" xfId="43279"/>
    <cellStyle name="Percent 4 2 5 3 7 4 2 2" xfId="43280"/>
    <cellStyle name="Percent 4 2 5 3 7 4 2 3" xfId="43281"/>
    <cellStyle name="Percent 4 2 5 3 7 4 3" xfId="43282"/>
    <cellStyle name="Percent 4 2 5 3 7 4 3 2" xfId="43283"/>
    <cellStyle name="Percent 4 2 5 3 7 4 3 3" xfId="43284"/>
    <cellStyle name="Percent 4 2 5 3 7 4 4" xfId="43285"/>
    <cellStyle name="Percent 4 2 5 3 7 4 5" xfId="43286"/>
    <cellStyle name="Percent 4 2 5 3 7 5" xfId="43287"/>
    <cellStyle name="Percent 4 2 5 3 7 5 2" xfId="43288"/>
    <cellStyle name="Percent 4 2 5 3 7 5 2 2" xfId="43289"/>
    <cellStyle name="Percent 4 2 5 3 7 5 2 3" xfId="43290"/>
    <cellStyle name="Percent 4 2 5 3 7 5 3" xfId="43291"/>
    <cellStyle name="Percent 4 2 5 3 7 5 3 2" xfId="43292"/>
    <cellStyle name="Percent 4 2 5 3 7 5 3 3" xfId="43293"/>
    <cellStyle name="Percent 4 2 5 3 7 5 4" xfId="43294"/>
    <cellStyle name="Percent 4 2 5 3 7 5 5" xfId="43295"/>
    <cellStyle name="Percent 4 2 5 3 7 6" xfId="43296"/>
    <cellStyle name="Percent 4 2 5 3 7 6 2" xfId="43297"/>
    <cellStyle name="Percent 4 2 5 3 7 6 3" xfId="43298"/>
    <cellStyle name="Percent 4 2 5 3 7 7" xfId="43299"/>
    <cellStyle name="Percent 4 2 5 3 7 7 2" xfId="43300"/>
    <cellStyle name="Percent 4 2 5 3 7 7 3" xfId="43301"/>
    <cellStyle name="Percent 4 2 5 3 7 8" xfId="43302"/>
    <cellStyle name="Percent 4 2 5 3 7 9" xfId="43303"/>
    <cellStyle name="Percent 4 2 5 3 8" xfId="43304"/>
    <cellStyle name="Percent 4 2 5 3 8 2" xfId="43305"/>
    <cellStyle name="Percent 4 2 5 3 8 2 2" xfId="43306"/>
    <cellStyle name="Percent 4 2 5 3 8 2 3" xfId="43307"/>
    <cellStyle name="Percent 4 2 5 3 8 3" xfId="43308"/>
    <cellStyle name="Percent 4 2 5 3 8 3 2" xfId="43309"/>
    <cellStyle name="Percent 4 2 5 3 8 3 3" xfId="43310"/>
    <cellStyle name="Percent 4 2 5 3 8 4" xfId="43311"/>
    <cellStyle name="Percent 4 2 5 3 8 5" xfId="43312"/>
    <cellStyle name="Percent 4 2 5 3 9" xfId="43313"/>
    <cellStyle name="Percent 4 2 5 3 9 2" xfId="43314"/>
    <cellStyle name="Percent 4 2 5 3 9 2 2" xfId="43315"/>
    <cellStyle name="Percent 4 2 5 3 9 2 3" xfId="43316"/>
    <cellStyle name="Percent 4 2 5 3 9 3" xfId="43317"/>
    <cellStyle name="Percent 4 2 5 3 9 3 2" xfId="43318"/>
    <cellStyle name="Percent 4 2 5 3 9 3 3" xfId="43319"/>
    <cellStyle name="Percent 4 2 5 3 9 4" xfId="43320"/>
    <cellStyle name="Percent 4 2 5 3 9 5" xfId="43321"/>
    <cellStyle name="Percent 4 2 5 4" xfId="43322"/>
    <cellStyle name="Percent 4 2 5 5" xfId="43323"/>
    <cellStyle name="Percent 4 2 5 5 2" xfId="43324"/>
    <cellStyle name="Percent 4 2 5 5 2 2" xfId="43325"/>
    <cellStyle name="Percent 4 2 5 5 2 2 2" xfId="43326"/>
    <cellStyle name="Percent 4 2 5 5 2 2 3" xfId="43327"/>
    <cellStyle name="Percent 4 2 5 5 2 3" xfId="43328"/>
    <cellStyle name="Percent 4 2 5 5 2 3 2" xfId="43329"/>
    <cellStyle name="Percent 4 2 5 5 2 3 3" xfId="43330"/>
    <cellStyle name="Percent 4 2 5 5 2 4" xfId="43331"/>
    <cellStyle name="Percent 4 2 5 5 2 5" xfId="43332"/>
    <cellStyle name="Percent 4 2 5 5 3" xfId="43333"/>
    <cellStyle name="Percent 4 2 5 5 3 2" xfId="43334"/>
    <cellStyle name="Percent 4 2 5 5 3 2 2" xfId="43335"/>
    <cellStyle name="Percent 4 2 5 5 3 2 3" xfId="43336"/>
    <cellStyle name="Percent 4 2 5 5 3 3" xfId="43337"/>
    <cellStyle name="Percent 4 2 5 5 3 3 2" xfId="43338"/>
    <cellStyle name="Percent 4 2 5 5 3 3 3" xfId="43339"/>
    <cellStyle name="Percent 4 2 5 5 3 4" xfId="43340"/>
    <cellStyle name="Percent 4 2 5 5 3 5" xfId="43341"/>
    <cellStyle name="Percent 4 2 5 5 4" xfId="43342"/>
    <cellStyle name="Percent 4 2 5 5 4 2" xfId="43343"/>
    <cellStyle name="Percent 4 2 5 5 4 2 2" xfId="43344"/>
    <cellStyle name="Percent 4 2 5 5 4 2 3" xfId="43345"/>
    <cellStyle name="Percent 4 2 5 5 4 3" xfId="43346"/>
    <cellStyle name="Percent 4 2 5 5 4 3 2" xfId="43347"/>
    <cellStyle name="Percent 4 2 5 5 4 3 3" xfId="43348"/>
    <cellStyle name="Percent 4 2 5 5 4 4" xfId="43349"/>
    <cellStyle name="Percent 4 2 5 5 4 5" xfId="43350"/>
    <cellStyle name="Percent 4 2 5 5 5" xfId="43351"/>
    <cellStyle name="Percent 4 2 5 5 5 2" xfId="43352"/>
    <cellStyle name="Percent 4 2 5 5 5 2 2" xfId="43353"/>
    <cellStyle name="Percent 4 2 5 5 5 2 3" xfId="43354"/>
    <cellStyle name="Percent 4 2 5 5 5 3" xfId="43355"/>
    <cellStyle name="Percent 4 2 5 5 5 3 2" xfId="43356"/>
    <cellStyle name="Percent 4 2 5 5 5 3 3" xfId="43357"/>
    <cellStyle name="Percent 4 2 5 5 5 4" xfId="43358"/>
    <cellStyle name="Percent 4 2 5 5 5 5" xfId="43359"/>
    <cellStyle name="Percent 4 2 5 5 6" xfId="43360"/>
    <cellStyle name="Percent 4 2 5 5 6 2" xfId="43361"/>
    <cellStyle name="Percent 4 2 5 5 6 3" xfId="43362"/>
    <cellStyle name="Percent 4 2 5 5 7" xfId="43363"/>
    <cellStyle name="Percent 4 2 5 5 7 2" xfId="43364"/>
    <cellStyle name="Percent 4 2 5 5 7 3" xfId="43365"/>
    <cellStyle name="Percent 4 2 5 5 8" xfId="43366"/>
    <cellStyle name="Percent 4 2 5 5 9" xfId="43367"/>
    <cellStyle name="Percent 4 2 5 6" xfId="43368"/>
    <cellStyle name="Percent 4 2 5 6 2" xfId="43369"/>
    <cellStyle name="Percent 4 2 5 6 2 2" xfId="43370"/>
    <cellStyle name="Percent 4 2 5 6 2 2 2" xfId="43371"/>
    <cellStyle name="Percent 4 2 5 6 2 2 3" xfId="43372"/>
    <cellStyle name="Percent 4 2 5 6 2 3" xfId="43373"/>
    <cellStyle name="Percent 4 2 5 6 2 3 2" xfId="43374"/>
    <cellStyle name="Percent 4 2 5 6 2 3 3" xfId="43375"/>
    <cellStyle name="Percent 4 2 5 6 2 4" xfId="43376"/>
    <cellStyle name="Percent 4 2 5 6 2 5" xfId="43377"/>
    <cellStyle name="Percent 4 2 5 6 3" xfId="43378"/>
    <cellStyle name="Percent 4 2 5 6 3 2" xfId="43379"/>
    <cellStyle name="Percent 4 2 5 6 3 2 2" xfId="43380"/>
    <cellStyle name="Percent 4 2 5 6 3 2 3" xfId="43381"/>
    <cellStyle name="Percent 4 2 5 6 3 3" xfId="43382"/>
    <cellStyle name="Percent 4 2 5 6 3 3 2" xfId="43383"/>
    <cellStyle name="Percent 4 2 5 6 3 3 3" xfId="43384"/>
    <cellStyle name="Percent 4 2 5 6 3 4" xfId="43385"/>
    <cellStyle name="Percent 4 2 5 6 3 5" xfId="43386"/>
    <cellStyle name="Percent 4 2 5 6 4" xfId="43387"/>
    <cellStyle name="Percent 4 2 5 6 4 2" xfId="43388"/>
    <cellStyle name="Percent 4 2 5 6 4 2 2" xfId="43389"/>
    <cellStyle name="Percent 4 2 5 6 4 2 3" xfId="43390"/>
    <cellStyle name="Percent 4 2 5 6 4 3" xfId="43391"/>
    <cellStyle name="Percent 4 2 5 6 4 3 2" xfId="43392"/>
    <cellStyle name="Percent 4 2 5 6 4 3 3" xfId="43393"/>
    <cellStyle name="Percent 4 2 5 6 4 4" xfId="43394"/>
    <cellStyle name="Percent 4 2 5 6 4 5" xfId="43395"/>
    <cellStyle name="Percent 4 2 5 6 5" xfId="43396"/>
    <cellStyle name="Percent 4 2 5 6 5 2" xfId="43397"/>
    <cellStyle name="Percent 4 2 5 6 5 2 2" xfId="43398"/>
    <cellStyle name="Percent 4 2 5 6 5 2 3" xfId="43399"/>
    <cellStyle name="Percent 4 2 5 6 5 3" xfId="43400"/>
    <cellStyle name="Percent 4 2 5 6 5 3 2" xfId="43401"/>
    <cellStyle name="Percent 4 2 5 6 5 3 3" xfId="43402"/>
    <cellStyle name="Percent 4 2 5 6 5 4" xfId="43403"/>
    <cellStyle name="Percent 4 2 5 6 5 5" xfId="43404"/>
    <cellStyle name="Percent 4 2 5 6 6" xfId="43405"/>
    <cellStyle name="Percent 4 2 5 6 6 2" xfId="43406"/>
    <cellStyle name="Percent 4 2 5 6 6 3" xfId="43407"/>
    <cellStyle name="Percent 4 2 5 6 7" xfId="43408"/>
    <cellStyle name="Percent 4 2 5 6 7 2" xfId="43409"/>
    <cellStyle name="Percent 4 2 5 6 7 3" xfId="43410"/>
    <cellStyle name="Percent 4 2 5 6 8" xfId="43411"/>
    <cellStyle name="Percent 4 2 5 6 9" xfId="43412"/>
    <cellStyle name="Percent 4 2 5 7" xfId="43413"/>
    <cellStyle name="Percent 4 2 5 7 2" xfId="43414"/>
    <cellStyle name="Percent 4 2 5 7 2 2" xfId="43415"/>
    <cellStyle name="Percent 4 2 5 7 2 2 2" xfId="43416"/>
    <cellStyle name="Percent 4 2 5 7 2 2 3" xfId="43417"/>
    <cellStyle name="Percent 4 2 5 7 2 3" xfId="43418"/>
    <cellStyle name="Percent 4 2 5 7 2 3 2" xfId="43419"/>
    <cellStyle name="Percent 4 2 5 7 2 3 3" xfId="43420"/>
    <cellStyle name="Percent 4 2 5 7 2 4" xfId="43421"/>
    <cellStyle name="Percent 4 2 5 7 2 5" xfId="43422"/>
    <cellStyle name="Percent 4 2 5 7 3" xfId="43423"/>
    <cellStyle name="Percent 4 2 5 7 3 2" xfId="43424"/>
    <cellStyle name="Percent 4 2 5 7 3 2 2" xfId="43425"/>
    <cellStyle name="Percent 4 2 5 7 3 2 3" xfId="43426"/>
    <cellStyle name="Percent 4 2 5 7 3 3" xfId="43427"/>
    <cellStyle name="Percent 4 2 5 7 3 3 2" xfId="43428"/>
    <cellStyle name="Percent 4 2 5 7 3 3 3" xfId="43429"/>
    <cellStyle name="Percent 4 2 5 7 3 4" xfId="43430"/>
    <cellStyle name="Percent 4 2 5 7 3 5" xfId="43431"/>
    <cellStyle name="Percent 4 2 5 7 4" xfId="43432"/>
    <cellStyle name="Percent 4 2 5 7 4 2" xfId="43433"/>
    <cellStyle name="Percent 4 2 5 7 4 2 2" xfId="43434"/>
    <cellStyle name="Percent 4 2 5 7 4 2 3" xfId="43435"/>
    <cellStyle name="Percent 4 2 5 7 4 3" xfId="43436"/>
    <cellStyle name="Percent 4 2 5 7 4 3 2" xfId="43437"/>
    <cellStyle name="Percent 4 2 5 7 4 3 3" xfId="43438"/>
    <cellStyle name="Percent 4 2 5 7 4 4" xfId="43439"/>
    <cellStyle name="Percent 4 2 5 7 4 5" xfId="43440"/>
    <cellStyle name="Percent 4 2 5 7 5" xfId="43441"/>
    <cellStyle name="Percent 4 2 5 7 5 2" xfId="43442"/>
    <cellStyle name="Percent 4 2 5 7 5 2 2" xfId="43443"/>
    <cellStyle name="Percent 4 2 5 7 5 2 3" xfId="43444"/>
    <cellStyle name="Percent 4 2 5 7 5 3" xfId="43445"/>
    <cellStyle name="Percent 4 2 5 7 5 3 2" xfId="43446"/>
    <cellStyle name="Percent 4 2 5 7 5 3 3" xfId="43447"/>
    <cellStyle name="Percent 4 2 5 7 5 4" xfId="43448"/>
    <cellStyle name="Percent 4 2 5 7 5 5" xfId="43449"/>
    <cellStyle name="Percent 4 2 5 7 6" xfId="43450"/>
    <cellStyle name="Percent 4 2 5 7 6 2" xfId="43451"/>
    <cellStyle name="Percent 4 2 5 7 6 3" xfId="43452"/>
    <cellStyle name="Percent 4 2 5 7 7" xfId="43453"/>
    <cellStyle name="Percent 4 2 5 7 7 2" xfId="43454"/>
    <cellStyle name="Percent 4 2 5 7 7 3" xfId="43455"/>
    <cellStyle name="Percent 4 2 5 7 8" xfId="43456"/>
    <cellStyle name="Percent 4 2 5 7 9" xfId="43457"/>
    <cellStyle name="Percent 4 2 5 8" xfId="43458"/>
    <cellStyle name="Percent 4 2 5 8 2" xfId="43459"/>
    <cellStyle name="Percent 4 2 5 8 2 2" xfId="43460"/>
    <cellStyle name="Percent 4 2 5 8 2 2 2" xfId="43461"/>
    <cellStyle name="Percent 4 2 5 8 2 2 3" xfId="43462"/>
    <cellStyle name="Percent 4 2 5 8 2 3" xfId="43463"/>
    <cellStyle name="Percent 4 2 5 8 2 3 2" xfId="43464"/>
    <cellStyle name="Percent 4 2 5 8 2 3 3" xfId="43465"/>
    <cellStyle name="Percent 4 2 5 8 2 4" xfId="43466"/>
    <cellStyle name="Percent 4 2 5 8 2 5" xfId="43467"/>
    <cellStyle name="Percent 4 2 5 8 3" xfId="43468"/>
    <cellStyle name="Percent 4 2 5 8 3 2" xfId="43469"/>
    <cellStyle name="Percent 4 2 5 8 3 2 2" xfId="43470"/>
    <cellStyle name="Percent 4 2 5 8 3 2 3" xfId="43471"/>
    <cellStyle name="Percent 4 2 5 8 3 3" xfId="43472"/>
    <cellStyle name="Percent 4 2 5 8 3 3 2" xfId="43473"/>
    <cellStyle name="Percent 4 2 5 8 3 3 3" xfId="43474"/>
    <cellStyle name="Percent 4 2 5 8 3 4" xfId="43475"/>
    <cellStyle name="Percent 4 2 5 8 3 5" xfId="43476"/>
    <cellStyle name="Percent 4 2 5 8 4" xfId="43477"/>
    <cellStyle name="Percent 4 2 5 8 4 2" xfId="43478"/>
    <cellStyle name="Percent 4 2 5 8 4 2 2" xfId="43479"/>
    <cellStyle name="Percent 4 2 5 8 4 2 3" xfId="43480"/>
    <cellStyle name="Percent 4 2 5 8 4 3" xfId="43481"/>
    <cellStyle name="Percent 4 2 5 8 4 3 2" xfId="43482"/>
    <cellStyle name="Percent 4 2 5 8 4 3 3" xfId="43483"/>
    <cellStyle name="Percent 4 2 5 8 4 4" xfId="43484"/>
    <cellStyle name="Percent 4 2 5 8 4 5" xfId="43485"/>
    <cellStyle name="Percent 4 2 5 8 5" xfId="43486"/>
    <cellStyle name="Percent 4 2 5 8 5 2" xfId="43487"/>
    <cellStyle name="Percent 4 2 5 8 5 2 2" xfId="43488"/>
    <cellStyle name="Percent 4 2 5 8 5 2 3" xfId="43489"/>
    <cellStyle name="Percent 4 2 5 8 5 3" xfId="43490"/>
    <cellStyle name="Percent 4 2 5 8 5 3 2" xfId="43491"/>
    <cellStyle name="Percent 4 2 5 8 5 3 3" xfId="43492"/>
    <cellStyle name="Percent 4 2 5 8 5 4" xfId="43493"/>
    <cellStyle name="Percent 4 2 5 8 5 5" xfId="43494"/>
    <cellStyle name="Percent 4 2 5 8 6" xfId="43495"/>
    <cellStyle name="Percent 4 2 5 8 6 2" xfId="43496"/>
    <cellStyle name="Percent 4 2 5 8 6 3" xfId="43497"/>
    <cellStyle name="Percent 4 2 5 8 7" xfId="43498"/>
    <cellStyle name="Percent 4 2 5 8 7 2" xfId="43499"/>
    <cellStyle name="Percent 4 2 5 8 7 3" xfId="43500"/>
    <cellStyle name="Percent 4 2 5 8 8" xfId="43501"/>
    <cellStyle name="Percent 4 2 5 8 9" xfId="43502"/>
    <cellStyle name="Percent 4 2 5 9" xfId="43503"/>
    <cellStyle name="Percent 4 2 5 9 2" xfId="43504"/>
    <cellStyle name="Percent 4 2 5 9 2 2" xfId="43505"/>
    <cellStyle name="Percent 4 2 5 9 2 2 2" xfId="43506"/>
    <cellStyle name="Percent 4 2 5 9 2 2 3" xfId="43507"/>
    <cellStyle name="Percent 4 2 5 9 2 3" xfId="43508"/>
    <cellStyle name="Percent 4 2 5 9 2 3 2" xfId="43509"/>
    <cellStyle name="Percent 4 2 5 9 2 3 3" xfId="43510"/>
    <cellStyle name="Percent 4 2 5 9 2 4" xfId="43511"/>
    <cellStyle name="Percent 4 2 5 9 2 5" xfId="43512"/>
    <cellStyle name="Percent 4 2 5 9 3" xfId="43513"/>
    <cellStyle name="Percent 4 2 5 9 3 2" xfId="43514"/>
    <cellStyle name="Percent 4 2 5 9 3 2 2" xfId="43515"/>
    <cellStyle name="Percent 4 2 5 9 3 2 3" xfId="43516"/>
    <cellStyle name="Percent 4 2 5 9 3 3" xfId="43517"/>
    <cellStyle name="Percent 4 2 5 9 3 3 2" xfId="43518"/>
    <cellStyle name="Percent 4 2 5 9 3 3 3" xfId="43519"/>
    <cellStyle name="Percent 4 2 5 9 3 4" xfId="43520"/>
    <cellStyle name="Percent 4 2 5 9 3 5" xfId="43521"/>
    <cellStyle name="Percent 4 2 5 9 4" xfId="43522"/>
    <cellStyle name="Percent 4 2 5 9 4 2" xfId="43523"/>
    <cellStyle name="Percent 4 2 5 9 4 2 2" xfId="43524"/>
    <cellStyle name="Percent 4 2 5 9 4 2 3" xfId="43525"/>
    <cellStyle name="Percent 4 2 5 9 4 3" xfId="43526"/>
    <cellStyle name="Percent 4 2 5 9 4 3 2" xfId="43527"/>
    <cellStyle name="Percent 4 2 5 9 4 3 3" xfId="43528"/>
    <cellStyle name="Percent 4 2 5 9 4 4" xfId="43529"/>
    <cellStyle name="Percent 4 2 5 9 4 5" xfId="43530"/>
    <cellStyle name="Percent 4 2 5 9 5" xfId="43531"/>
    <cellStyle name="Percent 4 2 5 9 5 2" xfId="43532"/>
    <cellStyle name="Percent 4 2 5 9 5 2 2" xfId="43533"/>
    <cellStyle name="Percent 4 2 5 9 5 2 3" xfId="43534"/>
    <cellStyle name="Percent 4 2 5 9 5 3" xfId="43535"/>
    <cellStyle name="Percent 4 2 5 9 5 3 2" xfId="43536"/>
    <cellStyle name="Percent 4 2 5 9 5 3 3" xfId="43537"/>
    <cellStyle name="Percent 4 2 5 9 5 4" xfId="43538"/>
    <cellStyle name="Percent 4 2 5 9 5 5" xfId="43539"/>
    <cellStyle name="Percent 4 2 5 9 6" xfId="43540"/>
    <cellStyle name="Percent 4 2 5 9 6 2" xfId="43541"/>
    <cellStyle name="Percent 4 2 5 9 6 3" xfId="43542"/>
    <cellStyle name="Percent 4 2 5 9 7" xfId="43543"/>
    <cellStyle name="Percent 4 2 5 9 7 2" xfId="43544"/>
    <cellStyle name="Percent 4 2 5 9 7 3" xfId="43545"/>
    <cellStyle name="Percent 4 2 5 9 8" xfId="43546"/>
    <cellStyle name="Percent 4 2 5 9 9" xfId="43547"/>
    <cellStyle name="Percent 4 2 6" xfId="43548"/>
    <cellStyle name="Percent 4 2 6 10" xfId="43549"/>
    <cellStyle name="Percent 4 2 6 10 2" xfId="43550"/>
    <cellStyle name="Percent 4 2 6 10 2 2" xfId="43551"/>
    <cellStyle name="Percent 4 2 6 10 2 3" xfId="43552"/>
    <cellStyle name="Percent 4 2 6 10 3" xfId="43553"/>
    <cellStyle name="Percent 4 2 6 10 3 2" xfId="43554"/>
    <cellStyle name="Percent 4 2 6 10 3 3" xfId="43555"/>
    <cellStyle name="Percent 4 2 6 10 4" xfId="43556"/>
    <cellStyle name="Percent 4 2 6 10 5" xfId="43557"/>
    <cellStyle name="Percent 4 2 6 11" xfId="43558"/>
    <cellStyle name="Percent 4 2 6 11 2" xfId="43559"/>
    <cellStyle name="Percent 4 2 6 11 2 2" xfId="43560"/>
    <cellStyle name="Percent 4 2 6 11 2 3" xfId="43561"/>
    <cellStyle name="Percent 4 2 6 11 3" xfId="43562"/>
    <cellStyle name="Percent 4 2 6 11 3 2" xfId="43563"/>
    <cellStyle name="Percent 4 2 6 11 3 3" xfId="43564"/>
    <cellStyle name="Percent 4 2 6 11 4" xfId="43565"/>
    <cellStyle name="Percent 4 2 6 11 5" xfId="43566"/>
    <cellStyle name="Percent 4 2 6 12" xfId="43567"/>
    <cellStyle name="Percent 4 2 6 12 2" xfId="43568"/>
    <cellStyle name="Percent 4 2 6 12 3" xfId="43569"/>
    <cellStyle name="Percent 4 2 6 13" xfId="43570"/>
    <cellStyle name="Percent 4 2 6 13 2" xfId="43571"/>
    <cellStyle name="Percent 4 2 6 13 3" xfId="43572"/>
    <cellStyle name="Percent 4 2 6 14" xfId="43573"/>
    <cellStyle name="Percent 4 2 6 14 2" xfId="43574"/>
    <cellStyle name="Percent 4 2 6 14 3" xfId="43575"/>
    <cellStyle name="Percent 4 2 6 15" xfId="43576"/>
    <cellStyle name="Percent 4 2 6 16" xfId="43577"/>
    <cellStyle name="Percent 4 2 6 2" xfId="43578"/>
    <cellStyle name="Percent 4 2 6 2 2" xfId="43579"/>
    <cellStyle name="Percent 4 2 6 2 2 2" xfId="43580"/>
    <cellStyle name="Percent 4 2 6 2 2 2 2" xfId="43581"/>
    <cellStyle name="Percent 4 2 6 2 2 2 3" xfId="43582"/>
    <cellStyle name="Percent 4 2 6 2 2 3" xfId="43583"/>
    <cellStyle name="Percent 4 2 6 2 2 3 2" xfId="43584"/>
    <cellStyle name="Percent 4 2 6 2 2 3 3" xfId="43585"/>
    <cellStyle name="Percent 4 2 6 2 2 4" xfId="43586"/>
    <cellStyle name="Percent 4 2 6 2 2 5" xfId="43587"/>
    <cellStyle name="Percent 4 2 6 2 3" xfId="43588"/>
    <cellStyle name="Percent 4 2 6 2 3 2" xfId="43589"/>
    <cellStyle name="Percent 4 2 6 2 3 2 2" xfId="43590"/>
    <cellStyle name="Percent 4 2 6 2 3 2 3" xfId="43591"/>
    <cellStyle name="Percent 4 2 6 2 3 3" xfId="43592"/>
    <cellStyle name="Percent 4 2 6 2 3 3 2" xfId="43593"/>
    <cellStyle name="Percent 4 2 6 2 3 3 3" xfId="43594"/>
    <cellStyle name="Percent 4 2 6 2 3 4" xfId="43595"/>
    <cellStyle name="Percent 4 2 6 2 3 5" xfId="43596"/>
    <cellStyle name="Percent 4 2 6 2 4" xfId="43597"/>
    <cellStyle name="Percent 4 2 6 2 4 2" xfId="43598"/>
    <cellStyle name="Percent 4 2 6 2 4 2 2" xfId="43599"/>
    <cellStyle name="Percent 4 2 6 2 4 2 3" xfId="43600"/>
    <cellStyle name="Percent 4 2 6 2 4 3" xfId="43601"/>
    <cellStyle name="Percent 4 2 6 2 4 3 2" xfId="43602"/>
    <cellStyle name="Percent 4 2 6 2 4 3 3" xfId="43603"/>
    <cellStyle name="Percent 4 2 6 2 4 4" xfId="43604"/>
    <cellStyle name="Percent 4 2 6 2 4 5" xfId="43605"/>
    <cellStyle name="Percent 4 2 6 2 5" xfId="43606"/>
    <cellStyle name="Percent 4 2 6 2 5 2" xfId="43607"/>
    <cellStyle name="Percent 4 2 6 2 5 2 2" xfId="43608"/>
    <cellStyle name="Percent 4 2 6 2 5 2 3" xfId="43609"/>
    <cellStyle name="Percent 4 2 6 2 5 3" xfId="43610"/>
    <cellStyle name="Percent 4 2 6 2 5 3 2" xfId="43611"/>
    <cellStyle name="Percent 4 2 6 2 5 3 3" xfId="43612"/>
    <cellStyle name="Percent 4 2 6 2 5 4" xfId="43613"/>
    <cellStyle name="Percent 4 2 6 2 5 5" xfId="43614"/>
    <cellStyle name="Percent 4 2 6 2 6" xfId="43615"/>
    <cellStyle name="Percent 4 2 6 2 6 2" xfId="43616"/>
    <cellStyle name="Percent 4 2 6 2 6 3" xfId="43617"/>
    <cellStyle name="Percent 4 2 6 2 7" xfId="43618"/>
    <cellStyle name="Percent 4 2 6 2 7 2" xfId="43619"/>
    <cellStyle name="Percent 4 2 6 2 7 3" xfId="43620"/>
    <cellStyle name="Percent 4 2 6 2 8" xfId="43621"/>
    <cellStyle name="Percent 4 2 6 2 9" xfId="43622"/>
    <cellStyle name="Percent 4 2 6 3" xfId="43623"/>
    <cellStyle name="Percent 4 2 6 3 2" xfId="43624"/>
    <cellStyle name="Percent 4 2 6 3 2 2" xfId="43625"/>
    <cellStyle name="Percent 4 2 6 3 2 2 2" xfId="43626"/>
    <cellStyle name="Percent 4 2 6 3 2 2 3" xfId="43627"/>
    <cellStyle name="Percent 4 2 6 3 2 3" xfId="43628"/>
    <cellStyle name="Percent 4 2 6 3 2 3 2" xfId="43629"/>
    <cellStyle name="Percent 4 2 6 3 2 3 3" xfId="43630"/>
    <cellStyle name="Percent 4 2 6 3 2 4" xfId="43631"/>
    <cellStyle name="Percent 4 2 6 3 2 5" xfId="43632"/>
    <cellStyle name="Percent 4 2 6 3 3" xfId="43633"/>
    <cellStyle name="Percent 4 2 6 3 3 2" xfId="43634"/>
    <cellStyle name="Percent 4 2 6 3 3 2 2" xfId="43635"/>
    <cellStyle name="Percent 4 2 6 3 3 2 3" xfId="43636"/>
    <cellStyle name="Percent 4 2 6 3 3 3" xfId="43637"/>
    <cellStyle name="Percent 4 2 6 3 3 3 2" xfId="43638"/>
    <cellStyle name="Percent 4 2 6 3 3 3 3" xfId="43639"/>
    <cellStyle name="Percent 4 2 6 3 3 4" xfId="43640"/>
    <cellStyle name="Percent 4 2 6 3 3 5" xfId="43641"/>
    <cellStyle name="Percent 4 2 6 3 4" xfId="43642"/>
    <cellStyle name="Percent 4 2 6 3 4 2" xfId="43643"/>
    <cellStyle name="Percent 4 2 6 3 4 2 2" xfId="43644"/>
    <cellStyle name="Percent 4 2 6 3 4 2 3" xfId="43645"/>
    <cellStyle name="Percent 4 2 6 3 4 3" xfId="43646"/>
    <cellStyle name="Percent 4 2 6 3 4 3 2" xfId="43647"/>
    <cellStyle name="Percent 4 2 6 3 4 3 3" xfId="43648"/>
    <cellStyle name="Percent 4 2 6 3 4 4" xfId="43649"/>
    <cellStyle name="Percent 4 2 6 3 4 5" xfId="43650"/>
    <cellStyle name="Percent 4 2 6 3 5" xfId="43651"/>
    <cellStyle name="Percent 4 2 6 3 5 2" xfId="43652"/>
    <cellStyle name="Percent 4 2 6 3 5 2 2" xfId="43653"/>
    <cellStyle name="Percent 4 2 6 3 5 2 3" xfId="43654"/>
    <cellStyle name="Percent 4 2 6 3 5 3" xfId="43655"/>
    <cellStyle name="Percent 4 2 6 3 5 3 2" xfId="43656"/>
    <cellStyle name="Percent 4 2 6 3 5 3 3" xfId="43657"/>
    <cellStyle name="Percent 4 2 6 3 5 4" xfId="43658"/>
    <cellStyle name="Percent 4 2 6 3 5 5" xfId="43659"/>
    <cellStyle name="Percent 4 2 6 3 6" xfId="43660"/>
    <cellStyle name="Percent 4 2 6 3 6 2" xfId="43661"/>
    <cellStyle name="Percent 4 2 6 3 6 3" xfId="43662"/>
    <cellStyle name="Percent 4 2 6 3 7" xfId="43663"/>
    <cellStyle name="Percent 4 2 6 3 7 2" xfId="43664"/>
    <cellStyle name="Percent 4 2 6 3 7 3" xfId="43665"/>
    <cellStyle name="Percent 4 2 6 3 8" xfId="43666"/>
    <cellStyle name="Percent 4 2 6 3 9" xfId="43667"/>
    <cellStyle name="Percent 4 2 6 4" xfId="43668"/>
    <cellStyle name="Percent 4 2 6 4 2" xfId="43669"/>
    <cellStyle name="Percent 4 2 6 4 2 2" xfId="43670"/>
    <cellStyle name="Percent 4 2 6 4 2 2 2" xfId="43671"/>
    <cellStyle name="Percent 4 2 6 4 2 2 3" xfId="43672"/>
    <cellStyle name="Percent 4 2 6 4 2 3" xfId="43673"/>
    <cellStyle name="Percent 4 2 6 4 2 3 2" xfId="43674"/>
    <cellStyle name="Percent 4 2 6 4 2 3 3" xfId="43675"/>
    <cellStyle name="Percent 4 2 6 4 2 4" xfId="43676"/>
    <cellStyle name="Percent 4 2 6 4 2 5" xfId="43677"/>
    <cellStyle name="Percent 4 2 6 4 3" xfId="43678"/>
    <cellStyle name="Percent 4 2 6 4 3 2" xfId="43679"/>
    <cellStyle name="Percent 4 2 6 4 3 2 2" xfId="43680"/>
    <cellStyle name="Percent 4 2 6 4 3 2 3" xfId="43681"/>
    <cellStyle name="Percent 4 2 6 4 3 3" xfId="43682"/>
    <cellStyle name="Percent 4 2 6 4 3 3 2" xfId="43683"/>
    <cellStyle name="Percent 4 2 6 4 3 3 3" xfId="43684"/>
    <cellStyle name="Percent 4 2 6 4 3 4" xfId="43685"/>
    <cellStyle name="Percent 4 2 6 4 3 5" xfId="43686"/>
    <cellStyle name="Percent 4 2 6 4 4" xfId="43687"/>
    <cellStyle name="Percent 4 2 6 4 4 2" xfId="43688"/>
    <cellStyle name="Percent 4 2 6 4 4 2 2" xfId="43689"/>
    <cellStyle name="Percent 4 2 6 4 4 2 3" xfId="43690"/>
    <cellStyle name="Percent 4 2 6 4 4 3" xfId="43691"/>
    <cellStyle name="Percent 4 2 6 4 4 3 2" xfId="43692"/>
    <cellStyle name="Percent 4 2 6 4 4 3 3" xfId="43693"/>
    <cellStyle name="Percent 4 2 6 4 4 4" xfId="43694"/>
    <cellStyle name="Percent 4 2 6 4 4 5" xfId="43695"/>
    <cellStyle name="Percent 4 2 6 4 5" xfId="43696"/>
    <cellStyle name="Percent 4 2 6 4 5 2" xfId="43697"/>
    <cellStyle name="Percent 4 2 6 4 5 2 2" xfId="43698"/>
    <cellStyle name="Percent 4 2 6 4 5 2 3" xfId="43699"/>
    <cellStyle name="Percent 4 2 6 4 5 3" xfId="43700"/>
    <cellStyle name="Percent 4 2 6 4 5 3 2" xfId="43701"/>
    <cellStyle name="Percent 4 2 6 4 5 3 3" xfId="43702"/>
    <cellStyle name="Percent 4 2 6 4 5 4" xfId="43703"/>
    <cellStyle name="Percent 4 2 6 4 5 5" xfId="43704"/>
    <cellStyle name="Percent 4 2 6 4 6" xfId="43705"/>
    <cellStyle name="Percent 4 2 6 4 6 2" xfId="43706"/>
    <cellStyle name="Percent 4 2 6 4 6 3" xfId="43707"/>
    <cellStyle name="Percent 4 2 6 4 7" xfId="43708"/>
    <cellStyle name="Percent 4 2 6 4 7 2" xfId="43709"/>
    <cellStyle name="Percent 4 2 6 4 7 3" xfId="43710"/>
    <cellStyle name="Percent 4 2 6 4 8" xfId="43711"/>
    <cellStyle name="Percent 4 2 6 4 9" xfId="43712"/>
    <cellStyle name="Percent 4 2 6 5" xfId="43713"/>
    <cellStyle name="Percent 4 2 6 5 2" xfId="43714"/>
    <cellStyle name="Percent 4 2 6 5 2 2" xfId="43715"/>
    <cellStyle name="Percent 4 2 6 5 2 2 2" xfId="43716"/>
    <cellStyle name="Percent 4 2 6 5 2 2 3" xfId="43717"/>
    <cellStyle name="Percent 4 2 6 5 2 3" xfId="43718"/>
    <cellStyle name="Percent 4 2 6 5 2 3 2" xfId="43719"/>
    <cellStyle name="Percent 4 2 6 5 2 3 3" xfId="43720"/>
    <cellStyle name="Percent 4 2 6 5 2 4" xfId="43721"/>
    <cellStyle name="Percent 4 2 6 5 2 5" xfId="43722"/>
    <cellStyle name="Percent 4 2 6 5 3" xfId="43723"/>
    <cellStyle name="Percent 4 2 6 5 3 2" xfId="43724"/>
    <cellStyle name="Percent 4 2 6 5 3 2 2" xfId="43725"/>
    <cellStyle name="Percent 4 2 6 5 3 2 3" xfId="43726"/>
    <cellStyle name="Percent 4 2 6 5 3 3" xfId="43727"/>
    <cellStyle name="Percent 4 2 6 5 3 3 2" xfId="43728"/>
    <cellStyle name="Percent 4 2 6 5 3 3 3" xfId="43729"/>
    <cellStyle name="Percent 4 2 6 5 3 4" xfId="43730"/>
    <cellStyle name="Percent 4 2 6 5 3 5" xfId="43731"/>
    <cellStyle name="Percent 4 2 6 5 4" xfId="43732"/>
    <cellStyle name="Percent 4 2 6 5 4 2" xfId="43733"/>
    <cellStyle name="Percent 4 2 6 5 4 2 2" xfId="43734"/>
    <cellStyle name="Percent 4 2 6 5 4 2 3" xfId="43735"/>
    <cellStyle name="Percent 4 2 6 5 4 3" xfId="43736"/>
    <cellStyle name="Percent 4 2 6 5 4 3 2" xfId="43737"/>
    <cellStyle name="Percent 4 2 6 5 4 3 3" xfId="43738"/>
    <cellStyle name="Percent 4 2 6 5 4 4" xfId="43739"/>
    <cellStyle name="Percent 4 2 6 5 4 5" xfId="43740"/>
    <cellStyle name="Percent 4 2 6 5 5" xfId="43741"/>
    <cellStyle name="Percent 4 2 6 5 5 2" xfId="43742"/>
    <cellStyle name="Percent 4 2 6 5 5 2 2" xfId="43743"/>
    <cellStyle name="Percent 4 2 6 5 5 2 3" xfId="43744"/>
    <cellStyle name="Percent 4 2 6 5 5 3" xfId="43745"/>
    <cellStyle name="Percent 4 2 6 5 5 3 2" xfId="43746"/>
    <cellStyle name="Percent 4 2 6 5 5 3 3" xfId="43747"/>
    <cellStyle name="Percent 4 2 6 5 5 4" xfId="43748"/>
    <cellStyle name="Percent 4 2 6 5 5 5" xfId="43749"/>
    <cellStyle name="Percent 4 2 6 5 6" xfId="43750"/>
    <cellStyle name="Percent 4 2 6 5 6 2" xfId="43751"/>
    <cellStyle name="Percent 4 2 6 5 6 3" xfId="43752"/>
    <cellStyle name="Percent 4 2 6 5 7" xfId="43753"/>
    <cellStyle name="Percent 4 2 6 5 7 2" xfId="43754"/>
    <cellStyle name="Percent 4 2 6 5 7 3" xfId="43755"/>
    <cellStyle name="Percent 4 2 6 5 8" xfId="43756"/>
    <cellStyle name="Percent 4 2 6 5 9" xfId="43757"/>
    <cellStyle name="Percent 4 2 6 6" xfId="43758"/>
    <cellStyle name="Percent 4 2 6 6 2" xfId="43759"/>
    <cellStyle name="Percent 4 2 6 6 2 2" xfId="43760"/>
    <cellStyle name="Percent 4 2 6 6 2 2 2" xfId="43761"/>
    <cellStyle name="Percent 4 2 6 6 2 2 3" xfId="43762"/>
    <cellStyle name="Percent 4 2 6 6 2 3" xfId="43763"/>
    <cellStyle name="Percent 4 2 6 6 2 3 2" xfId="43764"/>
    <cellStyle name="Percent 4 2 6 6 2 3 3" xfId="43765"/>
    <cellStyle name="Percent 4 2 6 6 2 4" xfId="43766"/>
    <cellStyle name="Percent 4 2 6 6 2 5" xfId="43767"/>
    <cellStyle name="Percent 4 2 6 6 3" xfId="43768"/>
    <cellStyle name="Percent 4 2 6 6 3 2" xfId="43769"/>
    <cellStyle name="Percent 4 2 6 6 3 2 2" xfId="43770"/>
    <cellStyle name="Percent 4 2 6 6 3 2 3" xfId="43771"/>
    <cellStyle name="Percent 4 2 6 6 3 3" xfId="43772"/>
    <cellStyle name="Percent 4 2 6 6 3 3 2" xfId="43773"/>
    <cellStyle name="Percent 4 2 6 6 3 3 3" xfId="43774"/>
    <cellStyle name="Percent 4 2 6 6 3 4" xfId="43775"/>
    <cellStyle name="Percent 4 2 6 6 3 5" xfId="43776"/>
    <cellStyle name="Percent 4 2 6 6 4" xfId="43777"/>
    <cellStyle name="Percent 4 2 6 6 4 2" xfId="43778"/>
    <cellStyle name="Percent 4 2 6 6 4 2 2" xfId="43779"/>
    <cellStyle name="Percent 4 2 6 6 4 2 3" xfId="43780"/>
    <cellStyle name="Percent 4 2 6 6 4 3" xfId="43781"/>
    <cellStyle name="Percent 4 2 6 6 4 3 2" xfId="43782"/>
    <cellStyle name="Percent 4 2 6 6 4 3 3" xfId="43783"/>
    <cellStyle name="Percent 4 2 6 6 4 4" xfId="43784"/>
    <cellStyle name="Percent 4 2 6 6 4 5" xfId="43785"/>
    <cellStyle name="Percent 4 2 6 6 5" xfId="43786"/>
    <cellStyle name="Percent 4 2 6 6 5 2" xfId="43787"/>
    <cellStyle name="Percent 4 2 6 6 5 2 2" xfId="43788"/>
    <cellStyle name="Percent 4 2 6 6 5 2 3" xfId="43789"/>
    <cellStyle name="Percent 4 2 6 6 5 3" xfId="43790"/>
    <cellStyle name="Percent 4 2 6 6 5 3 2" xfId="43791"/>
    <cellStyle name="Percent 4 2 6 6 5 3 3" xfId="43792"/>
    <cellStyle name="Percent 4 2 6 6 5 4" xfId="43793"/>
    <cellStyle name="Percent 4 2 6 6 5 5" xfId="43794"/>
    <cellStyle name="Percent 4 2 6 6 6" xfId="43795"/>
    <cellStyle name="Percent 4 2 6 6 6 2" xfId="43796"/>
    <cellStyle name="Percent 4 2 6 6 6 3" xfId="43797"/>
    <cellStyle name="Percent 4 2 6 6 7" xfId="43798"/>
    <cellStyle name="Percent 4 2 6 6 7 2" xfId="43799"/>
    <cellStyle name="Percent 4 2 6 6 7 3" xfId="43800"/>
    <cellStyle name="Percent 4 2 6 6 8" xfId="43801"/>
    <cellStyle name="Percent 4 2 6 6 9" xfId="43802"/>
    <cellStyle name="Percent 4 2 6 7" xfId="43803"/>
    <cellStyle name="Percent 4 2 6 7 2" xfId="43804"/>
    <cellStyle name="Percent 4 2 6 7 2 2" xfId="43805"/>
    <cellStyle name="Percent 4 2 6 7 2 2 2" xfId="43806"/>
    <cellStyle name="Percent 4 2 6 7 2 2 3" xfId="43807"/>
    <cellStyle name="Percent 4 2 6 7 2 3" xfId="43808"/>
    <cellStyle name="Percent 4 2 6 7 2 3 2" xfId="43809"/>
    <cellStyle name="Percent 4 2 6 7 2 3 3" xfId="43810"/>
    <cellStyle name="Percent 4 2 6 7 2 4" xfId="43811"/>
    <cellStyle name="Percent 4 2 6 7 2 5" xfId="43812"/>
    <cellStyle name="Percent 4 2 6 7 3" xfId="43813"/>
    <cellStyle name="Percent 4 2 6 7 3 2" xfId="43814"/>
    <cellStyle name="Percent 4 2 6 7 3 2 2" xfId="43815"/>
    <cellStyle name="Percent 4 2 6 7 3 2 3" xfId="43816"/>
    <cellStyle name="Percent 4 2 6 7 3 3" xfId="43817"/>
    <cellStyle name="Percent 4 2 6 7 3 3 2" xfId="43818"/>
    <cellStyle name="Percent 4 2 6 7 3 3 3" xfId="43819"/>
    <cellStyle name="Percent 4 2 6 7 3 4" xfId="43820"/>
    <cellStyle name="Percent 4 2 6 7 3 5" xfId="43821"/>
    <cellStyle name="Percent 4 2 6 7 4" xfId="43822"/>
    <cellStyle name="Percent 4 2 6 7 4 2" xfId="43823"/>
    <cellStyle name="Percent 4 2 6 7 4 2 2" xfId="43824"/>
    <cellStyle name="Percent 4 2 6 7 4 2 3" xfId="43825"/>
    <cellStyle name="Percent 4 2 6 7 4 3" xfId="43826"/>
    <cellStyle name="Percent 4 2 6 7 4 3 2" xfId="43827"/>
    <cellStyle name="Percent 4 2 6 7 4 3 3" xfId="43828"/>
    <cellStyle name="Percent 4 2 6 7 4 4" xfId="43829"/>
    <cellStyle name="Percent 4 2 6 7 4 5" xfId="43830"/>
    <cellStyle name="Percent 4 2 6 7 5" xfId="43831"/>
    <cellStyle name="Percent 4 2 6 7 5 2" xfId="43832"/>
    <cellStyle name="Percent 4 2 6 7 5 2 2" xfId="43833"/>
    <cellStyle name="Percent 4 2 6 7 5 2 3" xfId="43834"/>
    <cellStyle name="Percent 4 2 6 7 5 3" xfId="43835"/>
    <cellStyle name="Percent 4 2 6 7 5 3 2" xfId="43836"/>
    <cellStyle name="Percent 4 2 6 7 5 3 3" xfId="43837"/>
    <cellStyle name="Percent 4 2 6 7 5 4" xfId="43838"/>
    <cellStyle name="Percent 4 2 6 7 5 5" xfId="43839"/>
    <cellStyle name="Percent 4 2 6 7 6" xfId="43840"/>
    <cellStyle name="Percent 4 2 6 7 6 2" xfId="43841"/>
    <cellStyle name="Percent 4 2 6 7 6 3" xfId="43842"/>
    <cellStyle name="Percent 4 2 6 7 7" xfId="43843"/>
    <cellStyle name="Percent 4 2 6 7 7 2" xfId="43844"/>
    <cellStyle name="Percent 4 2 6 7 7 3" xfId="43845"/>
    <cellStyle name="Percent 4 2 6 7 8" xfId="43846"/>
    <cellStyle name="Percent 4 2 6 7 9" xfId="43847"/>
    <cellStyle name="Percent 4 2 6 8" xfId="43848"/>
    <cellStyle name="Percent 4 2 6 8 2" xfId="43849"/>
    <cellStyle name="Percent 4 2 6 8 2 2" xfId="43850"/>
    <cellStyle name="Percent 4 2 6 8 2 3" xfId="43851"/>
    <cellStyle name="Percent 4 2 6 8 3" xfId="43852"/>
    <cellStyle name="Percent 4 2 6 8 3 2" xfId="43853"/>
    <cellStyle name="Percent 4 2 6 8 3 3" xfId="43854"/>
    <cellStyle name="Percent 4 2 6 8 4" xfId="43855"/>
    <cellStyle name="Percent 4 2 6 8 5" xfId="43856"/>
    <cellStyle name="Percent 4 2 6 9" xfId="43857"/>
    <cellStyle name="Percent 4 2 6 9 2" xfId="43858"/>
    <cellStyle name="Percent 4 2 6 9 2 2" xfId="43859"/>
    <cellStyle name="Percent 4 2 6 9 2 3" xfId="43860"/>
    <cellStyle name="Percent 4 2 6 9 3" xfId="43861"/>
    <cellStyle name="Percent 4 2 6 9 3 2" xfId="43862"/>
    <cellStyle name="Percent 4 2 6 9 3 3" xfId="43863"/>
    <cellStyle name="Percent 4 2 6 9 4" xfId="43864"/>
    <cellStyle name="Percent 4 2 6 9 5" xfId="43865"/>
    <cellStyle name="Percent 4 2 7" xfId="43866"/>
    <cellStyle name="Percent 4 2 7 10" xfId="43867"/>
    <cellStyle name="Percent 4 2 7 10 2" xfId="43868"/>
    <cellStyle name="Percent 4 2 7 10 2 2" xfId="43869"/>
    <cellStyle name="Percent 4 2 7 10 2 3" xfId="43870"/>
    <cellStyle name="Percent 4 2 7 10 3" xfId="43871"/>
    <cellStyle name="Percent 4 2 7 10 3 2" xfId="43872"/>
    <cellStyle name="Percent 4 2 7 10 3 3" xfId="43873"/>
    <cellStyle name="Percent 4 2 7 10 4" xfId="43874"/>
    <cellStyle name="Percent 4 2 7 10 5" xfId="43875"/>
    <cellStyle name="Percent 4 2 7 11" xfId="43876"/>
    <cellStyle name="Percent 4 2 7 11 2" xfId="43877"/>
    <cellStyle name="Percent 4 2 7 11 2 2" xfId="43878"/>
    <cellStyle name="Percent 4 2 7 11 2 3" xfId="43879"/>
    <cellStyle name="Percent 4 2 7 11 3" xfId="43880"/>
    <cellStyle name="Percent 4 2 7 11 3 2" xfId="43881"/>
    <cellStyle name="Percent 4 2 7 11 3 3" xfId="43882"/>
    <cellStyle name="Percent 4 2 7 11 4" xfId="43883"/>
    <cellStyle name="Percent 4 2 7 11 5" xfId="43884"/>
    <cellStyle name="Percent 4 2 7 12" xfId="43885"/>
    <cellStyle name="Percent 4 2 7 12 2" xfId="43886"/>
    <cellStyle name="Percent 4 2 7 12 3" xfId="43887"/>
    <cellStyle name="Percent 4 2 7 13" xfId="43888"/>
    <cellStyle name="Percent 4 2 7 13 2" xfId="43889"/>
    <cellStyle name="Percent 4 2 7 13 3" xfId="43890"/>
    <cellStyle name="Percent 4 2 7 14" xfId="43891"/>
    <cellStyle name="Percent 4 2 7 14 2" xfId="43892"/>
    <cellStyle name="Percent 4 2 7 14 3" xfId="43893"/>
    <cellStyle name="Percent 4 2 7 15" xfId="43894"/>
    <cellStyle name="Percent 4 2 7 16" xfId="43895"/>
    <cellStyle name="Percent 4 2 7 2" xfId="43896"/>
    <cellStyle name="Percent 4 2 7 2 2" xfId="43897"/>
    <cellStyle name="Percent 4 2 7 2 2 2" xfId="43898"/>
    <cellStyle name="Percent 4 2 7 2 2 2 2" xfId="43899"/>
    <cellStyle name="Percent 4 2 7 2 2 2 3" xfId="43900"/>
    <cellStyle name="Percent 4 2 7 2 2 3" xfId="43901"/>
    <cellStyle name="Percent 4 2 7 2 2 3 2" xfId="43902"/>
    <cellStyle name="Percent 4 2 7 2 2 3 3" xfId="43903"/>
    <cellStyle name="Percent 4 2 7 2 2 4" xfId="43904"/>
    <cellStyle name="Percent 4 2 7 2 2 5" xfId="43905"/>
    <cellStyle name="Percent 4 2 7 2 3" xfId="43906"/>
    <cellStyle name="Percent 4 2 7 2 3 2" xfId="43907"/>
    <cellStyle name="Percent 4 2 7 2 3 2 2" xfId="43908"/>
    <cellStyle name="Percent 4 2 7 2 3 2 3" xfId="43909"/>
    <cellStyle name="Percent 4 2 7 2 3 3" xfId="43910"/>
    <cellStyle name="Percent 4 2 7 2 3 3 2" xfId="43911"/>
    <cellStyle name="Percent 4 2 7 2 3 3 3" xfId="43912"/>
    <cellStyle name="Percent 4 2 7 2 3 4" xfId="43913"/>
    <cellStyle name="Percent 4 2 7 2 3 5" xfId="43914"/>
    <cellStyle name="Percent 4 2 7 2 4" xfId="43915"/>
    <cellStyle name="Percent 4 2 7 2 4 2" xfId="43916"/>
    <cellStyle name="Percent 4 2 7 2 4 2 2" xfId="43917"/>
    <cellStyle name="Percent 4 2 7 2 4 2 3" xfId="43918"/>
    <cellStyle name="Percent 4 2 7 2 4 3" xfId="43919"/>
    <cellStyle name="Percent 4 2 7 2 4 3 2" xfId="43920"/>
    <cellStyle name="Percent 4 2 7 2 4 3 3" xfId="43921"/>
    <cellStyle name="Percent 4 2 7 2 4 4" xfId="43922"/>
    <cellStyle name="Percent 4 2 7 2 4 5" xfId="43923"/>
    <cellStyle name="Percent 4 2 7 2 5" xfId="43924"/>
    <cellStyle name="Percent 4 2 7 2 5 2" xfId="43925"/>
    <cellStyle name="Percent 4 2 7 2 5 2 2" xfId="43926"/>
    <cellStyle name="Percent 4 2 7 2 5 2 3" xfId="43927"/>
    <cellStyle name="Percent 4 2 7 2 5 3" xfId="43928"/>
    <cellStyle name="Percent 4 2 7 2 5 3 2" xfId="43929"/>
    <cellStyle name="Percent 4 2 7 2 5 3 3" xfId="43930"/>
    <cellStyle name="Percent 4 2 7 2 5 4" xfId="43931"/>
    <cellStyle name="Percent 4 2 7 2 5 5" xfId="43932"/>
    <cellStyle name="Percent 4 2 7 2 6" xfId="43933"/>
    <cellStyle name="Percent 4 2 7 2 6 2" xfId="43934"/>
    <cellStyle name="Percent 4 2 7 2 6 3" xfId="43935"/>
    <cellStyle name="Percent 4 2 7 2 7" xfId="43936"/>
    <cellStyle name="Percent 4 2 7 2 7 2" xfId="43937"/>
    <cellStyle name="Percent 4 2 7 2 7 3" xfId="43938"/>
    <cellStyle name="Percent 4 2 7 2 8" xfId="43939"/>
    <cellStyle name="Percent 4 2 7 2 9" xfId="43940"/>
    <cellStyle name="Percent 4 2 7 3" xfId="43941"/>
    <cellStyle name="Percent 4 2 7 3 2" xfId="43942"/>
    <cellStyle name="Percent 4 2 7 3 2 2" xfId="43943"/>
    <cellStyle name="Percent 4 2 7 3 2 2 2" xfId="43944"/>
    <cellStyle name="Percent 4 2 7 3 2 2 3" xfId="43945"/>
    <cellStyle name="Percent 4 2 7 3 2 3" xfId="43946"/>
    <cellStyle name="Percent 4 2 7 3 2 3 2" xfId="43947"/>
    <cellStyle name="Percent 4 2 7 3 2 3 3" xfId="43948"/>
    <cellStyle name="Percent 4 2 7 3 2 4" xfId="43949"/>
    <cellStyle name="Percent 4 2 7 3 2 5" xfId="43950"/>
    <cellStyle name="Percent 4 2 7 3 3" xfId="43951"/>
    <cellStyle name="Percent 4 2 7 3 3 2" xfId="43952"/>
    <cellStyle name="Percent 4 2 7 3 3 2 2" xfId="43953"/>
    <cellStyle name="Percent 4 2 7 3 3 2 3" xfId="43954"/>
    <cellStyle name="Percent 4 2 7 3 3 3" xfId="43955"/>
    <cellStyle name="Percent 4 2 7 3 3 3 2" xfId="43956"/>
    <cellStyle name="Percent 4 2 7 3 3 3 3" xfId="43957"/>
    <cellStyle name="Percent 4 2 7 3 3 4" xfId="43958"/>
    <cellStyle name="Percent 4 2 7 3 3 5" xfId="43959"/>
    <cellStyle name="Percent 4 2 7 3 4" xfId="43960"/>
    <cellStyle name="Percent 4 2 7 3 4 2" xfId="43961"/>
    <cellStyle name="Percent 4 2 7 3 4 2 2" xfId="43962"/>
    <cellStyle name="Percent 4 2 7 3 4 2 3" xfId="43963"/>
    <cellStyle name="Percent 4 2 7 3 4 3" xfId="43964"/>
    <cellStyle name="Percent 4 2 7 3 4 3 2" xfId="43965"/>
    <cellStyle name="Percent 4 2 7 3 4 3 3" xfId="43966"/>
    <cellStyle name="Percent 4 2 7 3 4 4" xfId="43967"/>
    <cellStyle name="Percent 4 2 7 3 4 5" xfId="43968"/>
    <cellStyle name="Percent 4 2 7 3 5" xfId="43969"/>
    <cellStyle name="Percent 4 2 7 3 5 2" xfId="43970"/>
    <cellStyle name="Percent 4 2 7 3 5 2 2" xfId="43971"/>
    <cellStyle name="Percent 4 2 7 3 5 2 3" xfId="43972"/>
    <cellStyle name="Percent 4 2 7 3 5 3" xfId="43973"/>
    <cellStyle name="Percent 4 2 7 3 5 3 2" xfId="43974"/>
    <cellStyle name="Percent 4 2 7 3 5 3 3" xfId="43975"/>
    <cellStyle name="Percent 4 2 7 3 5 4" xfId="43976"/>
    <cellStyle name="Percent 4 2 7 3 5 5" xfId="43977"/>
    <cellStyle name="Percent 4 2 7 3 6" xfId="43978"/>
    <cellStyle name="Percent 4 2 7 3 6 2" xfId="43979"/>
    <cellStyle name="Percent 4 2 7 3 6 3" xfId="43980"/>
    <cellStyle name="Percent 4 2 7 3 7" xfId="43981"/>
    <cellStyle name="Percent 4 2 7 3 7 2" xfId="43982"/>
    <cellStyle name="Percent 4 2 7 3 7 3" xfId="43983"/>
    <cellStyle name="Percent 4 2 7 3 8" xfId="43984"/>
    <cellStyle name="Percent 4 2 7 3 9" xfId="43985"/>
    <cellStyle name="Percent 4 2 7 4" xfId="43986"/>
    <cellStyle name="Percent 4 2 7 4 2" xfId="43987"/>
    <cellStyle name="Percent 4 2 7 4 2 2" xfId="43988"/>
    <cellStyle name="Percent 4 2 7 4 2 2 2" xfId="43989"/>
    <cellStyle name="Percent 4 2 7 4 2 2 3" xfId="43990"/>
    <cellStyle name="Percent 4 2 7 4 2 3" xfId="43991"/>
    <cellStyle name="Percent 4 2 7 4 2 3 2" xfId="43992"/>
    <cellStyle name="Percent 4 2 7 4 2 3 3" xfId="43993"/>
    <cellStyle name="Percent 4 2 7 4 2 4" xfId="43994"/>
    <cellStyle name="Percent 4 2 7 4 2 5" xfId="43995"/>
    <cellStyle name="Percent 4 2 7 4 3" xfId="43996"/>
    <cellStyle name="Percent 4 2 7 4 3 2" xfId="43997"/>
    <cellStyle name="Percent 4 2 7 4 3 2 2" xfId="43998"/>
    <cellStyle name="Percent 4 2 7 4 3 2 3" xfId="43999"/>
    <cellStyle name="Percent 4 2 7 4 3 3" xfId="44000"/>
    <cellStyle name="Percent 4 2 7 4 3 3 2" xfId="44001"/>
    <cellStyle name="Percent 4 2 7 4 3 3 3" xfId="44002"/>
    <cellStyle name="Percent 4 2 7 4 3 4" xfId="44003"/>
    <cellStyle name="Percent 4 2 7 4 3 5" xfId="44004"/>
    <cellStyle name="Percent 4 2 7 4 4" xfId="44005"/>
    <cellStyle name="Percent 4 2 7 4 4 2" xfId="44006"/>
    <cellStyle name="Percent 4 2 7 4 4 2 2" xfId="44007"/>
    <cellStyle name="Percent 4 2 7 4 4 2 3" xfId="44008"/>
    <cellStyle name="Percent 4 2 7 4 4 3" xfId="44009"/>
    <cellStyle name="Percent 4 2 7 4 4 3 2" xfId="44010"/>
    <cellStyle name="Percent 4 2 7 4 4 3 3" xfId="44011"/>
    <cellStyle name="Percent 4 2 7 4 4 4" xfId="44012"/>
    <cellStyle name="Percent 4 2 7 4 4 5" xfId="44013"/>
    <cellStyle name="Percent 4 2 7 4 5" xfId="44014"/>
    <cellStyle name="Percent 4 2 7 4 5 2" xfId="44015"/>
    <cellStyle name="Percent 4 2 7 4 5 2 2" xfId="44016"/>
    <cellStyle name="Percent 4 2 7 4 5 2 3" xfId="44017"/>
    <cellStyle name="Percent 4 2 7 4 5 3" xfId="44018"/>
    <cellStyle name="Percent 4 2 7 4 5 3 2" xfId="44019"/>
    <cellStyle name="Percent 4 2 7 4 5 3 3" xfId="44020"/>
    <cellStyle name="Percent 4 2 7 4 5 4" xfId="44021"/>
    <cellStyle name="Percent 4 2 7 4 5 5" xfId="44022"/>
    <cellStyle name="Percent 4 2 7 4 6" xfId="44023"/>
    <cellStyle name="Percent 4 2 7 4 6 2" xfId="44024"/>
    <cellStyle name="Percent 4 2 7 4 6 3" xfId="44025"/>
    <cellStyle name="Percent 4 2 7 4 7" xfId="44026"/>
    <cellStyle name="Percent 4 2 7 4 7 2" xfId="44027"/>
    <cellStyle name="Percent 4 2 7 4 7 3" xfId="44028"/>
    <cellStyle name="Percent 4 2 7 4 8" xfId="44029"/>
    <cellStyle name="Percent 4 2 7 4 9" xfId="44030"/>
    <cellStyle name="Percent 4 2 7 5" xfId="44031"/>
    <cellStyle name="Percent 4 2 7 5 2" xfId="44032"/>
    <cellStyle name="Percent 4 2 7 5 2 2" xfId="44033"/>
    <cellStyle name="Percent 4 2 7 5 2 2 2" xfId="44034"/>
    <cellStyle name="Percent 4 2 7 5 2 2 3" xfId="44035"/>
    <cellStyle name="Percent 4 2 7 5 2 3" xfId="44036"/>
    <cellStyle name="Percent 4 2 7 5 2 3 2" xfId="44037"/>
    <cellStyle name="Percent 4 2 7 5 2 3 3" xfId="44038"/>
    <cellStyle name="Percent 4 2 7 5 2 4" xfId="44039"/>
    <cellStyle name="Percent 4 2 7 5 2 5" xfId="44040"/>
    <cellStyle name="Percent 4 2 7 5 3" xfId="44041"/>
    <cellStyle name="Percent 4 2 7 5 3 2" xfId="44042"/>
    <cellStyle name="Percent 4 2 7 5 3 2 2" xfId="44043"/>
    <cellStyle name="Percent 4 2 7 5 3 2 3" xfId="44044"/>
    <cellStyle name="Percent 4 2 7 5 3 3" xfId="44045"/>
    <cellStyle name="Percent 4 2 7 5 3 3 2" xfId="44046"/>
    <cellStyle name="Percent 4 2 7 5 3 3 3" xfId="44047"/>
    <cellStyle name="Percent 4 2 7 5 3 4" xfId="44048"/>
    <cellStyle name="Percent 4 2 7 5 3 5" xfId="44049"/>
    <cellStyle name="Percent 4 2 7 5 4" xfId="44050"/>
    <cellStyle name="Percent 4 2 7 5 4 2" xfId="44051"/>
    <cellStyle name="Percent 4 2 7 5 4 2 2" xfId="44052"/>
    <cellStyle name="Percent 4 2 7 5 4 2 3" xfId="44053"/>
    <cellStyle name="Percent 4 2 7 5 4 3" xfId="44054"/>
    <cellStyle name="Percent 4 2 7 5 4 3 2" xfId="44055"/>
    <cellStyle name="Percent 4 2 7 5 4 3 3" xfId="44056"/>
    <cellStyle name="Percent 4 2 7 5 4 4" xfId="44057"/>
    <cellStyle name="Percent 4 2 7 5 4 5" xfId="44058"/>
    <cellStyle name="Percent 4 2 7 5 5" xfId="44059"/>
    <cellStyle name="Percent 4 2 7 5 5 2" xfId="44060"/>
    <cellStyle name="Percent 4 2 7 5 5 2 2" xfId="44061"/>
    <cellStyle name="Percent 4 2 7 5 5 2 3" xfId="44062"/>
    <cellStyle name="Percent 4 2 7 5 5 3" xfId="44063"/>
    <cellStyle name="Percent 4 2 7 5 5 3 2" xfId="44064"/>
    <cellStyle name="Percent 4 2 7 5 5 3 3" xfId="44065"/>
    <cellStyle name="Percent 4 2 7 5 5 4" xfId="44066"/>
    <cellStyle name="Percent 4 2 7 5 5 5" xfId="44067"/>
    <cellStyle name="Percent 4 2 7 5 6" xfId="44068"/>
    <cellStyle name="Percent 4 2 7 5 6 2" xfId="44069"/>
    <cellStyle name="Percent 4 2 7 5 6 3" xfId="44070"/>
    <cellStyle name="Percent 4 2 7 5 7" xfId="44071"/>
    <cellStyle name="Percent 4 2 7 5 7 2" xfId="44072"/>
    <cellStyle name="Percent 4 2 7 5 7 3" xfId="44073"/>
    <cellStyle name="Percent 4 2 7 5 8" xfId="44074"/>
    <cellStyle name="Percent 4 2 7 5 9" xfId="44075"/>
    <cellStyle name="Percent 4 2 7 6" xfId="44076"/>
    <cellStyle name="Percent 4 2 7 6 2" xfId="44077"/>
    <cellStyle name="Percent 4 2 7 6 2 2" xfId="44078"/>
    <cellStyle name="Percent 4 2 7 6 2 2 2" xfId="44079"/>
    <cellStyle name="Percent 4 2 7 6 2 2 3" xfId="44080"/>
    <cellStyle name="Percent 4 2 7 6 2 3" xfId="44081"/>
    <cellStyle name="Percent 4 2 7 6 2 3 2" xfId="44082"/>
    <cellStyle name="Percent 4 2 7 6 2 3 3" xfId="44083"/>
    <cellStyle name="Percent 4 2 7 6 2 4" xfId="44084"/>
    <cellStyle name="Percent 4 2 7 6 2 5" xfId="44085"/>
    <cellStyle name="Percent 4 2 7 6 3" xfId="44086"/>
    <cellStyle name="Percent 4 2 7 6 3 2" xfId="44087"/>
    <cellStyle name="Percent 4 2 7 6 3 2 2" xfId="44088"/>
    <cellStyle name="Percent 4 2 7 6 3 2 3" xfId="44089"/>
    <cellStyle name="Percent 4 2 7 6 3 3" xfId="44090"/>
    <cellStyle name="Percent 4 2 7 6 3 3 2" xfId="44091"/>
    <cellStyle name="Percent 4 2 7 6 3 3 3" xfId="44092"/>
    <cellStyle name="Percent 4 2 7 6 3 4" xfId="44093"/>
    <cellStyle name="Percent 4 2 7 6 3 5" xfId="44094"/>
    <cellStyle name="Percent 4 2 7 6 4" xfId="44095"/>
    <cellStyle name="Percent 4 2 7 6 4 2" xfId="44096"/>
    <cellStyle name="Percent 4 2 7 6 4 2 2" xfId="44097"/>
    <cellStyle name="Percent 4 2 7 6 4 2 3" xfId="44098"/>
    <cellStyle name="Percent 4 2 7 6 4 3" xfId="44099"/>
    <cellStyle name="Percent 4 2 7 6 4 3 2" xfId="44100"/>
    <cellStyle name="Percent 4 2 7 6 4 3 3" xfId="44101"/>
    <cellStyle name="Percent 4 2 7 6 4 4" xfId="44102"/>
    <cellStyle name="Percent 4 2 7 6 4 5" xfId="44103"/>
    <cellStyle name="Percent 4 2 7 6 5" xfId="44104"/>
    <cellStyle name="Percent 4 2 7 6 5 2" xfId="44105"/>
    <cellStyle name="Percent 4 2 7 6 5 2 2" xfId="44106"/>
    <cellStyle name="Percent 4 2 7 6 5 2 3" xfId="44107"/>
    <cellStyle name="Percent 4 2 7 6 5 3" xfId="44108"/>
    <cellStyle name="Percent 4 2 7 6 5 3 2" xfId="44109"/>
    <cellStyle name="Percent 4 2 7 6 5 3 3" xfId="44110"/>
    <cellStyle name="Percent 4 2 7 6 5 4" xfId="44111"/>
    <cellStyle name="Percent 4 2 7 6 5 5" xfId="44112"/>
    <cellStyle name="Percent 4 2 7 6 6" xfId="44113"/>
    <cellStyle name="Percent 4 2 7 6 6 2" xfId="44114"/>
    <cellStyle name="Percent 4 2 7 6 6 3" xfId="44115"/>
    <cellStyle name="Percent 4 2 7 6 7" xfId="44116"/>
    <cellStyle name="Percent 4 2 7 6 7 2" xfId="44117"/>
    <cellStyle name="Percent 4 2 7 6 7 3" xfId="44118"/>
    <cellStyle name="Percent 4 2 7 6 8" xfId="44119"/>
    <cellStyle name="Percent 4 2 7 6 9" xfId="44120"/>
    <cellStyle name="Percent 4 2 7 7" xfId="44121"/>
    <cellStyle name="Percent 4 2 7 7 2" xfId="44122"/>
    <cellStyle name="Percent 4 2 7 7 2 2" xfId="44123"/>
    <cellStyle name="Percent 4 2 7 7 2 2 2" xfId="44124"/>
    <cellStyle name="Percent 4 2 7 7 2 2 3" xfId="44125"/>
    <cellStyle name="Percent 4 2 7 7 2 3" xfId="44126"/>
    <cellStyle name="Percent 4 2 7 7 2 3 2" xfId="44127"/>
    <cellStyle name="Percent 4 2 7 7 2 3 3" xfId="44128"/>
    <cellStyle name="Percent 4 2 7 7 2 4" xfId="44129"/>
    <cellStyle name="Percent 4 2 7 7 2 5" xfId="44130"/>
    <cellStyle name="Percent 4 2 7 7 3" xfId="44131"/>
    <cellStyle name="Percent 4 2 7 7 3 2" xfId="44132"/>
    <cellStyle name="Percent 4 2 7 7 3 2 2" xfId="44133"/>
    <cellStyle name="Percent 4 2 7 7 3 2 3" xfId="44134"/>
    <cellStyle name="Percent 4 2 7 7 3 3" xfId="44135"/>
    <cellStyle name="Percent 4 2 7 7 3 3 2" xfId="44136"/>
    <cellStyle name="Percent 4 2 7 7 3 3 3" xfId="44137"/>
    <cellStyle name="Percent 4 2 7 7 3 4" xfId="44138"/>
    <cellStyle name="Percent 4 2 7 7 3 5" xfId="44139"/>
    <cellStyle name="Percent 4 2 7 7 4" xfId="44140"/>
    <cellStyle name="Percent 4 2 7 7 4 2" xfId="44141"/>
    <cellStyle name="Percent 4 2 7 7 4 2 2" xfId="44142"/>
    <cellStyle name="Percent 4 2 7 7 4 2 3" xfId="44143"/>
    <cellStyle name="Percent 4 2 7 7 4 3" xfId="44144"/>
    <cellStyle name="Percent 4 2 7 7 4 3 2" xfId="44145"/>
    <cellStyle name="Percent 4 2 7 7 4 3 3" xfId="44146"/>
    <cellStyle name="Percent 4 2 7 7 4 4" xfId="44147"/>
    <cellStyle name="Percent 4 2 7 7 4 5" xfId="44148"/>
    <cellStyle name="Percent 4 2 7 7 5" xfId="44149"/>
    <cellStyle name="Percent 4 2 7 7 5 2" xfId="44150"/>
    <cellStyle name="Percent 4 2 7 7 5 2 2" xfId="44151"/>
    <cellStyle name="Percent 4 2 7 7 5 2 3" xfId="44152"/>
    <cellStyle name="Percent 4 2 7 7 5 3" xfId="44153"/>
    <cellStyle name="Percent 4 2 7 7 5 3 2" xfId="44154"/>
    <cellStyle name="Percent 4 2 7 7 5 3 3" xfId="44155"/>
    <cellStyle name="Percent 4 2 7 7 5 4" xfId="44156"/>
    <cellStyle name="Percent 4 2 7 7 5 5" xfId="44157"/>
    <cellStyle name="Percent 4 2 7 7 6" xfId="44158"/>
    <cellStyle name="Percent 4 2 7 7 6 2" xfId="44159"/>
    <cellStyle name="Percent 4 2 7 7 6 3" xfId="44160"/>
    <cellStyle name="Percent 4 2 7 7 7" xfId="44161"/>
    <cellStyle name="Percent 4 2 7 7 7 2" xfId="44162"/>
    <cellStyle name="Percent 4 2 7 7 7 3" xfId="44163"/>
    <cellStyle name="Percent 4 2 7 7 8" xfId="44164"/>
    <cellStyle name="Percent 4 2 7 7 9" xfId="44165"/>
    <cellStyle name="Percent 4 2 7 8" xfId="44166"/>
    <cellStyle name="Percent 4 2 7 8 2" xfId="44167"/>
    <cellStyle name="Percent 4 2 7 8 2 2" xfId="44168"/>
    <cellStyle name="Percent 4 2 7 8 2 3" xfId="44169"/>
    <cellStyle name="Percent 4 2 7 8 3" xfId="44170"/>
    <cellStyle name="Percent 4 2 7 8 3 2" xfId="44171"/>
    <cellStyle name="Percent 4 2 7 8 3 3" xfId="44172"/>
    <cellStyle name="Percent 4 2 7 8 4" xfId="44173"/>
    <cellStyle name="Percent 4 2 7 8 5" xfId="44174"/>
    <cellStyle name="Percent 4 2 7 9" xfId="44175"/>
    <cellStyle name="Percent 4 2 7 9 2" xfId="44176"/>
    <cellStyle name="Percent 4 2 7 9 2 2" xfId="44177"/>
    <cellStyle name="Percent 4 2 7 9 2 3" xfId="44178"/>
    <cellStyle name="Percent 4 2 7 9 3" xfId="44179"/>
    <cellStyle name="Percent 4 2 7 9 3 2" xfId="44180"/>
    <cellStyle name="Percent 4 2 7 9 3 3" xfId="44181"/>
    <cellStyle name="Percent 4 2 7 9 4" xfId="44182"/>
    <cellStyle name="Percent 4 2 7 9 5" xfId="44183"/>
    <cellStyle name="Percent 4 2 8" xfId="44184"/>
    <cellStyle name="Percent 4 2 9" xfId="44185"/>
    <cellStyle name="Percent 4 2 9 2" xfId="44186"/>
    <cellStyle name="Percent 4 2 9 2 2" xfId="44187"/>
    <cellStyle name="Percent 4 2 9 2 2 2" xfId="44188"/>
    <cellStyle name="Percent 4 2 9 2 2 3" xfId="44189"/>
    <cellStyle name="Percent 4 2 9 2 3" xfId="44190"/>
    <cellStyle name="Percent 4 2 9 2 3 2" xfId="44191"/>
    <cellStyle name="Percent 4 2 9 2 3 3" xfId="44192"/>
    <cellStyle name="Percent 4 2 9 2 4" xfId="44193"/>
    <cellStyle name="Percent 4 2 9 2 5" xfId="44194"/>
    <cellStyle name="Percent 4 2 9 3" xfId="44195"/>
    <cellStyle name="Percent 4 2 9 3 2" xfId="44196"/>
    <cellStyle name="Percent 4 2 9 3 2 2" xfId="44197"/>
    <cellStyle name="Percent 4 2 9 3 2 3" xfId="44198"/>
    <cellStyle name="Percent 4 2 9 3 3" xfId="44199"/>
    <cellStyle name="Percent 4 2 9 3 3 2" xfId="44200"/>
    <cellStyle name="Percent 4 2 9 3 3 3" xfId="44201"/>
    <cellStyle name="Percent 4 2 9 3 4" xfId="44202"/>
    <cellStyle name="Percent 4 2 9 3 5" xfId="44203"/>
    <cellStyle name="Percent 4 2 9 4" xfId="44204"/>
    <cellStyle name="Percent 4 2 9 4 2" xfId="44205"/>
    <cellStyle name="Percent 4 2 9 4 2 2" xfId="44206"/>
    <cellStyle name="Percent 4 2 9 4 2 3" xfId="44207"/>
    <cellStyle name="Percent 4 2 9 4 3" xfId="44208"/>
    <cellStyle name="Percent 4 2 9 4 3 2" xfId="44209"/>
    <cellStyle name="Percent 4 2 9 4 3 3" xfId="44210"/>
    <cellStyle name="Percent 4 2 9 4 4" xfId="44211"/>
    <cellStyle name="Percent 4 2 9 4 5" xfId="44212"/>
    <cellStyle name="Percent 4 2 9 5" xfId="44213"/>
    <cellStyle name="Percent 4 2 9 5 2" xfId="44214"/>
    <cellStyle name="Percent 4 2 9 5 2 2" xfId="44215"/>
    <cellStyle name="Percent 4 2 9 5 2 3" xfId="44216"/>
    <cellStyle name="Percent 4 2 9 5 3" xfId="44217"/>
    <cellStyle name="Percent 4 2 9 5 3 2" xfId="44218"/>
    <cellStyle name="Percent 4 2 9 5 3 3" xfId="44219"/>
    <cellStyle name="Percent 4 2 9 5 4" xfId="44220"/>
    <cellStyle name="Percent 4 2 9 5 5" xfId="44221"/>
    <cellStyle name="Percent 4 2 9 6" xfId="44222"/>
    <cellStyle name="Percent 4 2 9 6 2" xfId="44223"/>
    <cellStyle name="Percent 4 2 9 6 3" xfId="44224"/>
    <cellStyle name="Percent 4 2 9 7" xfId="44225"/>
    <cellStyle name="Percent 4 2 9 7 2" xfId="44226"/>
    <cellStyle name="Percent 4 2 9 7 3" xfId="44227"/>
    <cellStyle name="Percent 4 2 9 8" xfId="44228"/>
    <cellStyle name="Percent 4 2 9 9" xfId="44229"/>
    <cellStyle name="Percent 4 20" xfId="44230"/>
    <cellStyle name="Percent 4 20 2" xfId="44231"/>
    <cellStyle name="Percent 4 20 2 2" xfId="44232"/>
    <cellStyle name="Percent 4 20 2 3" xfId="44233"/>
    <cellStyle name="Percent 4 20 3" xfId="44234"/>
    <cellStyle name="Percent 4 20 3 2" xfId="44235"/>
    <cellStyle name="Percent 4 20 3 3" xfId="44236"/>
    <cellStyle name="Percent 4 20 4" xfId="44237"/>
    <cellStyle name="Percent 4 20 5" xfId="44238"/>
    <cellStyle name="Percent 4 21" xfId="44239"/>
    <cellStyle name="Percent 4 21 2" xfId="44240"/>
    <cellStyle name="Percent 4 21 3" xfId="44241"/>
    <cellStyle name="Percent 4 22" xfId="44242"/>
    <cellStyle name="Percent 4 22 2" xfId="44243"/>
    <cellStyle name="Percent 4 22 3" xfId="44244"/>
    <cellStyle name="Percent 4 23" xfId="44245"/>
    <cellStyle name="Percent 4 23 2" xfId="44246"/>
    <cellStyle name="Percent 4 23 3" xfId="44247"/>
    <cellStyle name="Percent 4 24" xfId="44248"/>
    <cellStyle name="Percent 4 25" xfId="44249"/>
    <cellStyle name="Percent 4 26" xfId="44250"/>
    <cellStyle name="Percent 4 3" xfId="44251"/>
    <cellStyle name="Percent 4 3 10" xfId="44252"/>
    <cellStyle name="Percent 4 3 10 2" xfId="44253"/>
    <cellStyle name="Percent 4 3 10 2 2" xfId="44254"/>
    <cellStyle name="Percent 4 3 10 2 2 2" xfId="44255"/>
    <cellStyle name="Percent 4 3 10 2 2 3" xfId="44256"/>
    <cellStyle name="Percent 4 3 10 2 3" xfId="44257"/>
    <cellStyle name="Percent 4 3 10 2 3 2" xfId="44258"/>
    <cellStyle name="Percent 4 3 10 2 3 3" xfId="44259"/>
    <cellStyle name="Percent 4 3 10 2 4" xfId="44260"/>
    <cellStyle name="Percent 4 3 10 2 5" xfId="44261"/>
    <cellStyle name="Percent 4 3 10 3" xfId="44262"/>
    <cellStyle name="Percent 4 3 10 3 2" xfId="44263"/>
    <cellStyle name="Percent 4 3 10 3 2 2" xfId="44264"/>
    <cellStyle name="Percent 4 3 10 3 2 3" xfId="44265"/>
    <cellStyle name="Percent 4 3 10 3 3" xfId="44266"/>
    <cellStyle name="Percent 4 3 10 3 3 2" xfId="44267"/>
    <cellStyle name="Percent 4 3 10 3 3 3" xfId="44268"/>
    <cellStyle name="Percent 4 3 10 3 4" xfId="44269"/>
    <cellStyle name="Percent 4 3 10 3 5" xfId="44270"/>
    <cellStyle name="Percent 4 3 10 4" xfId="44271"/>
    <cellStyle name="Percent 4 3 10 4 2" xfId="44272"/>
    <cellStyle name="Percent 4 3 10 4 2 2" xfId="44273"/>
    <cellStyle name="Percent 4 3 10 4 2 3" xfId="44274"/>
    <cellStyle name="Percent 4 3 10 4 3" xfId="44275"/>
    <cellStyle name="Percent 4 3 10 4 3 2" xfId="44276"/>
    <cellStyle name="Percent 4 3 10 4 3 3" xfId="44277"/>
    <cellStyle name="Percent 4 3 10 4 4" xfId="44278"/>
    <cellStyle name="Percent 4 3 10 4 5" xfId="44279"/>
    <cellStyle name="Percent 4 3 10 5" xfId="44280"/>
    <cellStyle name="Percent 4 3 10 5 2" xfId="44281"/>
    <cellStyle name="Percent 4 3 10 5 2 2" xfId="44282"/>
    <cellStyle name="Percent 4 3 10 5 2 3" xfId="44283"/>
    <cellStyle name="Percent 4 3 10 5 3" xfId="44284"/>
    <cellStyle name="Percent 4 3 10 5 3 2" xfId="44285"/>
    <cellStyle name="Percent 4 3 10 5 3 3" xfId="44286"/>
    <cellStyle name="Percent 4 3 10 5 4" xfId="44287"/>
    <cellStyle name="Percent 4 3 10 5 5" xfId="44288"/>
    <cellStyle name="Percent 4 3 10 6" xfId="44289"/>
    <cellStyle name="Percent 4 3 10 6 2" xfId="44290"/>
    <cellStyle name="Percent 4 3 10 6 3" xfId="44291"/>
    <cellStyle name="Percent 4 3 10 7" xfId="44292"/>
    <cellStyle name="Percent 4 3 10 7 2" xfId="44293"/>
    <cellStyle name="Percent 4 3 10 7 3" xfId="44294"/>
    <cellStyle name="Percent 4 3 10 8" xfId="44295"/>
    <cellStyle name="Percent 4 3 10 9" xfId="44296"/>
    <cellStyle name="Percent 4 3 11" xfId="44297"/>
    <cellStyle name="Percent 4 3 11 2" xfId="44298"/>
    <cellStyle name="Percent 4 3 11 2 2" xfId="44299"/>
    <cellStyle name="Percent 4 3 11 2 2 2" xfId="44300"/>
    <cellStyle name="Percent 4 3 11 2 2 3" xfId="44301"/>
    <cellStyle name="Percent 4 3 11 2 3" xfId="44302"/>
    <cellStyle name="Percent 4 3 11 2 3 2" xfId="44303"/>
    <cellStyle name="Percent 4 3 11 2 3 3" xfId="44304"/>
    <cellStyle name="Percent 4 3 11 2 4" xfId="44305"/>
    <cellStyle name="Percent 4 3 11 2 5" xfId="44306"/>
    <cellStyle name="Percent 4 3 11 3" xfId="44307"/>
    <cellStyle name="Percent 4 3 11 3 2" xfId="44308"/>
    <cellStyle name="Percent 4 3 11 3 2 2" xfId="44309"/>
    <cellStyle name="Percent 4 3 11 3 2 3" xfId="44310"/>
    <cellStyle name="Percent 4 3 11 3 3" xfId="44311"/>
    <cellStyle name="Percent 4 3 11 3 3 2" xfId="44312"/>
    <cellStyle name="Percent 4 3 11 3 3 3" xfId="44313"/>
    <cellStyle name="Percent 4 3 11 3 4" xfId="44314"/>
    <cellStyle name="Percent 4 3 11 3 5" xfId="44315"/>
    <cellStyle name="Percent 4 3 11 4" xfId="44316"/>
    <cellStyle name="Percent 4 3 11 4 2" xfId="44317"/>
    <cellStyle name="Percent 4 3 11 4 2 2" xfId="44318"/>
    <cellStyle name="Percent 4 3 11 4 2 3" xfId="44319"/>
    <cellStyle name="Percent 4 3 11 4 3" xfId="44320"/>
    <cellStyle name="Percent 4 3 11 4 3 2" xfId="44321"/>
    <cellStyle name="Percent 4 3 11 4 3 3" xfId="44322"/>
    <cellStyle name="Percent 4 3 11 4 4" xfId="44323"/>
    <cellStyle name="Percent 4 3 11 4 5" xfId="44324"/>
    <cellStyle name="Percent 4 3 11 5" xfId="44325"/>
    <cellStyle name="Percent 4 3 11 5 2" xfId="44326"/>
    <cellStyle name="Percent 4 3 11 5 2 2" xfId="44327"/>
    <cellStyle name="Percent 4 3 11 5 2 3" xfId="44328"/>
    <cellStyle name="Percent 4 3 11 5 3" xfId="44329"/>
    <cellStyle name="Percent 4 3 11 5 3 2" xfId="44330"/>
    <cellStyle name="Percent 4 3 11 5 3 3" xfId="44331"/>
    <cellStyle name="Percent 4 3 11 5 4" xfId="44332"/>
    <cellStyle name="Percent 4 3 11 5 5" xfId="44333"/>
    <cellStyle name="Percent 4 3 11 6" xfId="44334"/>
    <cellStyle name="Percent 4 3 11 6 2" xfId="44335"/>
    <cellStyle name="Percent 4 3 11 6 3" xfId="44336"/>
    <cellStyle name="Percent 4 3 11 7" xfId="44337"/>
    <cellStyle name="Percent 4 3 11 7 2" xfId="44338"/>
    <cellStyle name="Percent 4 3 11 7 3" xfId="44339"/>
    <cellStyle name="Percent 4 3 11 8" xfId="44340"/>
    <cellStyle name="Percent 4 3 11 9" xfId="44341"/>
    <cellStyle name="Percent 4 3 12" xfId="44342"/>
    <cellStyle name="Percent 4 3 12 2" xfId="44343"/>
    <cellStyle name="Percent 4 3 12 2 2" xfId="44344"/>
    <cellStyle name="Percent 4 3 12 2 2 2" xfId="44345"/>
    <cellStyle name="Percent 4 3 12 2 2 3" xfId="44346"/>
    <cellStyle name="Percent 4 3 12 2 3" xfId="44347"/>
    <cellStyle name="Percent 4 3 12 2 3 2" xfId="44348"/>
    <cellStyle name="Percent 4 3 12 2 3 3" xfId="44349"/>
    <cellStyle name="Percent 4 3 12 2 4" xfId="44350"/>
    <cellStyle name="Percent 4 3 12 2 5" xfId="44351"/>
    <cellStyle name="Percent 4 3 12 3" xfId="44352"/>
    <cellStyle name="Percent 4 3 12 3 2" xfId="44353"/>
    <cellStyle name="Percent 4 3 12 3 2 2" xfId="44354"/>
    <cellStyle name="Percent 4 3 12 3 2 3" xfId="44355"/>
    <cellStyle name="Percent 4 3 12 3 3" xfId="44356"/>
    <cellStyle name="Percent 4 3 12 3 3 2" xfId="44357"/>
    <cellStyle name="Percent 4 3 12 3 3 3" xfId="44358"/>
    <cellStyle name="Percent 4 3 12 3 4" xfId="44359"/>
    <cellStyle name="Percent 4 3 12 3 5" xfId="44360"/>
    <cellStyle name="Percent 4 3 12 4" xfId="44361"/>
    <cellStyle name="Percent 4 3 12 4 2" xfId="44362"/>
    <cellStyle name="Percent 4 3 12 4 2 2" xfId="44363"/>
    <cellStyle name="Percent 4 3 12 4 2 3" xfId="44364"/>
    <cellStyle name="Percent 4 3 12 4 3" xfId="44365"/>
    <cellStyle name="Percent 4 3 12 4 3 2" xfId="44366"/>
    <cellStyle name="Percent 4 3 12 4 3 3" xfId="44367"/>
    <cellStyle name="Percent 4 3 12 4 4" xfId="44368"/>
    <cellStyle name="Percent 4 3 12 4 5" xfId="44369"/>
    <cellStyle name="Percent 4 3 12 5" xfId="44370"/>
    <cellStyle name="Percent 4 3 12 5 2" xfId="44371"/>
    <cellStyle name="Percent 4 3 12 5 2 2" xfId="44372"/>
    <cellStyle name="Percent 4 3 12 5 2 3" xfId="44373"/>
    <cellStyle name="Percent 4 3 12 5 3" xfId="44374"/>
    <cellStyle name="Percent 4 3 12 5 3 2" xfId="44375"/>
    <cellStyle name="Percent 4 3 12 5 3 3" xfId="44376"/>
    <cellStyle name="Percent 4 3 12 5 4" xfId="44377"/>
    <cellStyle name="Percent 4 3 12 5 5" xfId="44378"/>
    <cellStyle name="Percent 4 3 12 6" xfId="44379"/>
    <cellStyle name="Percent 4 3 12 6 2" xfId="44380"/>
    <cellStyle name="Percent 4 3 12 6 3" xfId="44381"/>
    <cellStyle name="Percent 4 3 12 7" xfId="44382"/>
    <cellStyle name="Percent 4 3 12 7 2" xfId="44383"/>
    <cellStyle name="Percent 4 3 12 7 3" xfId="44384"/>
    <cellStyle name="Percent 4 3 12 8" xfId="44385"/>
    <cellStyle name="Percent 4 3 12 9" xfId="44386"/>
    <cellStyle name="Percent 4 3 13" xfId="44387"/>
    <cellStyle name="Percent 4 3 13 2" xfId="44388"/>
    <cellStyle name="Percent 4 3 13 2 2" xfId="44389"/>
    <cellStyle name="Percent 4 3 13 2 2 2" xfId="44390"/>
    <cellStyle name="Percent 4 3 13 2 2 3" xfId="44391"/>
    <cellStyle name="Percent 4 3 13 2 3" xfId="44392"/>
    <cellStyle name="Percent 4 3 13 2 3 2" xfId="44393"/>
    <cellStyle name="Percent 4 3 13 2 3 3" xfId="44394"/>
    <cellStyle name="Percent 4 3 13 2 4" xfId="44395"/>
    <cellStyle name="Percent 4 3 13 2 5" xfId="44396"/>
    <cellStyle name="Percent 4 3 13 3" xfId="44397"/>
    <cellStyle name="Percent 4 3 13 3 2" xfId="44398"/>
    <cellStyle name="Percent 4 3 13 3 2 2" xfId="44399"/>
    <cellStyle name="Percent 4 3 13 3 2 3" xfId="44400"/>
    <cellStyle name="Percent 4 3 13 3 3" xfId="44401"/>
    <cellStyle name="Percent 4 3 13 3 3 2" xfId="44402"/>
    <cellStyle name="Percent 4 3 13 3 3 3" xfId="44403"/>
    <cellStyle name="Percent 4 3 13 3 4" xfId="44404"/>
    <cellStyle name="Percent 4 3 13 3 5" xfId="44405"/>
    <cellStyle name="Percent 4 3 13 4" xfId="44406"/>
    <cellStyle name="Percent 4 3 13 4 2" xfId="44407"/>
    <cellStyle name="Percent 4 3 13 4 2 2" xfId="44408"/>
    <cellStyle name="Percent 4 3 13 4 2 3" xfId="44409"/>
    <cellStyle name="Percent 4 3 13 4 3" xfId="44410"/>
    <cellStyle name="Percent 4 3 13 4 3 2" xfId="44411"/>
    <cellStyle name="Percent 4 3 13 4 3 3" xfId="44412"/>
    <cellStyle name="Percent 4 3 13 4 4" xfId="44413"/>
    <cellStyle name="Percent 4 3 13 4 5" xfId="44414"/>
    <cellStyle name="Percent 4 3 13 5" xfId="44415"/>
    <cellStyle name="Percent 4 3 13 5 2" xfId="44416"/>
    <cellStyle name="Percent 4 3 13 5 2 2" xfId="44417"/>
    <cellStyle name="Percent 4 3 13 5 2 3" xfId="44418"/>
    <cellStyle name="Percent 4 3 13 5 3" xfId="44419"/>
    <cellStyle name="Percent 4 3 13 5 3 2" xfId="44420"/>
    <cellStyle name="Percent 4 3 13 5 3 3" xfId="44421"/>
    <cellStyle name="Percent 4 3 13 5 4" xfId="44422"/>
    <cellStyle name="Percent 4 3 13 5 5" xfId="44423"/>
    <cellStyle name="Percent 4 3 13 6" xfId="44424"/>
    <cellStyle name="Percent 4 3 13 6 2" xfId="44425"/>
    <cellStyle name="Percent 4 3 13 6 3" xfId="44426"/>
    <cellStyle name="Percent 4 3 13 7" xfId="44427"/>
    <cellStyle name="Percent 4 3 13 7 2" xfId="44428"/>
    <cellStyle name="Percent 4 3 13 7 3" xfId="44429"/>
    <cellStyle name="Percent 4 3 13 8" xfId="44430"/>
    <cellStyle name="Percent 4 3 13 9" xfId="44431"/>
    <cellStyle name="Percent 4 3 14" xfId="44432"/>
    <cellStyle name="Percent 4 3 14 2" xfId="44433"/>
    <cellStyle name="Percent 4 3 14 2 2" xfId="44434"/>
    <cellStyle name="Percent 4 3 14 2 2 2" xfId="44435"/>
    <cellStyle name="Percent 4 3 14 2 2 3" xfId="44436"/>
    <cellStyle name="Percent 4 3 14 2 3" xfId="44437"/>
    <cellStyle name="Percent 4 3 14 2 3 2" xfId="44438"/>
    <cellStyle name="Percent 4 3 14 2 3 3" xfId="44439"/>
    <cellStyle name="Percent 4 3 14 2 4" xfId="44440"/>
    <cellStyle name="Percent 4 3 14 2 5" xfId="44441"/>
    <cellStyle name="Percent 4 3 14 3" xfId="44442"/>
    <cellStyle name="Percent 4 3 14 3 2" xfId="44443"/>
    <cellStyle name="Percent 4 3 14 3 2 2" xfId="44444"/>
    <cellStyle name="Percent 4 3 14 3 2 3" xfId="44445"/>
    <cellStyle name="Percent 4 3 14 3 3" xfId="44446"/>
    <cellStyle name="Percent 4 3 14 3 3 2" xfId="44447"/>
    <cellStyle name="Percent 4 3 14 3 3 3" xfId="44448"/>
    <cellStyle name="Percent 4 3 14 3 4" xfId="44449"/>
    <cellStyle name="Percent 4 3 14 3 5" xfId="44450"/>
    <cellStyle name="Percent 4 3 14 4" xfId="44451"/>
    <cellStyle name="Percent 4 3 14 4 2" xfId="44452"/>
    <cellStyle name="Percent 4 3 14 4 2 2" xfId="44453"/>
    <cellStyle name="Percent 4 3 14 4 2 3" xfId="44454"/>
    <cellStyle name="Percent 4 3 14 4 3" xfId="44455"/>
    <cellStyle name="Percent 4 3 14 4 3 2" xfId="44456"/>
    <cellStyle name="Percent 4 3 14 4 3 3" xfId="44457"/>
    <cellStyle name="Percent 4 3 14 4 4" xfId="44458"/>
    <cellStyle name="Percent 4 3 14 4 5" xfId="44459"/>
    <cellStyle name="Percent 4 3 14 5" xfId="44460"/>
    <cellStyle name="Percent 4 3 14 5 2" xfId="44461"/>
    <cellStyle name="Percent 4 3 14 5 2 2" xfId="44462"/>
    <cellStyle name="Percent 4 3 14 5 2 3" xfId="44463"/>
    <cellStyle name="Percent 4 3 14 5 3" xfId="44464"/>
    <cellStyle name="Percent 4 3 14 5 3 2" xfId="44465"/>
    <cellStyle name="Percent 4 3 14 5 3 3" xfId="44466"/>
    <cellStyle name="Percent 4 3 14 5 4" xfId="44467"/>
    <cellStyle name="Percent 4 3 14 5 5" xfId="44468"/>
    <cellStyle name="Percent 4 3 14 6" xfId="44469"/>
    <cellStyle name="Percent 4 3 14 6 2" xfId="44470"/>
    <cellStyle name="Percent 4 3 14 6 3" xfId="44471"/>
    <cellStyle name="Percent 4 3 14 7" xfId="44472"/>
    <cellStyle name="Percent 4 3 14 7 2" xfId="44473"/>
    <cellStyle name="Percent 4 3 14 7 3" xfId="44474"/>
    <cellStyle name="Percent 4 3 14 8" xfId="44475"/>
    <cellStyle name="Percent 4 3 14 9" xfId="44476"/>
    <cellStyle name="Percent 4 3 15" xfId="44477"/>
    <cellStyle name="Percent 4 3 15 2" xfId="44478"/>
    <cellStyle name="Percent 4 3 15 2 2" xfId="44479"/>
    <cellStyle name="Percent 4 3 15 2 3" xfId="44480"/>
    <cellStyle name="Percent 4 3 15 3" xfId="44481"/>
    <cellStyle name="Percent 4 3 15 3 2" xfId="44482"/>
    <cellStyle name="Percent 4 3 15 3 3" xfId="44483"/>
    <cellStyle name="Percent 4 3 15 4" xfId="44484"/>
    <cellStyle name="Percent 4 3 15 5" xfId="44485"/>
    <cellStyle name="Percent 4 3 16" xfId="44486"/>
    <cellStyle name="Percent 4 3 16 2" xfId="44487"/>
    <cellStyle name="Percent 4 3 16 2 2" xfId="44488"/>
    <cellStyle name="Percent 4 3 16 2 3" xfId="44489"/>
    <cellStyle name="Percent 4 3 16 3" xfId="44490"/>
    <cellStyle name="Percent 4 3 16 3 2" xfId="44491"/>
    <cellStyle name="Percent 4 3 16 3 3" xfId="44492"/>
    <cellStyle name="Percent 4 3 16 4" xfId="44493"/>
    <cellStyle name="Percent 4 3 16 5" xfId="44494"/>
    <cellStyle name="Percent 4 3 17" xfId="44495"/>
    <cellStyle name="Percent 4 3 17 2" xfId="44496"/>
    <cellStyle name="Percent 4 3 17 2 2" xfId="44497"/>
    <cellStyle name="Percent 4 3 17 2 3" xfId="44498"/>
    <cellStyle name="Percent 4 3 17 3" xfId="44499"/>
    <cellStyle name="Percent 4 3 17 3 2" xfId="44500"/>
    <cellStyle name="Percent 4 3 17 3 3" xfId="44501"/>
    <cellStyle name="Percent 4 3 17 4" xfId="44502"/>
    <cellStyle name="Percent 4 3 17 5" xfId="44503"/>
    <cellStyle name="Percent 4 3 18" xfId="44504"/>
    <cellStyle name="Percent 4 3 18 2" xfId="44505"/>
    <cellStyle name="Percent 4 3 18 2 2" xfId="44506"/>
    <cellStyle name="Percent 4 3 18 2 3" xfId="44507"/>
    <cellStyle name="Percent 4 3 18 3" xfId="44508"/>
    <cellStyle name="Percent 4 3 18 3 2" xfId="44509"/>
    <cellStyle name="Percent 4 3 18 3 3" xfId="44510"/>
    <cellStyle name="Percent 4 3 18 4" xfId="44511"/>
    <cellStyle name="Percent 4 3 18 5" xfId="44512"/>
    <cellStyle name="Percent 4 3 19" xfId="44513"/>
    <cellStyle name="Percent 4 3 19 2" xfId="44514"/>
    <cellStyle name="Percent 4 3 19 3" xfId="44515"/>
    <cellStyle name="Percent 4 3 2" xfId="44516"/>
    <cellStyle name="Percent 4 3 2 10" xfId="44517"/>
    <cellStyle name="Percent 4 3 2 10 2" xfId="44518"/>
    <cellStyle name="Percent 4 3 2 10 2 2" xfId="44519"/>
    <cellStyle name="Percent 4 3 2 10 2 2 2" xfId="44520"/>
    <cellStyle name="Percent 4 3 2 10 2 2 3" xfId="44521"/>
    <cellStyle name="Percent 4 3 2 10 2 3" xfId="44522"/>
    <cellStyle name="Percent 4 3 2 10 2 3 2" xfId="44523"/>
    <cellStyle name="Percent 4 3 2 10 2 3 3" xfId="44524"/>
    <cellStyle name="Percent 4 3 2 10 2 4" xfId="44525"/>
    <cellStyle name="Percent 4 3 2 10 2 5" xfId="44526"/>
    <cellStyle name="Percent 4 3 2 10 3" xfId="44527"/>
    <cellStyle name="Percent 4 3 2 10 3 2" xfId="44528"/>
    <cellStyle name="Percent 4 3 2 10 3 2 2" xfId="44529"/>
    <cellStyle name="Percent 4 3 2 10 3 2 3" xfId="44530"/>
    <cellStyle name="Percent 4 3 2 10 3 3" xfId="44531"/>
    <cellStyle name="Percent 4 3 2 10 3 3 2" xfId="44532"/>
    <cellStyle name="Percent 4 3 2 10 3 3 3" xfId="44533"/>
    <cellStyle name="Percent 4 3 2 10 3 4" xfId="44534"/>
    <cellStyle name="Percent 4 3 2 10 3 5" xfId="44535"/>
    <cellStyle name="Percent 4 3 2 10 4" xfId="44536"/>
    <cellStyle name="Percent 4 3 2 10 4 2" xfId="44537"/>
    <cellStyle name="Percent 4 3 2 10 4 2 2" xfId="44538"/>
    <cellStyle name="Percent 4 3 2 10 4 2 3" xfId="44539"/>
    <cellStyle name="Percent 4 3 2 10 4 3" xfId="44540"/>
    <cellStyle name="Percent 4 3 2 10 4 3 2" xfId="44541"/>
    <cellStyle name="Percent 4 3 2 10 4 3 3" xfId="44542"/>
    <cellStyle name="Percent 4 3 2 10 4 4" xfId="44543"/>
    <cellStyle name="Percent 4 3 2 10 4 5" xfId="44544"/>
    <cellStyle name="Percent 4 3 2 10 5" xfId="44545"/>
    <cellStyle name="Percent 4 3 2 10 5 2" xfId="44546"/>
    <cellStyle name="Percent 4 3 2 10 5 2 2" xfId="44547"/>
    <cellStyle name="Percent 4 3 2 10 5 2 3" xfId="44548"/>
    <cellStyle name="Percent 4 3 2 10 5 3" xfId="44549"/>
    <cellStyle name="Percent 4 3 2 10 5 3 2" xfId="44550"/>
    <cellStyle name="Percent 4 3 2 10 5 3 3" xfId="44551"/>
    <cellStyle name="Percent 4 3 2 10 5 4" xfId="44552"/>
    <cellStyle name="Percent 4 3 2 10 5 5" xfId="44553"/>
    <cellStyle name="Percent 4 3 2 10 6" xfId="44554"/>
    <cellStyle name="Percent 4 3 2 10 6 2" xfId="44555"/>
    <cellStyle name="Percent 4 3 2 10 6 3" xfId="44556"/>
    <cellStyle name="Percent 4 3 2 10 7" xfId="44557"/>
    <cellStyle name="Percent 4 3 2 10 7 2" xfId="44558"/>
    <cellStyle name="Percent 4 3 2 10 7 3" xfId="44559"/>
    <cellStyle name="Percent 4 3 2 10 8" xfId="44560"/>
    <cellStyle name="Percent 4 3 2 10 9" xfId="44561"/>
    <cellStyle name="Percent 4 3 2 11" xfId="44562"/>
    <cellStyle name="Percent 4 3 2 11 2" xfId="44563"/>
    <cellStyle name="Percent 4 3 2 11 2 2" xfId="44564"/>
    <cellStyle name="Percent 4 3 2 11 2 3" xfId="44565"/>
    <cellStyle name="Percent 4 3 2 11 3" xfId="44566"/>
    <cellStyle name="Percent 4 3 2 11 3 2" xfId="44567"/>
    <cellStyle name="Percent 4 3 2 11 3 3" xfId="44568"/>
    <cellStyle name="Percent 4 3 2 11 4" xfId="44569"/>
    <cellStyle name="Percent 4 3 2 11 5" xfId="44570"/>
    <cellStyle name="Percent 4 3 2 12" xfId="44571"/>
    <cellStyle name="Percent 4 3 2 12 2" xfId="44572"/>
    <cellStyle name="Percent 4 3 2 12 2 2" xfId="44573"/>
    <cellStyle name="Percent 4 3 2 12 2 3" xfId="44574"/>
    <cellStyle name="Percent 4 3 2 12 3" xfId="44575"/>
    <cellStyle name="Percent 4 3 2 12 3 2" xfId="44576"/>
    <cellStyle name="Percent 4 3 2 12 3 3" xfId="44577"/>
    <cellStyle name="Percent 4 3 2 12 4" xfId="44578"/>
    <cellStyle name="Percent 4 3 2 12 5" xfId="44579"/>
    <cellStyle name="Percent 4 3 2 13" xfId="44580"/>
    <cellStyle name="Percent 4 3 2 13 2" xfId="44581"/>
    <cellStyle name="Percent 4 3 2 13 2 2" xfId="44582"/>
    <cellStyle name="Percent 4 3 2 13 2 3" xfId="44583"/>
    <cellStyle name="Percent 4 3 2 13 3" xfId="44584"/>
    <cellStyle name="Percent 4 3 2 13 3 2" xfId="44585"/>
    <cellStyle name="Percent 4 3 2 13 3 3" xfId="44586"/>
    <cellStyle name="Percent 4 3 2 13 4" xfId="44587"/>
    <cellStyle name="Percent 4 3 2 13 5" xfId="44588"/>
    <cellStyle name="Percent 4 3 2 14" xfId="44589"/>
    <cellStyle name="Percent 4 3 2 14 2" xfId="44590"/>
    <cellStyle name="Percent 4 3 2 14 2 2" xfId="44591"/>
    <cellStyle name="Percent 4 3 2 14 2 3" xfId="44592"/>
    <cellStyle name="Percent 4 3 2 14 3" xfId="44593"/>
    <cellStyle name="Percent 4 3 2 14 3 2" xfId="44594"/>
    <cellStyle name="Percent 4 3 2 14 3 3" xfId="44595"/>
    <cellStyle name="Percent 4 3 2 14 4" xfId="44596"/>
    <cellStyle name="Percent 4 3 2 14 5" xfId="44597"/>
    <cellStyle name="Percent 4 3 2 15" xfId="44598"/>
    <cellStyle name="Percent 4 3 2 15 2" xfId="44599"/>
    <cellStyle name="Percent 4 3 2 15 3" xfId="44600"/>
    <cellStyle name="Percent 4 3 2 16" xfId="44601"/>
    <cellStyle name="Percent 4 3 2 16 2" xfId="44602"/>
    <cellStyle name="Percent 4 3 2 16 3" xfId="44603"/>
    <cellStyle name="Percent 4 3 2 17" xfId="44604"/>
    <cellStyle name="Percent 4 3 2 17 2" xfId="44605"/>
    <cellStyle name="Percent 4 3 2 17 3" xfId="44606"/>
    <cellStyle name="Percent 4 3 2 18" xfId="44607"/>
    <cellStyle name="Percent 4 3 2 19" xfId="44608"/>
    <cellStyle name="Percent 4 3 2 2" xfId="44609"/>
    <cellStyle name="Percent 4 3 2 2 10" xfId="44610"/>
    <cellStyle name="Percent 4 3 2 2 10 2" xfId="44611"/>
    <cellStyle name="Percent 4 3 2 2 10 2 2" xfId="44612"/>
    <cellStyle name="Percent 4 3 2 2 10 2 3" xfId="44613"/>
    <cellStyle name="Percent 4 3 2 2 10 3" xfId="44614"/>
    <cellStyle name="Percent 4 3 2 2 10 3 2" xfId="44615"/>
    <cellStyle name="Percent 4 3 2 2 10 3 3" xfId="44616"/>
    <cellStyle name="Percent 4 3 2 2 10 4" xfId="44617"/>
    <cellStyle name="Percent 4 3 2 2 10 5" xfId="44618"/>
    <cellStyle name="Percent 4 3 2 2 11" xfId="44619"/>
    <cellStyle name="Percent 4 3 2 2 11 2" xfId="44620"/>
    <cellStyle name="Percent 4 3 2 2 11 2 2" xfId="44621"/>
    <cellStyle name="Percent 4 3 2 2 11 2 3" xfId="44622"/>
    <cellStyle name="Percent 4 3 2 2 11 3" xfId="44623"/>
    <cellStyle name="Percent 4 3 2 2 11 3 2" xfId="44624"/>
    <cellStyle name="Percent 4 3 2 2 11 3 3" xfId="44625"/>
    <cellStyle name="Percent 4 3 2 2 11 4" xfId="44626"/>
    <cellStyle name="Percent 4 3 2 2 11 5" xfId="44627"/>
    <cellStyle name="Percent 4 3 2 2 12" xfId="44628"/>
    <cellStyle name="Percent 4 3 2 2 12 2" xfId="44629"/>
    <cellStyle name="Percent 4 3 2 2 12 3" xfId="44630"/>
    <cellStyle name="Percent 4 3 2 2 13" xfId="44631"/>
    <cellStyle name="Percent 4 3 2 2 13 2" xfId="44632"/>
    <cellStyle name="Percent 4 3 2 2 13 3" xfId="44633"/>
    <cellStyle name="Percent 4 3 2 2 14" xfId="44634"/>
    <cellStyle name="Percent 4 3 2 2 14 2" xfId="44635"/>
    <cellStyle name="Percent 4 3 2 2 14 3" xfId="44636"/>
    <cellStyle name="Percent 4 3 2 2 15" xfId="44637"/>
    <cellStyle name="Percent 4 3 2 2 16" xfId="44638"/>
    <cellStyle name="Percent 4 3 2 2 2" xfId="44639"/>
    <cellStyle name="Percent 4 3 2 2 2 2" xfId="44640"/>
    <cellStyle name="Percent 4 3 2 2 2 2 2" xfId="44641"/>
    <cellStyle name="Percent 4 3 2 2 2 2 2 2" xfId="44642"/>
    <cellStyle name="Percent 4 3 2 2 2 2 2 3" xfId="44643"/>
    <cellStyle name="Percent 4 3 2 2 2 2 3" xfId="44644"/>
    <cellStyle name="Percent 4 3 2 2 2 2 3 2" xfId="44645"/>
    <cellStyle name="Percent 4 3 2 2 2 2 3 3" xfId="44646"/>
    <cellStyle name="Percent 4 3 2 2 2 2 4" xfId="44647"/>
    <cellStyle name="Percent 4 3 2 2 2 2 5" xfId="44648"/>
    <cellStyle name="Percent 4 3 2 2 2 3" xfId="44649"/>
    <cellStyle name="Percent 4 3 2 2 2 3 2" xfId="44650"/>
    <cellStyle name="Percent 4 3 2 2 2 3 2 2" xfId="44651"/>
    <cellStyle name="Percent 4 3 2 2 2 3 2 3" xfId="44652"/>
    <cellStyle name="Percent 4 3 2 2 2 3 3" xfId="44653"/>
    <cellStyle name="Percent 4 3 2 2 2 3 3 2" xfId="44654"/>
    <cellStyle name="Percent 4 3 2 2 2 3 3 3" xfId="44655"/>
    <cellStyle name="Percent 4 3 2 2 2 3 4" xfId="44656"/>
    <cellStyle name="Percent 4 3 2 2 2 3 5" xfId="44657"/>
    <cellStyle name="Percent 4 3 2 2 2 4" xfId="44658"/>
    <cellStyle name="Percent 4 3 2 2 2 4 2" xfId="44659"/>
    <cellStyle name="Percent 4 3 2 2 2 4 2 2" xfId="44660"/>
    <cellStyle name="Percent 4 3 2 2 2 4 2 3" xfId="44661"/>
    <cellStyle name="Percent 4 3 2 2 2 4 3" xfId="44662"/>
    <cellStyle name="Percent 4 3 2 2 2 4 3 2" xfId="44663"/>
    <cellStyle name="Percent 4 3 2 2 2 4 3 3" xfId="44664"/>
    <cellStyle name="Percent 4 3 2 2 2 4 4" xfId="44665"/>
    <cellStyle name="Percent 4 3 2 2 2 4 5" xfId="44666"/>
    <cellStyle name="Percent 4 3 2 2 2 5" xfId="44667"/>
    <cellStyle name="Percent 4 3 2 2 2 5 2" xfId="44668"/>
    <cellStyle name="Percent 4 3 2 2 2 5 2 2" xfId="44669"/>
    <cellStyle name="Percent 4 3 2 2 2 5 2 3" xfId="44670"/>
    <cellStyle name="Percent 4 3 2 2 2 5 3" xfId="44671"/>
    <cellStyle name="Percent 4 3 2 2 2 5 3 2" xfId="44672"/>
    <cellStyle name="Percent 4 3 2 2 2 5 3 3" xfId="44673"/>
    <cellStyle name="Percent 4 3 2 2 2 5 4" xfId="44674"/>
    <cellStyle name="Percent 4 3 2 2 2 5 5" xfId="44675"/>
    <cellStyle name="Percent 4 3 2 2 2 6" xfId="44676"/>
    <cellStyle name="Percent 4 3 2 2 2 6 2" xfId="44677"/>
    <cellStyle name="Percent 4 3 2 2 2 6 3" xfId="44678"/>
    <cellStyle name="Percent 4 3 2 2 2 7" xfId="44679"/>
    <cellStyle name="Percent 4 3 2 2 2 7 2" xfId="44680"/>
    <cellStyle name="Percent 4 3 2 2 2 7 3" xfId="44681"/>
    <cellStyle name="Percent 4 3 2 2 2 8" xfId="44682"/>
    <cellStyle name="Percent 4 3 2 2 2 9" xfId="44683"/>
    <cellStyle name="Percent 4 3 2 2 3" xfId="44684"/>
    <cellStyle name="Percent 4 3 2 2 3 2" xfId="44685"/>
    <cellStyle name="Percent 4 3 2 2 3 2 2" xfId="44686"/>
    <cellStyle name="Percent 4 3 2 2 3 2 2 2" xfId="44687"/>
    <cellStyle name="Percent 4 3 2 2 3 2 2 3" xfId="44688"/>
    <cellStyle name="Percent 4 3 2 2 3 2 3" xfId="44689"/>
    <cellStyle name="Percent 4 3 2 2 3 2 3 2" xfId="44690"/>
    <cellStyle name="Percent 4 3 2 2 3 2 3 3" xfId="44691"/>
    <cellStyle name="Percent 4 3 2 2 3 2 4" xfId="44692"/>
    <cellStyle name="Percent 4 3 2 2 3 2 5" xfId="44693"/>
    <cellStyle name="Percent 4 3 2 2 3 3" xfId="44694"/>
    <cellStyle name="Percent 4 3 2 2 3 3 2" xfId="44695"/>
    <cellStyle name="Percent 4 3 2 2 3 3 2 2" xfId="44696"/>
    <cellStyle name="Percent 4 3 2 2 3 3 2 3" xfId="44697"/>
    <cellStyle name="Percent 4 3 2 2 3 3 3" xfId="44698"/>
    <cellStyle name="Percent 4 3 2 2 3 3 3 2" xfId="44699"/>
    <cellStyle name="Percent 4 3 2 2 3 3 3 3" xfId="44700"/>
    <cellStyle name="Percent 4 3 2 2 3 3 4" xfId="44701"/>
    <cellStyle name="Percent 4 3 2 2 3 3 5" xfId="44702"/>
    <cellStyle name="Percent 4 3 2 2 3 4" xfId="44703"/>
    <cellStyle name="Percent 4 3 2 2 3 4 2" xfId="44704"/>
    <cellStyle name="Percent 4 3 2 2 3 4 2 2" xfId="44705"/>
    <cellStyle name="Percent 4 3 2 2 3 4 2 3" xfId="44706"/>
    <cellStyle name="Percent 4 3 2 2 3 4 3" xfId="44707"/>
    <cellStyle name="Percent 4 3 2 2 3 4 3 2" xfId="44708"/>
    <cellStyle name="Percent 4 3 2 2 3 4 3 3" xfId="44709"/>
    <cellStyle name="Percent 4 3 2 2 3 4 4" xfId="44710"/>
    <cellStyle name="Percent 4 3 2 2 3 4 5" xfId="44711"/>
    <cellStyle name="Percent 4 3 2 2 3 5" xfId="44712"/>
    <cellStyle name="Percent 4 3 2 2 3 5 2" xfId="44713"/>
    <cellStyle name="Percent 4 3 2 2 3 5 2 2" xfId="44714"/>
    <cellStyle name="Percent 4 3 2 2 3 5 2 3" xfId="44715"/>
    <cellStyle name="Percent 4 3 2 2 3 5 3" xfId="44716"/>
    <cellStyle name="Percent 4 3 2 2 3 5 3 2" xfId="44717"/>
    <cellStyle name="Percent 4 3 2 2 3 5 3 3" xfId="44718"/>
    <cellStyle name="Percent 4 3 2 2 3 5 4" xfId="44719"/>
    <cellStyle name="Percent 4 3 2 2 3 5 5" xfId="44720"/>
    <cellStyle name="Percent 4 3 2 2 3 6" xfId="44721"/>
    <cellStyle name="Percent 4 3 2 2 3 6 2" xfId="44722"/>
    <cellStyle name="Percent 4 3 2 2 3 6 3" xfId="44723"/>
    <cellStyle name="Percent 4 3 2 2 3 7" xfId="44724"/>
    <cellStyle name="Percent 4 3 2 2 3 7 2" xfId="44725"/>
    <cellStyle name="Percent 4 3 2 2 3 7 3" xfId="44726"/>
    <cellStyle name="Percent 4 3 2 2 3 8" xfId="44727"/>
    <cellStyle name="Percent 4 3 2 2 3 9" xfId="44728"/>
    <cellStyle name="Percent 4 3 2 2 4" xfId="44729"/>
    <cellStyle name="Percent 4 3 2 2 4 2" xfId="44730"/>
    <cellStyle name="Percent 4 3 2 2 4 2 2" xfId="44731"/>
    <cellStyle name="Percent 4 3 2 2 4 2 2 2" xfId="44732"/>
    <cellStyle name="Percent 4 3 2 2 4 2 2 3" xfId="44733"/>
    <cellStyle name="Percent 4 3 2 2 4 2 3" xfId="44734"/>
    <cellStyle name="Percent 4 3 2 2 4 2 3 2" xfId="44735"/>
    <cellStyle name="Percent 4 3 2 2 4 2 3 3" xfId="44736"/>
    <cellStyle name="Percent 4 3 2 2 4 2 4" xfId="44737"/>
    <cellStyle name="Percent 4 3 2 2 4 2 5" xfId="44738"/>
    <cellStyle name="Percent 4 3 2 2 4 3" xfId="44739"/>
    <cellStyle name="Percent 4 3 2 2 4 3 2" xfId="44740"/>
    <cellStyle name="Percent 4 3 2 2 4 3 2 2" xfId="44741"/>
    <cellStyle name="Percent 4 3 2 2 4 3 2 3" xfId="44742"/>
    <cellStyle name="Percent 4 3 2 2 4 3 3" xfId="44743"/>
    <cellStyle name="Percent 4 3 2 2 4 3 3 2" xfId="44744"/>
    <cellStyle name="Percent 4 3 2 2 4 3 3 3" xfId="44745"/>
    <cellStyle name="Percent 4 3 2 2 4 3 4" xfId="44746"/>
    <cellStyle name="Percent 4 3 2 2 4 3 5" xfId="44747"/>
    <cellStyle name="Percent 4 3 2 2 4 4" xfId="44748"/>
    <cellStyle name="Percent 4 3 2 2 4 4 2" xfId="44749"/>
    <cellStyle name="Percent 4 3 2 2 4 4 2 2" xfId="44750"/>
    <cellStyle name="Percent 4 3 2 2 4 4 2 3" xfId="44751"/>
    <cellStyle name="Percent 4 3 2 2 4 4 3" xfId="44752"/>
    <cellStyle name="Percent 4 3 2 2 4 4 3 2" xfId="44753"/>
    <cellStyle name="Percent 4 3 2 2 4 4 3 3" xfId="44754"/>
    <cellStyle name="Percent 4 3 2 2 4 4 4" xfId="44755"/>
    <cellStyle name="Percent 4 3 2 2 4 4 5" xfId="44756"/>
    <cellStyle name="Percent 4 3 2 2 4 5" xfId="44757"/>
    <cellStyle name="Percent 4 3 2 2 4 5 2" xfId="44758"/>
    <cellStyle name="Percent 4 3 2 2 4 5 2 2" xfId="44759"/>
    <cellStyle name="Percent 4 3 2 2 4 5 2 3" xfId="44760"/>
    <cellStyle name="Percent 4 3 2 2 4 5 3" xfId="44761"/>
    <cellStyle name="Percent 4 3 2 2 4 5 3 2" xfId="44762"/>
    <cellStyle name="Percent 4 3 2 2 4 5 3 3" xfId="44763"/>
    <cellStyle name="Percent 4 3 2 2 4 5 4" xfId="44764"/>
    <cellStyle name="Percent 4 3 2 2 4 5 5" xfId="44765"/>
    <cellStyle name="Percent 4 3 2 2 4 6" xfId="44766"/>
    <cellStyle name="Percent 4 3 2 2 4 6 2" xfId="44767"/>
    <cellStyle name="Percent 4 3 2 2 4 6 3" xfId="44768"/>
    <cellStyle name="Percent 4 3 2 2 4 7" xfId="44769"/>
    <cellStyle name="Percent 4 3 2 2 4 7 2" xfId="44770"/>
    <cellStyle name="Percent 4 3 2 2 4 7 3" xfId="44771"/>
    <cellStyle name="Percent 4 3 2 2 4 8" xfId="44772"/>
    <cellStyle name="Percent 4 3 2 2 4 9" xfId="44773"/>
    <cellStyle name="Percent 4 3 2 2 5" xfId="44774"/>
    <cellStyle name="Percent 4 3 2 2 5 2" xfId="44775"/>
    <cellStyle name="Percent 4 3 2 2 5 2 2" xfId="44776"/>
    <cellStyle name="Percent 4 3 2 2 5 2 2 2" xfId="44777"/>
    <cellStyle name="Percent 4 3 2 2 5 2 2 3" xfId="44778"/>
    <cellStyle name="Percent 4 3 2 2 5 2 3" xfId="44779"/>
    <cellStyle name="Percent 4 3 2 2 5 2 3 2" xfId="44780"/>
    <cellStyle name="Percent 4 3 2 2 5 2 3 3" xfId="44781"/>
    <cellStyle name="Percent 4 3 2 2 5 2 4" xfId="44782"/>
    <cellStyle name="Percent 4 3 2 2 5 2 5" xfId="44783"/>
    <cellStyle name="Percent 4 3 2 2 5 3" xfId="44784"/>
    <cellStyle name="Percent 4 3 2 2 5 3 2" xfId="44785"/>
    <cellStyle name="Percent 4 3 2 2 5 3 2 2" xfId="44786"/>
    <cellStyle name="Percent 4 3 2 2 5 3 2 3" xfId="44787"/>
    <cellStyle name="Percent 4 3 2 2 5 3 3" xfId="44788"/>
    <cellStyle name="Percent 4 3 2 2 5 3 3 2" xfId="44789"/>
    <cellStyle name="Percent 4 3 2 2 5 3 3 3" xfId="44790"/>
    <cellStyle name="Percent 4 3 2 2 5 3 4" xfId="44791"/>
    <cellStyle name="Percent 4 3 2 2 5 3 5" xfId="44792"/>
    <cellStyle name="Percent 4 3 2 2 5 4" xfId="44793"/>
    <cellStyle name="Percent 4 3 2 2 5 4 2" xfId="44794"/>
    <cellStyle name="Percent 4 3 2 2 5 4 2 2" xfId="44795"/>
    <cellStyle name="Percent 4 3 2 2 5 4 2 3" xfId="44796"/>
    <cellStyle name="Percent 4 3 2 2 5 4 3" xfId="44797"/>
    <cellStyle name="Percent 4 3 2 2 5 4 3 2" xfId="44798"/>
    <cellStyle name="Percent 4 3 2 2 5 4 3 3" xfId="44799"/>
    <cellStyle name="Percent 4 3 2 2 5 4 4" xfId="44800"/>
    <cellStyle name="Percent 4 3 2 2 5 4 5" xfId="44801"/>
    <cellStyle name="Percent 4 3 2 2 5 5" xfId="44802"/>
    <cellStyle name="Percent 4 3 2 2 5 5 2" xfId="44803"/>
    <cellStyle name="Percent 4 3 2 2 5 5 2 2" xfId="44804"/>
    <cellStyle name="Percent 4 3 2 2 5 5 2 3" xfId="44805"/>
    <cellStyle name="Percent 4 3 2 2 5 5 3" xfId="44806"/>
    <cellStyle name="Percent 4 3 2 2 5 5 3 2" xfId="44807"/>
    <cellStyle name="Percent 4 3 2 2 5 5 3 3" xfId="44808"/>
    <cellStyle name="Percent 4 3 2 2 5 5 4" xfId="44809"/>
    <cellStyle name="Percent 4 3 2 2 5 5 5" xfId="44810"/>
    <cellStyle name="Percent 4 3 2 2 5 6" xfId="44811"/>
    <cellStyle name="Percent 4 3 2 2 5 6 2" xfId="44812"/>
    <cellStyle name="Percent 4 3 2 2 5 6 3" xfId="44813"/>
    <cellStyle name="Percent 4 3 2 2 5 7" xfId="44814"/>
    <cellStyle name="Percent 4 3 2 2 5 7 2" xfId="44815"/>
    <cellStyle name="Percent 4 3 2 2 5 7 3" xfId="44816"/>
    <cellStyle name="Percent 4 3 2 2 5 8" xfId="44817"/>
    <cellStyle name="Percent 4 3 2 2 5 9" xfId="44818"/>
    <cellStyle name="Percent 4 3 2 2 6" xfId="44819"/>
    <cellStyle name="Percent 4 3 2 2 6 2" xfId="44820"/>
    <cellStyle name="Percent 4 3 2 2 6 2 2" xfId="44821"/>
    <cellStyle name="Percent 4 3 2 2 6 2 2 2" xfId="44822"/>
    <cellStyle name="Percent 4 3 2 2 6 2 2 3" xfId="44823"/>
    <cellStyle name="Percent 4 3 2 2 6 2 3" xfId="44824"/>
    <cellStyle name="Percent 4 3 2 2 6 2 3 2" xfId="44825"/>
    <cellStyle name="Percent 4 3 2 2 6 2 3 3" xfId="44826"/>
    <cellStyle name="Percent 4 3 2 2 6 2 4" xfId="44827"/>
    <cellStyle name="Percent 4 3 2 2 6 2 5" xfId="44828"/>
    <cellStyle name="Percent 4 3 2 2 6 3" xfId="44829"/>
    <cellStyle name="Percent 4 3 2 2 6 3 2" xfId="44830"/>
    <cellStyle name="Percent 4 3 2 2 6 3 2 2" xfId="44831"/>
    <cellStyle name="Percent 4 3 2 2 6 3 2 3" xfId="44832"/>
    <cellStyle name="Percent 4 3 2 2 6 3 3" xfId="44833"/>
    <cellStyle name="Percent 4 3 2 2 6 3 3 2" xfId="44834"/>
    <cellStyle name="Percent 4 3 2 2 6 3 3 3" xfId="44835"/>
    <cellStyle name="Percent 4 3 2 2 6 3 4" xfId="44836"/>
    <cellStyle name="Percent 4 3 2 2 6 3 5" xfId="44837"/>
    <cellStyle name="Percent 4 3 2 2 6 4" xfId="44838"/>
    <cellStyle name="Percent 4 3 2 2 6 4 2" xfId="44839"/>
    <cellStyle name="Percent 4 3 2 2 6 4 2 2" xfId="44840"/>
    <cellStyle name="Percent 4 3 2 2 6 4 2 3" xfId="44841"/>
    <cellStyle name="Percent 4 3 2 2 6 4 3" xfId="44842"/>
    <cellStyle name="Percent 4 3 2 2 6 4 3 2" xfId="44843"/>
    <cellStyle name="Percent 4 3 2 2 6 4 3 3" xfId="44844"/>
    <cellStyle name="Percent 4 3 2 2 6 4 4" xfId="44845"/>
    <cellStyle name="Percent 4 3 2 2 6 4 5" xfId="44846"/>
    <cellStyle name="Percent 4 3 2 2 6 5" xfId="44847"/>
    <cellStyle name="Percent 4 3 2 2 6 5 2" xfId="44848"/>
    <cellStyle name="Percent 4 3 2 2 6 5 2 2" xfId="44849"/>
    <cellStyle name="Percent 4 3 2 2 6 5 2 3" xfId="44850"/>
    <cellStyle name="Percent 4 3 2 2 6 5 3" xfId="44851"/>
    <cellStyle name="Percent 4 3 2 2 6 5 3 2" xfId="44852"/>
    <cellStyle name="Percent 4 3 2 2 6 5 3 3" xfId="44853"/>
    <cellStyle name="Percent 4 3 2 2 6 5 4" xfId="44854"/>
    <cellStyle name="Percent 4 3 2 2 6 5 5" xfId="44855"/>
    <cellStyle name="Percent 4 3 2 2 6 6" xfId="44856"/>
    <cellStyle name="Percent 4 3 2 2 6 6 2" xfId="44857"/>
    <cellStyle name="Percent 4 3 2 2 6 6 3" xfId="44858"/>
    <cellStyle name="Percent 4 3 2 2 6 7" xfId="44859"/>
    <cellStyle name="Percent 4 3 2 2 6 7 2" xfId="44860"/>
    <cellStyle name="Percent 4 3 2 2 6 7 3" xfId="44861"/>
    <cellStyle name="Percent 4 3 2 2 6 8" xfId="44862"/>
    <cellStyle name="Percent 4 3 2 2 6 9" xfId="44863"/>
    <cellStyle name="Percent 4 3 2 2 7" xfId="44864"/>
    <cellStyle name="Percent 4 3 2 2 7 2" xfId="44865"/>
    <cellStyle name="Percent 4 3 2 2 7 2 2" xfId="44866"/>
    <cellStyle name="Percent 4 3 2 2 7 2 2 2" xfId="44867"/>
    <cellStyle name="Percent 4 3 2 2 7 2 2 3" xfId="44868"/>
    <cellStyle name="Percent 4 3 2 2 7 2 3" xfId="44869"/>
    <cellStyle name="Percent 4 3 2 2 7 2 3 2" xfId="44870"/>
    <cellStyle name="Percent 4 3 2 2 7 2 3 3" xfId="44871"/>
    <cellStyle name="Percent 4 3 2 2 7 2 4" xfId="44872"/>
    <cellStyle name="Percent 4 3 2 2 7 2 5" xfId="44873"/>
    <cellStyle name="Percent 4 3 2 2 7 3" xfId="44874"/>
    <cellStyle name="Percent 4 3 2 2 7 3 2" xfId="44875"/>
    <cellStyle name="Percent 4 3 2 2 7 3 2 2" xfId="44876"/>
    <cellStyle name="Percent 4 3 2 2 7 3 2 3" xfId="44877"/>
    <cellStyle name="Percent 4 3 2 2 7 3 3" xfId="44878"/>
    <cellStyle name="Percent 4 3 2 2 7 3 3 2" xfId="44879"/>
    <cellStyle name="Percent 4 3 2 2 7 3 3 3" xfId="44880"/>
    <cellStyle name="Percent 4 3 2 2 7 3 4" xfId="44881"/>
    <cellStyle name="Percent 4 3 2 2 7 3 5" xfId="44882"/>
    <cellStyle name="Percent 4 3 2 2 7 4" xfId="44883"/>
    <cellStyle name="Percent 4 3 2 2 7 4 2" xfId="44884"/>
    <cellStyle name="Percent 4 3 2 2 7 4 2 2" xfId="44885"/>
    <cellStyle name="Percent 4 3 2 2 7 4 2 3" xfId="44886"/>
    <cellStyle name="Percent 4 3 2 2 7 4 3" xfId="44887"/>
    <cellStyle name="Percent 4 3 2 2 7 4 3 2" xfId="44888"/>
    <cellStyle name="Percent 4 3 2 2 7 4 3 3" xfId="44889"/>
    <cellStyle name="Percent 4 3 2 2 7 4 4" xfId="44890"/>
    <cellStyle name="Percent 4 3 2 2 7 4 5" xfId="44891"/>
    <cellStyle name="Percent 4 3 2 2 7 5" xfId="44892"/>
    <cellStyle name="Percent 4 3 2 2 7 5 2" xfId="44893"/>
    <cellStyle name="Percent 4 3 2 2 7 5 2 2" xfId="44894"/>
    <cellStyle name="Percent 4 3 2 2 7 5 2 3" xfId="44895"/>
    <cellStyle name="Percent 4 3 2 2 7 5 3" xfId="44896"/>
    <cellStyle name="Percent 4 3 2 2 7 5 3 2" xfId="44897"/>
    <cellStyle name="Percent 4 3 2 2 7 5 3 3" xfId="44898"/>
    <cellStyle name="Percent 4 3 2 2 7 5 4" xfId="44899"/>
    <cellStyle name="Percent 4 3 2 2 7 5 5" xfId="44900"/>
    <cellStyle name="Percent 4 3 2 2 7 6" xfId="44901"/>
    <cellStyle name="Percent 4 3 2 2 7 6 2" xfId="44902"/>
    <cellStyle name="Percent 4 3 2 2 7 6 3" xfId="44903"/>
    <cellStyle name="Percent 4 3 2 2 7 7" xfId="44904"/>
    <cellStyle name="Percent 4 3 2 2 7 7 2" xfId="44905"/>
    <cellStyle name="Percent 4 3 2 2 7 7 3" xfId="44906"/>
    <cellStyle name="Percent 4 3 2 2 7 8" xfId="44907"/>
    <cellStyle name="Percent 4 3 2 2 7 9" xfId="44908"/>
    <cellStyle name="Percent 4 3 2 2 8" xfId="44909"/>
    <cellStyle name="Percent 4 3 2 2 8 2" xfId="44910"/>
    <cellStyle name="Percent 4 3 2 2 8 2 2" xfId="44911"/>
    <cellStyle name="Percent 4 3 2 2 8 2 3" xfId="44912"/>
    <cellStyle name="Percent 4 3 2 2 8 3" xfId="44913"/>
    <cellStyle name="Percent 4 3 2 2 8 3 2" xfId="44914"/>
    <cellStyle name="Percent 4 3 2 2 8 3 3" xfId="44915"/>
    <cellStyle name="Percent 4 3 2 2 8 4" xfId="44916"/>
    <cellStyle name="Percent 4 3 2 2 8 5" xfId="44917"/>
    <cellStyle name="Percent 4 3 2 2 9" xfId="44918"/>
    <cellStyle name="Percent 4 3 2 2 9 2" xfId="44919"/>
    <cellStyle name="Percent 4 3 2 2 9 2 2" xfId="44920"/>
    <cellStyle name="Percent 4 3 2 2 9 2 3" xfId="44921"/>
    <cellStyle name="Percent 4 3 2 2 9 3" xfId="44922"/>
    <cellStyle name="Percent 4 3 2 2 9 3 2" xfId="44923"/>
    <cellStyle name="Percent 4 3 2 2 9 3 3" xfId="44924"/>
    <cellStyle name="Percent 4 3 2 2 9 4" xfId="44925"/>
    <cellStyle name="Percent 4 3 2 2 9 5" xfId="44926"/>
    <cellStyle name="Percent 4 3 2 3" xfId="44927"/>
    <cellStyle name="Percent 4 3 2 3 10" xfId="44928"/>
    <cellStyle name="Percent 4 3 2 3 10 2" xfId="44929"/>
    <cellStyle name="Percent 4 3 2 3 10 2 2" xfId="44930"/>
    <cellStyle name="Percent 4 3 2 3 10 2 3" xfId="44931"/>
    <cellStyle name="Percent 4 3 2 3 10 3" xfId="44932"/>
    <cellStyle name="Percent 4 3 2 3 10 3 2" xfId="44933"/>
    <cellStyle name="Percent 4 3 2 3 10 3 3" xfId="44934"/>
    <cellStyle name="Percent 4 3 2 3 10 4" xfId="44935"/>
    <cellStyle name="Percent 4 3 2 3 10 5" xfId="44936"/>
    <cellStyle name="Percent 4 3 2 3 11" xfId="44937"/>
    <cellStyle name="Percent 4 3 2 3 11 2" xfId="44938"/>
    <cellStyle name="Percent 4 3 2 3 11 2 2" xfId="44939"/>
    <cellStyle name="Percent 4 3 2 3 11 2 3" xfId="44940"/>
    <cellStyle name="Percent 4 3 2 3 11 3" xfId="44941"/>
    <cellStyle name="Percent 4 3 2 3 11 3 2" xfId="44942"/>
    <cellStyle name="Percent 4 3 2 3 11 3 3" xfId="44943"/>
    <cellStyle name="Percent 4 3 2 3 11 4" xfId="44944"/>
    <cellStyle name="Percent 4 3 2 3 11 5" xfId="44945"/>
    <cellStyle name="Percent 4 3 2 3 12" xfId="44946"/>
    <cellStyle name="Percent 4 3 2 3 12 2" xfId="44947"/>
    <cellStyle name="Percent 4 3 2 3 12 3" xfId="44948"/>
    <cellStyle name="Percent 4 3 2 3 13" xfId="44949"/>
    <cellStyle name="Percent 4 3 2 3 13 2" xfId="44950"/>
    <cellStyle name="Percent 4 3 2 3 13 3" xfId="44951"/>
    <cellStyle name="Percent 4 3 2 3 14" xfId="44952"/>
    <cellStyle name="Percent 4 3 2 3 14 2" xfId="44953"/>
    <cellStyle name="Percent 4 3 2 3 14 3" xfId="44954"/>
    <cellStyle name="Percent 4 3 2 3 15" xfId="44955"/>
    <cellStyle name="Percent 4 3 2 3 16" xfId="44956"/>
    <cellStyle name="Percent 4 3 2 3 2" xfId="44957"/>
    <cellStyle name="Percent 4 3 2 3 2 2" xfId="44958"/>
    <cellStyle name="Percent 4 3 2 3 2 2 2" xfId="44959"/>
    <cellStyle name="Percent 4 3 2 3 2 2 2 2" xfId="44960"/>
    <cellStyle name="Percent 4 3 2 3 2 2 2 3" xfId="44961"/>
    <cellStyle name="Percent 4 3 2 3 2 2 3" xfId="44962"/>
    <cellStyle name="Percent 4 3 2 3 2 2 3 2" xfId="44963"/>
    <cellStyle name="Percent 4 3 2 3 2 2 3 3" xfId="44964"/>
    <cellStyle name="Percent 4 3 2 3 2 2 4" xfId="44965"/>
    <cellStyle name="Percent 4 3 2 3 2 2 5" xfId="44966"/>
    <cellStyle name="Percent 4 3 2 3 2 3" xfId="44967"/>
    <cellStyle name="Percent 4 3 2 3 2 3 2" xfId="44968"/>
    <cellStyle name="Percent 4 3 2 3 2 3 2 2" xfId="44969"/>
    <cellStyle name="Percent 4 3 2 3 2 3 2 3" xfId="44970"/>
    <cellStyle name="Percent 4 3 2 3 2 3 3" xfId="44971"/>
    <cellStyle name="Percent 4 3 2 3 2 3 3 2" xfId="44972"/>
    <cellStyle name="Percent 4 3 2 3 2 3 3 3" xfId="44973"/>
    <cellStyle name="Percent 4 3 2 3 2 3 4" xfId="44974"/>
    <cellStyle name="Percent 4 3 2 3 2 3 5" xfId="44975"/>
    <cellStyle name="Percent 4 3 2 3 2 4" xfId="44976"/>
    <cellStyle name="Percent 4 3 2 3 2 4 2" xfId="44977"/>
    <cellStyle name="Percent 4 3 2 3 2 4 2 2" xfId="44978"/>
    <cellStyle name="Percent 4 3 2 3 2 4 2 3" xfId="44979"/>
    <cellStyle name="Percent 4 3 2 3 2 4 3" xfId="44980"/>
    <cellStyle name="Percent 4 3 2 3 2 4 3 2" xfId="44981"/>
    <cellStyle name="Percent 4 3 2 3 2 4 3 3" xfId="44982"/>
    <cellStyle name="Percent 4 3 2 3 2 4 4" xfId="44983"/>
    <cellStyle name="Percent 4 3 2 3 2 4 5" xfId="44984"/>
    <cellStyle name="Percent 4 3 2 3 2 5" xfId="44985"/>
    <cellStyle name="Percent 4 3 2 3 2 5 2" xfId="44986"/>
    <cellStyle name="Percent 4 3 2 3 2 5 2 2" xfId="44987"/>
    <cellStyle name="Percent 4 3 2 3 2 5 2 3" xfId="44988"/>
    <cellStyle name="Percent 4 3 2 3 2 5 3" xfId="44989"/>
    <cellStyle name="Percent 4 3 2 3 2 5 3 2" xfId="44990"/>
    <cellStyle name="Percent 4 3 2 3 2 5 3 3" xfId="44991"/>
    <cellStyle name="Percent 4 3 2 3 2 5 4" xfId="44992"/>
    <cellStyle name="Percent 4 3 2 3 2 5 5" xfId="44993"/>
    <cellStyle name="Percent 4 3 2 3 2 6" xfId="44994"/>
    <cellStyle name="Percent 4 3 2 3 2 6 2" xfId="44995"/>
    <cellStyle name="Percent 4 3 2 3 2 6 3" xfId="44996"/>
    <cellStyle name="Percent 4 3 2 3 2 7" xfId="44997"/>
    <cellStyle name="Percent 4 3 2 3 2 7 2" xfId="44998"/>
    <cellStyle name="Percent 4 3 2 3 2 7 3" xfId="44999"/>
    <cellStyle name="Percent 4 3 2 3 2 8" xfId="45000"/>
    <cellStyle name="Percent 4 3 2 3 2 9" xfId="45001"/>
    <cellStyle name="Percent 4 3 2 3 3" xfId="45002"/>
    <cellStyle name="Percent 4 3 2 3 3 2" xfId="45003"/>
    <cellStyle name="Percent 4 3 2 3 3 2 2" xfId="45004"/>
    <cellStyle name="Percent 4 3 2 3 3 2 2 2" xfId="45005"/>
    <cellStyle name="Percent 4 3 2 3 3 2 2 3" xfId="45006"/>
    <cellStyle name="Percent 4 3 2 3 3 2 3" xfId="45007"/>
    <cellStyle name="Percent 4 3 2 3 3 2 3 2" xfId="45008"/>
    <cellStyle name="Percent 4 3 2 3 3 2 3 3" xfId="45009"/>
    <cellStyle name="Percent 4 3 2 3 3 2 4" xfId="45010"/>
    <cellStyle name="Percent 4 3 2 3 3 2 5" xfId="45011"/>
    <cellStyle name="Percent 4 3 2 3 3 3" xfId="45012"/>
    <cellStyle name="Percent 4 3 2 3 3 3 2" xfId="45013"/>
    <cellStyle name="Percent 4 3 2 3 3 3 2 2" xfId="45014"/>
    <cellStyle name="Percent 4 3 2 3 3 3 2 3" xfId="45015"/>
    <cellStyle name="Percent 4 3 2 3 3 3 3" xfId="45016"/>
    <cellStyle name="Percent 4 3 2 3 3 3 3 2" xfId="45017"/>
    <cellStyle name="Percent 4 3 2 3 3 3 3 3" xfId="45018"/>
    <cellStyle name="Percent 4 3 2 3 3 3 4" xfId="45019"/>
    <cellStyle name="Percent 4 3 2 3 3 3 5" xfId="45020"/>
    <cellStyle name="Percent 4 3 2 3 3 4" xfId="45021"/>
    <cellStyle name="Percent 4 3 2 3 3 4 2" xfId="45022"/>
    <cellStyle name="Percent 4 3 2 3 3 4 2 2" xfId="45023"/>
    <cellStyle name="Percent 4 3 2 3 3 4 2 3" xfId="45024"/>
    <cellStyle name="Percent 4 3 2 3 3 4 3" xfId="45025"/>
    <cellStyle name="Percent 4 3 2 3 3 4 3 2" xfId="45026"/>
    <cellStyle name="Percent 4 3 2 3 3 4 3 3" xfId="45027"/>
    <cellStyle name="Percent 4 3 2 3 3 4 4" xfId="45028"/>
    <cellStyle name="Percent 4 3 2 3 3 4 5" xfId="45029"/>
    <cellStyle name="Percent 4 3 2 3 3 5" xfId="45030"/>
    <cellStyle name="Percent 4 3 2 3 3 5 2" xfId="45031"/>
    <cellStyle name="Percent 4 3 2 3 3 5 2 2" xfId="45032"/>
    <cellStyle name="Percent 4 3 2 3 3 5 2 3" xfId="45033"/>
    <cellStyle name="Percent 4 3 2 3 3 5 3" xfId="45034"/>
    <cellStyle name="Percent 4 3 2 3 3 5 3 2" xfId="45035"/>
    <cellStyle name="Percent 4 3 2 3 3 5 3 3" xfId="45036"/>
    <cellStyle name="Percent 4 3 2 3 3 5 4" xfId="45037"/>
    <cellStyle name="Percent 4 3 2 3 3 5 5" xfId="45038"/>
    <cellStyle name="Percent 4 3 2 3 3 6" xfId="45039"/>
    <cellStyle name="Percent 4 3 2 3 3 6 2" xfId="45040"/>
    <cellStyle name="Percent 4 3 2 3 3 6 3" xfId="45041"/>
    <cellStyle name="Percent 4 3 2 3 3 7" xfId="45042"/>
    <cellStyle name="Percent 4 3 2 3 3 7 2" xfId="45043"/>
    <cellStyle name="Percent 4 3 2 3 3 7 3" xfId="45044"/>
    <cellStyle name="Percent 4 3 2 3 3 8" xfId="45045"/>
    <cellStyle name="Percent 4 3 2 3 3 9" xfId="45046"/>
    <cellStyle name="Percent 4 3 2 3 4" xfId="45047"/>
    <cellStyle name="Percent 4 3 2 3 4 2" xfId="45048"/>
    <cellStyle name="Percent 4 3 2 3 4 2 2" xfId="45049"/>
    <cellStyle name="Percent 4 3 2 3 4 2 2 2" xfId="45050"/>
    <cellStyle name="Percent 4 3 2 3 4 2 2 3" xfId="45051"/>
    <cellStyle name="Percent 4 3 2 3 4 2 3" xfId="45052"/>
    <cellStyle name="Percent 4 3 2 3 4 2 3 2" xfId="45053"/>
    <cellStyle name="Percent 4 3 2 3 4 2 3 3" xfId="45054"/>
    <cellStyle name="Percent 4 3 2 3 4 2 4" xfId="45055"/>
    <cellStyle name="Percent 4 3 2 3 4 2 5" xfId="45056"/>
    <cellStyle name="Percent 4 3 2 3 4 3" xfId="45057"/>
    <cellStyle name="Percent 4 3 2 3 4 3 2" xfId="45058"/>
    <cellStyle name="Percent 4 3 2 3 4 3 2 2" xfId="45059"/>
    <cellStyle name="Percent 4 3 2 3 4 3 2 3" xfId="45060"/>
    <cellStyle name="Percent 4 3 2 3 4 3 3" xfId="45061"/>
    <cellStyle name="Percent 4 3 2 3 4 3 3 2" xfId="45062"/>
    <cellStyle name="Percent 4 3 2 3 4 3 3 3" xfId="45063"/>
    <cellStyle name="Percent 4 3 2 3 4 3 4" xfId="45064"/>
    <cellStyle name="Percent 4 3 2 3 4 3 5" xfId="45065"/>
    <cellStyle name="Percent 4 3 2 3 4 4" xfId="45066"/>
    <cellStyle name="Percent 4 3 2 3 4 4 2" xfId="45067"/>
    <cellStyle name="Percent 4 3 2 3 4 4 2 2" xfId="45068"/>
    <cellStyle name="Percent 4 3 2 3 4 4 2 3" xfId="45069"/>
    <cellStyle name="Percent 4 3 2 3 4 4 3" xfId="45070"/>
    <cellStyle name="Percent 4 3 2 3 4 4 3 2" xfId="45071"/>
    <cellStyle name="Percent 4 3 2 3 4 4 3 3" xfId="45072"/>
    <cellStyle name="Percent 4 3 2 3 4 4 4" xfId="45073"/>
    <cellStyle name="Percent 4 3 2 3 4 4 5" xfId="45074"/>
    <cellStyle name="Percent 4 3 2 3 4 5" xfId="45075"/>
    <cellStyle name="Percent 4 3 2 3 4 5 2" xfId="45076"/>
    <cellStyle name="Percent 4 3 2 3 4 5 2 2" xfId="45077"/>
    <cellStyle name="Percent 4 3 2 3 4 5 2 3" xfId="45078"/>
    <cellStyle name="Percent 4 3 2 3 4 5 3" xfId="45079"/>
    <cellStyle name="Percent 4 3 2 3 4 5 3 2" xfId="45080"/>
    <cellStyle name="Percent 4 3 2 3 4 5 3 3" xfId="45081"/>
    <cellStyle name="Percent 4 3 2 3 4 5 4" xfId="45082"/>
    <cellStyle name="Percent 4 3 2 3 4 5 5" xfId="45083"/>
    <cellStyle name="Percent 4 3 2 3 4 6" xfId="45084"/>
    <cellStyle name="Percent 4 3 2 3 4 6 2" xfId="45085"/>
    <cellStyle name="Percent 4 3 2 3 4 6 3" xfId="45086"/>
    <cellStyle name="Percent 4 3 2 3 4 7" xfId="45087"/>
    <cellStyle name="Percent 4 3 2 3 4 7 2" xfId="45088"/>
    <cellStyle name="Percent 4 3 2 3 4 7 3" xfId="45089"/>
    <cellStyle name="Percent 4 3 2 3 4 8" xfId="45090"/>
    <cellStyle name="Percent 4 3 2 3 4 9" xfId="45091"/>
    <cellStyle name="Percent 4 3 2 3 5" xfId="45092"/>
    <cellStyle name="Percent 4 3 2 3 5 2" xfId="45093"/>
    <cellStyle name="Percent 4 3 2 3 5 2 2" xfId="45094"/>
    <cellStyle name="Percent 4 3 2 3 5 2 2 2" xfId="45095"/>
    <cellStyle name="Percent 4 3 2 3 5 2 2 3" xfId="45096"/>
    <cellStyle name="Percent 4 3 2 3 5 2 3" xfId="45097"/>
    <cellStyle name="Percent 4 3 2 3 5 2 3 2" xfId="45098"/>
    <cellStyle name="Percent 4 3 2 3 5 2 3 3" xfId="45099"/>
    <cellStyle name="Percent 4 3 2 3 5 2 4" xfId="45100"/>
    <cellStyle name="Percent 4 3 2 3 5 2 5" xfId="45101"/>
    <cellStyle name="Percent 4 3 2 3 5 3" xfId="45102"/>
    <cellStyle name="Percent 4 3 2 3 5 3 2" xfId="45103"/>
    <cellStyle name="Percent 4 3 2 3 5 3 2 2" xfId="45104"/>
    <cellStyle name="Percent 4 3 2 3 5 3 2 3" xfId="45105"/>
    <cellStyle name="Percent 4 3 2 3 5 3 3" xfId="45106"/>
    <cellStyle name="Percent 4 3 2 3 5 3 3 2" xfId="45107"/>
    <cellStyle name="Percent 4 3 2 3 5 3 3 3" xfId="45108"/>
    <cellStyle name="Percent 4 3 2 3 5 3 4" xfId="45109"/>
    <cellStyle name="Percent 4 3 2 3 5 3 5" xfId="45110"/>
    <cellStyle name="Percent 4 3 2 3 5 4" xfId="45111"/>
    <cellStyle name="Percent 4 3 2 3 5 4 2" xfId="45112"/>
    <cellStyle name="Percent 4 3 2 3 5 4 2 2" xfId="45113"/>
    <cellStyle name="Percent 4 3 2 3 5 4 2 3" xfId="45114"/>
    <cellStyle name="Percent 4 3 2 3 5 4 3" xfId="45115"/>
    <cellStyle name="Percent 4 3 2 3 5 4 3 2" xfId="45116"/>
    <cellStyle name="Percent 4 3 2 3 5 4 3 3" xfId="45117"/>
    <cellStyle name="Percent 4 3 2 3 5 4 4" xfId="45118"/>
    <cellStyle name="Percent 4 3 2 3 5 4 5" xfId="45119"/>
    <cellStyle name="Percent 4 3 2 3 5 5" xfId="45120"/>
    <cellStyle name="Percent 4 3 2 3 5 5 2" xfId="45121"/>
    <cellStyle name="Percent 4 3 2 3 5 5 2 2" xfId="45122"/>
    <cellStyle name="Percent 4 3 2 3 5 5 2 3" xfId="45123"/>
    <cellStyle name="Percent 4 3 2 3 5 5 3" xfId="45124"/>
    <cellStyle name="Percent 4 3 2 3 5 5 3 2" xfId="45125"/>
    <cellStyle name="Percent 4 3 2 3 5 5 3 3" xfId="45126"/>
    <cellStyle name="Percent 4 3 2 3 5 5 4" xfId="45127"/>
    <cellStyle name="Percent 4 3 2 3 5 5 5" xfId="45128"/>
    <cellStyle name="Percent 4 3 2 3 5 6" xfId="45129"/>
    <cellStyle name="Percent 4 3 2 3 5 6 2" xfId="45130"/>
    <cellStyle name="Percent 4 3 2 3 5 6 3" xfId="45131"/>
    <cellStyle name="Percent 4 3 2 3 5 7" xfId="45132"/>
    <cellStyle name="Percent 4 3 2 3 5 7 2" xfId="45133"/>
    <cellStyle name="Percent 4 3 2 3 5 7 3" xfId="45134"/>
    <cellStyle name="Percent 4 3 2 3 5 8" xfId="45135"/>
    <cellStyle name="Percent 4 3 2 3 5 9" xfId="45136"/>
    <cellStyle name="Percent 4 3 2 3 6" xfId="45137"/>
    <cellStyle name="Percent 4 3 2 3 6 2" xfId="45138"/>
    <cellStyle name="Percent 4 3 2 3 6 2 2" xfId="45139"/>
    <cellStyle name="Percent 4 3 2 3 6 2 2 2" xfId="45140"/>
    <cellStyle name="Percent 4 3 2 3 6 2 2 3" xfId="45141"/>
    <cellStyle name="Percent 4 3 2 3 6 2 3" xfId="45142"/>
    <cellStyle name="Percent 4 3 2 3 6 2 3 2" xfId="45143"/>
    <cellStyle name="Percent 4 3 2 3 6 2 3 3" xfId="45144"/>
    <cellStyle name="Percent 4 3 2 3 6 2 4" xfId="45145"/>
    <cellStyle name="Percent 4 3 2 3 6 2 5" xfId="45146"/>
    <cellStyle name="Percent 4 3 2 3 6 3" xfId="45147"/>
    <cellStyle name="Percent 4 3 2 3 6 3 2" xfId="45148"/>
    <cellStyle name="Percent 4 3 2 3 6 3 2 2" xfId="45149"/>
    <cellStyle name="Percent 4 3 2 3 6 3 2 3" xfId="45150"/>
    <cellStyle name="Percent 4 3 2 3 6 3 3" xfId="45151"/>
    <cellStyle name="Percent 4 3 2 3 6 3 3 2" xfId="45152"/>
    <cellStyle name="Percent 4 3 2 3 6 3 3 3" xfId="45153"/>
    <cellStyle name="Percent 4 3 2 3 6 3 4" xfId="45154"/>
    <cellStyle name="Percent 4 3 2 3 6 3 5" xfId="45155"/>
    <cellStyle name="Percent 4 3 2 3 6 4" xfId="45156"/>
    <cellStyle name="Percent 4 3 2 3 6 4 2" xfId="45157"/>
    <cellStyle name="Percent 4 3 2 3 6 4 2 2" xfId="45158"/>
    <cellStyle name="Percent 4 3 2 3 6 4 2 3" xfId="45159"/>
    <cellStyle name="Percent 4 3 2 3 6 4 3" xfId="45160"/>
    <cellStyle name="Percent 4 3 2 3 6 4 3 2" xfId="45161"/>
    <cellStyle name="Percent 4 3 2 3 6 4 3 3" xfId="45162"/>
    <cellStyle name="Percent 4 3 2 3 6 4 4" xfId="45163"/>
    <cellStyle name="Percent 4 3 2 3 6 4 5" xfId="45164"/>
    <cellStyle name="Percent 4 3 2 3 6 5" xfId="45165"/>
    <cellStyle name="Percent 4 3 2 3 6 5 2" xfId="45166"/>
    <cellStyle name="Percent 4 3 2 3 6 5 2 2" xfId="45167"/>
    <cellStyle name="Percent 4 3 2 3 6 5 2 3" xfId="45168"/>
    <cellStyle name="Percent 4 3 2 3 6 5 3" xfId="45169"/>
    <cellStyle name="Percent 4 3 2 3 6 5 3 2" xfId="45170"/>
    <cellStyle name="Percent 4 3 2 3 6 5 3 3" xfId="45171"/>
    <cellStyle name="Percent 4 3 2 3 6 5 4" xfId="45172"/>
    <cellStyle name="Percent 4 3 2 3 6 5 5" xfId="45173"/>
    <cellStyle name="Percent 4 3 2 3 6 6" xfId="45174"/>
    <cellStyle name="Percent 4 3 2 3 6 6 2" xfId="45175"/>
    <cellStyle name="Percent 4 3 2 3 6 6 3" xfId="45176"/>
    <cellStyle name="Percent 4 3 2 3 6 7" xfId="45177"/>
    <cellStyle name="Percent 4 3 2 3 6 7 2" xfId="45178"/>
    <cellStyle name="Percent 4 3 2 3 6 7 3" xfId="45179"/>
    <cellStyle name="Percent 4 3 2 3 6 8" xfId="45180"/>
    <cellStyle name="Percent 4 3 2 3 6 9" xfId="45181"/>
    <cellStyle name="Percent 4 3 2 3 7" xfId="45182"/>
    <cellStyle name="Percent 4 3 2 3 7 2" xfId="45183"/>
    <cellStyle name="Percent 4 3 2 3 7 2 2" xfId="45184"/>
    <cellStyle name="Percent 4 3 2 3 7 2 2 2" xfId="45185"/>
    <cellStyle name="Percent 4 3 2 3 7 2 2 3" xfId="45186"/>
    <cellStyle name="Percent 4 3 2 3 7 2 3" xfId="45187"/>
    <cellStyle name="Percent 4 3 2 3 7 2 3 2" xfId="45188"/>
    <cellStyle name="Percent 4 3 2 3 7 2 3 3" xfId="45189"/>
    <cellStyle name="Percent 4 3 2 3 7 2 4" xfId="45190"/>
    <cellStyle name="Percent 4 3 2 3 7 2 5" xfId="45191"/>
    <cellStyle name="Percent 4 3 2 3 7 3" xfId="45192"/>
    <cellStyle name="Percent 4 3 2 3 7 3 2" xfId="45193"/>
    <cellStyle name="Percent 4 3 2 3 7 3 2 2" xfId="45194"/>
    <cellStyle name="Percent 4 3 2 3 7 3 2 3" xfId="45195"/>
    <cellStyle name="Percent 4 3 2 3 7 3 3" xfId="45196"/>
    <cellStyle name="Percent 4 3 2 3 7 3 3 2" xfId="45197"/>
    <cellStyle name="Percent 4 3 2 3 7 3 3 3" xfId="45198"/>
    <cellStyle name="Percent 4 3 2 3 7 3 4" xfId="45199"/>
    <cellStyle name="Percent 4 3 2 3 7 3 5" xfId="45200"/>
    <cellStyle name="Percent 4 3 2 3 7 4" xfId="45201"/>
    <cellStyle name="Percent 4 3 2 3 7 4 2" xfId="45202"/>
    <cellStyle name="Percent 4 3 2 3 7 4 2 2" xfId="45203"/>
    <cellStyle name="Percent 4 3 2 3 7 4 2 3" xfId="45204"/>
    <cellStyle name="Percent 4 3 2 3 7 4 3" xfId="45205"/>
    <cellStyle name="Percent 4 3 2 3 7 4 3 2" xfId="45206"/>
    <cellStyle name="Percent 4 3 2 3 7 4 3 3" xfId="45207"/>
    <cellStyle name="Percent 4 3 2 3 7 4 4" xfId="45208"/>
    <cellStyle name="Percent 4 3 2 3 7 4 5" xfId="45209"/>
    <cellStyle name="Percent 4 3 2 3 7 5" xfId="45210"/>
    <cellStyle name="Percent 4 3 2 3 7 5 2" xfId="45211"/>
    <cellStyle name="Percent 4 3 2 3 7 5 2 2" xfId="45212"/>
    <cellStyle name="Percent 4 3 2 3 7 5 2 3" xfId="45213"/>
    <cellStyle name="Percent 4 3 2 3 7 5 3" xfId="45214"/>
    <cellStyle name="Percent 4 3 2 3 7 5 3 2" xfId="45215"/>
    <cellStyle name="Percent 4 3 2 3 7 5 3 3" xfId="45216"/>
    <cellStyle name="Percent 4 3 2 3 7 5 4" xfId="45217"/>
    <cellStyle name="Percent 4 3 2 3 7 5 5" xfId="45218"/>
    <cellStyle name="Percent 4 3 2 3 7 6" xfId="45219"/>
    <cellStyle name="Percent 4 3 2 3 7 6 2" xfId="45220"/>
    <cellStyle name="Percent 4 3 2 3 7 6 3" xfId="45221"/>
    <cellStyle name="Percent 4 3 2 3 7 7" xfId="45222"/>
    <cellStyle name="Percent 4 3 2 3 7 7 2" xfId="45223"/>
    <cellStyle name="Percent 4 3 2 3 7 7 3" xfId="45224"/>
    <cellStyle name="Percent 4 3 2 3 7 8" xfId="45225"/>
    <cellStyle name="Percent 4 3 2 3 7 9" xfId="45226"/>
    <cellStyle name="Percent 4 3 2 3 8" xfId="45227"/>
    <cellStyle name="Percent 4 3 2 3 8 2" xfId="45228"/>
    <cellStyle name="Percent 4 3 2 3 8 2 2" xfId="45229"/>
    <cellStyle name="Percent 4 3 2 3 8 2 3" xfId="45230"/>
    <cellStyle name="Percent 4 3 2 3 8 3" xfId="45231"/>
    <cellStyle name="Percent 4 3 2 3 8 3 2" xfId="45232"/>
    <cellStyle name="Percent 4 3 2 3 8 3 3" xfId="45233"/>
    <cellStyle name="Percent 4 3 2 3 8 4" xfId="45234"/>
    <cellStyle name="Percent 4 3 2 3 8 5" xfId="45235"/>
    <cellStyle name="Percent 4 3 2 3 9" xfId="45236"/>
    <cellStyle name="Percent 4 3 2 3 9 2" xfId="45237"/>
    <cellStyle name="Percent 4 3 2 3 9 2 2" xfId="45238"/>
    <cellStyle name="Percent 4 3 2 3 9 2 3" xfId="45239"/>
    <cellStyle name="Percent 4 3 2 3 9 3" xfId="45240"/>
    <cellStyle name="Percent 4 3 2 3 9 3 2" xfId="45241"/>
    <cellStyle name="Percent 4 3 2 3 9 3 3" xfId="45242"/>
    <cellStyle name="Percent 4 3 2 3 9 4" xfId="45243"/>
    <cellStyle name="Percent 4 3 2 3 9 5" xfId="45244"/>
    <cellStyle name="Percent 4 3 2 4" xfId="45245"/>
    <cellStyle name="Percent 4 3 2 5" xfId="45246"/>
    <cellStyle name="Percent 4 3 2 5 2" xfId="45247"/>
    <cellStyle name="Percent 4 3 2 5 2 2" xfId="45248"/>
    <cellStyle name="Percent 4 3 2 5 2 2 2" xfId="45249"/>
    <cellStyle name="Percent 4 3 2 5 2 2 3" xfId="45250"/>
    <cellStyle name="Percent 4 3 2 5 2 3" xfId="45251"/>
    <cellStyle name="Percent 4 3 2 5 2 3 2" xfId="45252"/>
    <cellStyle name="Percent 4 3 2 5 2 3 3" xfId="45253"/>
    <cellStyle name="Percent 4 3 2 5 2 4" xfId="45254"/>
    <cellStyle name="Percent 4 3 2 5 2 5" xfId="45255"/>
    <cellStyle name="Percent 4 3 2 5 3" xfId="45256"/>
    <cellStyle name="Percent 4 3 2 5 3 2" xfId="45257"/>
    <cellStyle name="Percent 4 3 2 5 3 2 2" xfId="45258"/>
    <cellStyle name="Percent 4 3 2 5 3 2 3" xfId="45259"/>
    <cellStyle name="Percent 4 3 2 5 3 3" xfId="45260"/>
    <cellStyle name="Percent 4 3 2 5 3 3 2" xfId="45261"/>
    <cellStyle name="Percent 4 3 2 5 3 3 3" xfId="45262"/>
    <cellStyle name="Percent 4 3 2 5 3 4" xfId="45263"/>
    <cellStyle name="Percent 4 3 2 5 3 5" xfId="45264"/>
    <cellStyle name="Percent 4 3 2 5 4" xfId="45265"/>
    <cellStyle name="Percent 4 3 2 5 4 2" xfId="45266"/>
    <cellStyle name="Percent 4 3 2 5 4 2 2" xfId="45267"/>
    <cellStyle name="Percent 4 3 2 5 4 2 3" xfId="45268"/>
    <cellStyle name="Percent 4 3 2 5 4 3" xfId="45269"/>
    <cellStyle name="Percent 4 3 2 5 4 3 2" xfId="45270"/>
    <cellStyle name="Percent 4 3 2 5 4 3 3" xfId="45271"/>
    <cellStyle name="Percent 4 3 2 5 4 4" xfId="45272"/>
    <cellStyle name="Percent 4 3 2 5 4 5" xfId="45273"/>
    <cellStyle name="Percent 4 3 2 5 5" xfId="45274"/>
    <cellStyle name="Percent 4 3 2 5 5 2" xfId="45275"/>
    <cellStyle name="Percent 4 3 2 5 5 2 2" xfId="45276"/>
    <cellStyle name="Percent 4 3 2 5 5 2 3" xfId="45277"/>
    <cellStyle name="Percent 4 3 2 5 5 3" xfId="45278"/>
    <cellStyle name="Percent 4 3 2 5 5 3 2" xfId="45279"/>
    <cellStyle name="Percent 4 3 2 5 5 3 3" xfId="45280"/>
    <cellStyle name="Percent 4 3 2 5 5 4" xfId="45281"/>
    <cellStyle name="Percent 4 3 2 5 5 5" xfId="45282"/>
    <cellStyle name="Percent 4 3 2 5 6" xfId="45283"/>
    <cellStyle name="Percent 4 3 2 5 6 2" xfId="45284"/>
    <cellStyle name="Percent 4 3 2 5 6 3" xfId="45285"/>
    <cellStyle name="Percent 4 3 2 5 7" xfId="45286"/>
    <cellStyle name="Percent 4 3 2 5 7 2" xfId="45287"/>
    <cellStyle name="Percent 4 3 2 5 7 3" xfId="45288"/>
    <cellStyle name="Percent 4 3 2 5 8" xfId="45289"/>
    <cellStyle name="Percent 4 3 2 5 9" xfId="45290"/>
    <cellStyle name="Percent 4 3 2 6" xfId="45291"/>
    <cellStyle name="Percent 4 3 2 6 2" xfId="45292"/>
    <cellStyle name="Percent 4 3 2 6 2 2" xfId="45293"/>
    <cellStyle name="Percent 4 3 2 6 2 2 2" xfId="45294"/>
    <cellStyle name="Percent 4 3 2 6 2 2 3" xfId="45295"/>
    <cellStyle name="Percent 4 3 2 6 2 3" xfId="45296"/>
    <cellStyle name="Percent 4 3 2 6 2 3 2" xfId="45297"/>
    <cellStyle name="Percent 4 3 2 6 2 3 3" xfId="45298"/>
    <cellStyle name="Percent 4 3 2 6 2 4" xfId="45299"/>
    <cellStyle name="Percent 4 3 2 6 2 5" xfId="45300"/>
    <cellStyle name="Percent 4 3 2 6 3" xfId="45301"/>
    <cellStyle name="Percent 4 3 2 6 3 2" xfId="45302"/>
    <cellStyle name="Percent 4 3 2 6 3 2 2" xfId="45303"/>
    <cellStyle name="Percent 4 3 2 6 3 2 3" xfId="45304"/>
    <cellStyle name="Percent 4 3 2 6 3 3" xfId="45305"/>
    <cellStyle name="Percent 4 3 2 6 3 3 2" xfId="45306"/>
    <cellStyle name="Percent 4 3 2 6 3 3 3" xfId="45307"/>
    <cellStyle name="Percent 4 3 2 6 3 4" xfId="45308"/>
    <cellStyle name="Percent 4 3 2 6 3 5" xfId="45309"/>
    <cellStyle name="Percent 4 3 2 6 4" xfId="45310"/>
    <cellStyle name="Percent 4 3 2 6 4 2" xfId="45311"/>
    <cellStyle name="Percent 4 3 2 6 4 2 2" xfId="45312"/>
    <cellStyle name="Percent 4 3 2 6 4 2 3" xfId="45313"/>
    <cellStyle name="Percent 4 3 2 6 4 3" xfId="45314"/>
    <cellStyle name="Percent 4 3 2 6 4 3 2" xfId="45315"/>
    <cellStyle name="Percent 4 3 2 6 4 3 3" xfId="45316"/>
    <cellStyle name="Percent 4 3 2 6 4 4" xfId="45317"/>
    <cellStyle name="Percent 4 3 2 6 4 5" xfId="45318"/>
    <cellStyle name="Percent 4 3 2 6 5" xfId="45319"/>
    <cellStyle name="Percent 4 3 2 6 5 2" xfId="45320"/>
    <cellStyle name="Percent 4 3 2 6 5 2 2" xfId="45321"/>
    <cellStyle name="Percent 4 3 2 6 5 2 3" xfId="45322"/>
    <cellStyle name="Percent 4 3 2 6 5 3" xfId="45323"/>
    <cellStyle name="Percent 4 3 2 6 5 3 2" xfId="45324"/>
    <cellStyle name="Percent 4 3 2 6 5 3 3" xfId="45325"/>
    <cellStyle name="Percent 4 3 2 6 5 4" xfId="45326"/>
    <cellStyle name="Percent 4 3 2 6 5 5" xfId="45327"/>
    <cellStyle name="Percent 4 3 2 6 6" xfId="45328"/>
    <cellStyle name="Percent 4 3 2 6 6 2" xfId="45329"/>
    <cellStyle name="Percent 4 3 2 6 6 3" xfId="45330"/>
    <cellStyle name="Percent 4 3 2 6 7" xfId="45331"/>
    <cellStyle name="Percent 4 3 2 6 7 2" xfId="45332"/>
    <cellStyle name="Percent 4 3 2 6 7 3" xfId="45333"/>
    <cellStyle name="Percent 4 3 2 6 8" xfId="45334"/>
    <cellStyle name="Percent 4 3 2 6 9" xfId="45335"/>
    <cellStyle name="Percent 4 3 2 7" xfId="45336"/>
    <cellStyle name="Percent 4 3 2 7 2" xfId="45337"/>
    <cellStyle name="Percent 4 3 2 7 2 2" xfId="45338"/>
    <cellStyle name="Percent 4 3 2 7 2 2 2" xfId="45339"/>
    <cellStyle name="Percent 4 3 2 7 2 2 3" xfId="45340"/>
    <cellStyle name="Percent 4 3 2 7 2 3" xfId="45341"/>
    <cellStyle name="Percent 4 3 2 7 2 3 2" xfId="45342"/>
    <cellStyle name="Percent 4 3 2 7 2 3 3" xfId="45343"/>
    <cellStyle name="Percent 4 3 2 7 2 4" xfId="45344"/>
    <cellStyle name="Percent 4 3 2 7 2 5" xfId="45345"/>
    <cellStyle name="Percent 4 3 2 7 3" xfId="45346"/>
    <cellStyle name="Percent 4 3 2 7 3 2" xfId="45347"/>
    <cellStyle name="Percent 4 3 2 7 3 2 2" xfId="45348"/>
    <cellStyle name="Percent 4 3 2 7 3 2 3" xfId="45349"/>
    <cellStyle name="Percent 4 3 2 7 3 3" xfId="45350"/>
    <cellStyle name="Percent 4 3 2 7 3 3 2" xfId="45351"/>
    <cellStyle name="Percent 4 3 2 7 3 3 3" xfId="45352"/>
    <cellStyle name="Percent 4 3 2 7 3 4" xfId="45353"/>
    <cellStyle name="Percent 4 3 2 7 3 5" xfId="45354"/>
    <cellStyle name="Percent 4 3 2 7 4" xfId="45355"/>
    <cellStyle name="Percent 4 3 2 7 4 2" xfId="45356"/>
    <cellStyle name="Percent 4 3 2 7 4 2 2" xfId="45357"/>
    <cellStyle name="Percent 4 3 2 7 4 2 3" xfId="45358"/>
    <cellStyle name="Percent 4 3 2 7 4 3" xfId="45359"/>
    <cellStyle name="Percent 4 3 2 7 4 3 2" xfId="45360"/>
    <cellStyle name="Percent 4 3 2 7 4 3 3" xfId="45361"/>
    <cellStyle name="Percent 4 3 2 7 4 4" xfId="45362"/>
    <cellStyle name="Percent 4 3 2 7 4 5" xfId="45363"/>
    <cellStyle name="Percent 4 3 2 7 5" xfId="45364"/>
    <cellStyle name="Percent 4 3 2 7 5 2" xfId="45365"/>
    <cellStyle name="Percent 4 3 2 7 5 2 2" xfId="45366"/>
    <cellStyle name="Percent 4 3 2 7 5 2 3" xfId="45367"/>
    <cellStyle name="Percent 4 3 2 7 5 3" xfId="45368"/>
    <cellStyle name="Percent 4 3 2 7 5 3 2" xfId="45369"/>
    <cellStyle name="Percent 4 3 2 7 5 3 3" xfId="45370"/>
    <cellStyle name="Percent 4 3 2 7 5 4" xfId="45371"/>
    <cellStyle name="Percent 4 3 2 7 5 5" xfId="45372"/>
    <cellStyle name="Percent 4 3 2 7 6" xfId="45373"/>
    <cellStyle name="Percent 4 3 2 7 6 2" xfId="45374"/>
    <cellStyle name="Percent 4 3 2 7 6 3" xfId="45375"/>
    <cellStyle name="Percent 4 3 2 7 7" xfId="45376"/>
    <cellStyle name="Percent 4 3 2 7 7 2" xfId="45377"/>
    <cellStyle name="Percent 4 3 2 7 7 3" xfId="45378"/>
    <cellStyle name="Percent 4 3 2 7 8" xfId="45379"/>
    <cellStyle name="Percent 4 3 2 7 9" xfId="45380"/>
    <cellStyle name="Percent 4 3 2 8" xfId="45381"/>
    <cellStyle name="Percent 4 3 2 8 2" xfId="45382"/>
    <cellStyle name="Percent 4 3 2 8 2 2" xfId="45383"/>
    <cellStyle name="Percent 4 3 2 8 2 2 2" xfId="45384"/>
    <cellStyle name="Percent 4 3 2 8 2 2 3" xfId="45385"/>
    <cellStyle name="Percent 4 3 2 8 2 3" xfId="45386"/>
    <cellStyle name="Percent 4 3 2 8 2 3 2" xfId="45387"/>
    <cellStyle name="Percent 4 3 2 8 2 3 3" xfId="45388"/>
    <cellStyle name="Percent 4 3 2 8 2 4" xfId="45389"/>
    <cellStyle name="Percent 4 3 2 8 2 5" xfId="45390"/>
    <cellStyle name="Percent 4 3 2 8 3" xfId="45391"/>
    <cellStyle name="Percent 4 3 2 8 3 2" xfId="45392"/>
    <cellStyle name="Percent 4 3 2 8 3 2 2" xfId="45393"/>
    <cellStyle name="Percent 4 3 2 8 3 2 3" xfId="45394"/>
    <cellStyle name="Percent 4 3 2 8 3 3" xfId="45395"/>
    <cellStyle name="Percent 4 3 2 8 3 3 2" xfId="45396"/>
    <cellStyle name="Percent 4 3 2 8 3 3 3" xfId="45397"/>
    <cellStyle name="Percent 4 3 2 8 3 4" xfId="45398"/>
    <cellStyle name="Percent 4 3 2 8 3 5" xfId="45399"/>
    <cellStyle name="Percent 4 3 2 8 4" xfId="45400"/>
    <cellStyle name="Percent 4 3 2 8 4 2" xfId="45401"/>
    <cellStyle name="Percent 4 3 2 8 4 2 2" xfId="45402"/>
    <cellStyle name="Percent 4 3 2 8 4 2 3" xfId="45403"/>
    <cellStyle name="Percent 4 3 2 8 4 3" xfId="45404"/>
    <cellStyle name="Percent 4 3 2 8 4 3 2" xfId="45405"/>
    <cellStyle name="Percent 4 3 2 8 4 3 3" xfId="45406"/>
    <cellStyle name="Percent 4 3 2 8 4 4" xfId="45407"/>
    <cellStyle name="Percent 4 3 2 8 4 5" xfId="45408"/>
    <cellStyle name="Percent 4 3 2 8 5" xfId="45409"/>
    <cellStyle name="Percent 4 3 2 8 5 2" xfId="45410"/>
    <cellStyle name="Percent 4 3 2 8 5 2 2" xfId="45411"/>
    <cellStyle name="Percent 4 3 2 8 5 2 3" xfId="45412"/>
    <cellStyle name="Percent 4 3 2 8 5 3" xfId="45413"/>
    <cellStyle name="Percent 4 3 2 8 5 3 2" xfId="45414"/>
    <cellStyle name="Percent 4 3 2 8 5 3 3" xfId="45415"/>
    <cellStyle name="Percent 4 3 2 8 5 4" xfId="45416"/>
    <cellStyle name="Percent 4 3 2 8 5 5" xfId="45417"/>
    <cellStyle name="Percent 4 3 2 8 6" xfId="45418"/>
    <cellStyle name="Percent 4 3 2 8 6 2" xfId="45419"/>
    <cellStyle name="Percent 4 3 2 8 6 3" xfId="45420"/>
    <cellStyle name="Percent 4 3 2 8 7" xfId="45421"/>
    <cellStyle name="Percent 4 3 2 8 7 2" xfId="45422"/>
    <cellStyle name="Percent 4 3 2 8 7 3" xfId="45423"/>
    <cellStyle name="Percent 4 3 2 8 8" xfId="45424"/>
    <cellStyle name="Percent 4 3 2 8 9" xfId="45425"/>
    <cellStyle name="Percent 4 3 2 9" xfId="45426"/>
    <cellStyle name="Percent 4 3 2 9 2" xfId="45427"/>
    <cellStyle name="Percent 4 3 2 9 2 2" xfId="45428"/>
    <cellStyle name="Percent 4 3 2 9 2 2 2" xfId="45429"/>
    <cellStyle name="Percent 4 3 2 9 2 2 3" xfId="45430"/>
    <cellStyle name="Percent 4 3 2 9 2 3" xfId="45431"/>
    <cellStyle name="Percent 4 3 2 9 2 3 2" xfId="45432"/>
    <cellStyle name="Percent 4 3 2 9 2 3 3" xfId="45433"/>
    <cellStyle name="Percent 4 3 2 9 2 4" xfId="45434"/>
    <cellStyle name="Percent 4 3 2 9 2 5" xfId="45435"/>
    <cellStyle name="Percent 4 3 2 9 3" xfId="45436"/>
    <cellStyle name="Percent 4 3 2 9 3 2" xfId="45437"/>
    <cellStyle name="Percent 4 3 2 9 3 2 2" xfId="45438"/>
    <cellStyle name="Percent 4 3 2 9 3 2 3" xfId="45439"/>
    <cellStyle name="Percent 4 3 2 9 3 3" xfId="45440"/>
    <cellStyle name="Percent 4 3 2 9 3 3 2" xfId="45441"/>
    <cellStyle name="Percent 4 3 2 9 3 3 3" xfId="45442"/>
    <cellStyle name="Percent 4 3 2 9 3 4" xfId="45443"/>
    <cellStyle name="Percent 4 3 2 9 3 5" xfId="45444"/>
    <cellStyle name="Percent 4 3 2 9 4" xfId="45445"/>
    <cellStyle name="Percent 4 3 2 9 4 2" xfId="45446"/>
    <cellStyle name="Percent 4 3 2 9 4 2 2" xfId="45447"/>
    <cellStyle name="Percent 4 3 2 9 4 2 3" xfId="45448"/>
    <cellStyle name="Percent 4 3 2 9 4 3" xfId="45449"/>
    <cellStyle name="Percent 4 3 2 9 4 3 2" xfId="45450"/>
    <cellStyle name="Percent 4 3 2 9 4 3 3" xfId="45451"/>
    <cellStyle name="Percent 4 3 2 9 4 4" xfId="45452"/>
    <cellStyle name="Percent 4 3 2 9 4 5" xfId="45453"/>
    <cellStyle name="Percent 4 3 2 9 5" xfId="45454"/>
    <cellStyle name="Percent 4 3 2 9 5 2" xfId="45455"/>
    <cellStyle name="Percent 4 3 2 9 5 2 2" xfId="45456"/>
    <cellStyle name="Percent 4 3 2 9 5 2 3" xfId="45457"/>
    <cellStyle name="Percent 4 3 2 9 5 3" xfId="45458"/>
    <cellStyle name="Percent 4 3 2 9 5 3 2" xfId="45459"/>
    <cellStyle name="Percent 4 3 2 9 5 3 3" xfId="45460"/>
    <cellStyle name="Percent 4 3 2 9 5 4" xfId="45461"/>
    <cellStyle name="Percent 4 3 2 9 5 5" xfId="45462"/>
    <cellStyle name="Percent 4 3 2 9 6" xfId="45463"/>
    <cellStyle name="Percent 4 3 2 9 6 2" xfId="45464"/>
    <cellStyle name="Percent 4 3 2 9 6 3" xfId="45465"/>
    <cellStyle name="Percent 4 3 2 9 7" xfId="45466"/>
    <cellStyle name="Percent 4 3 2 9 7 2" xfId="45467"/>
    <cellStyle name="Percent 4 3 2 9 7 3" xfId="45468"/>
    <cellStyle name="Percent 4 3 2 9 8" xfId="45469"/>
    <cellStyle name="Percent 4 3 2 9 9" xfId="45470"/>
    <cellStyle name="Percent 4 3 20" xfId="45471"/>
    <cellStyle name="Percent 4 3 20 2" xfId="45472"/>
    <cellStyle name="Percent 4 3 20 3" xfId="45473"/>
    <cellStyle name="Percent 4 3 21" xfId="45474"/>
    <cellStyle name="Percent 4 3 21 2" xfId="45475"/>
    <cellStyle name="Percent 4 3 21 3" xfId="45476"/>
    <cellStyle name="Percent 4 3 22" xfId="45477"/>
    <cellStyle name="Percent 4 3 23" xfId="45478"/>
    <cellStyle name="Percent 4 3 3" xfId="45479"/>
    <cellStyle name="Percent 4 3 3 10" xfId="45480"/>
    <cellStyle name="Percent 4 3 3 10 2" xfId="45481"/>
    <cellStyle name="Percent 4 3 3 10 2 2" xfId="45482"/>
    <cellStyle name="Percent 4 3 3 10 2 2 2" xfId="45483"/>
    <cellStyle name="Percent 4 3 3 10 2 2 3" xfId="45484"/>
    <cellStyle name="Percent 4 3 3 10 2 3" xfId="45485"/>
    <cellStyle name="Percent 4 3 3 10 2 3 2" xfId="45486"/>
    <cellStyle name="Percent 4 3 3 10 2 3 3" xfId="45487"/>
    <cellStyle name="Percent 4 3 3 10 2 4" xfId="45488"/>
    <cellStyle name="Percent 4 3 3 10 2 5" xfId="45489"/>
    <cellStyle name="Percent 4 3 3 10 3" xfId="45490"/>
    <cellStyle name="Percent 4 3 3 10 3 2" xfId="45491"/>
    <cellStyle name="Percent 4 3 3 10 3 2 2" xfId="45492"/>
    <cellStyle name="Percent 4 3 3 10 3 2 3" xfId="45493"/>
    <cellStyle name="Percent 4 3 3 10 3 3" xfId="45494"/>
    <cellStyle name="Percent 4 3 3 10 3 3 2" xfId="45495"/>
    <cellStyle name="Percent 4 3 3 10 3 3 3" xfId="45496"/>
    <cellStyle name="Percent 4 3 3 10 3 4" xfId="45497"/>
    <cellStyle name="Percent 4 3 3 10 3 5" xfId="45498"/>
    <cellStyle name="Percent 4 3 3 10 4" xfId="45499"/>
    <cellStyle name="Percent 4 3 3 10 4 2" xfId="45500"/>
    <cellStyle name="Percent 4 3 3 10 4 2 2" xfId="45501"/>
    <cellStyle name="Percent 4 3 3 10 4 2 3" xfId="45502"/>
    <cellStyle name="Percent 4 3 3 10 4 3" xfId="45503"/>
    <cellStyle name="Percent 4 3 3 10 4 3 2" xfId="45504"/>
    <cellStyle name="Percent 4 3 3 10 4 3 3" xfId="45505"/>
    <cellStyle name="Percent 4 3 3 10 4 4" xfId="45506"/>
    <cellStyle name="Percent 4 3 3 10 4 5" xfId="45507"/>
    <cellStyle name="Percent 4 3 3 10 5" xfId="45508"/>
    <cellStyle name="Percent 4 3 3 10 5 2" xfId="45509"/>
    <cellStyle name="Percent 4 3 3 10 5 2 2" xfId="45510"/>
    <cellStyle name="Percent 4 3 3 10 5 2 3" xfId="45511"/>
    <cellStyle name="Percent 4 3 3 10 5 3" xfId="45512"/>
    <cellStyle name="Percent 4 3 3 10 5 3 2" xfId="45513"/>
    <cellStyle name="Percent 4 3 3 10 5 3 3" xfId="45514"/>
    <cellStyle name="Percent 4 3 3 10 5 4" xfId="45515"/>
    <cellStyle name="Percent 4 3 3 10 5 5" xfId="45516"/>
    <cellStyle name="Percent 4 3 3 10 6" xfId="45517"/>
    <cellStyle name="Percent 4 3 3 10 6 2" xfId="45518"/>
    <cellStyle name="Percent 4 3 3 10 6 3" xfId="45519"/>
    <cellStyle name="Percent 4 3 3 10 7" xfId="45520"/>
    <cellStyle name="Percent 4 3 3 10 7 2" xfId="45521"/>
    <cellStyle name="Percent 4 3 3 10 7 3" xfId="45522"/>
    <cellStyle name="Percent 4 3 3 10 8" xfId="45523"/>
    <cellStyle name="Percent 4 3 3 10 9" xfId="45524"/>
    <cellStyle name="Percent 4 3 3 11" xfId="45525"/>
    <cellStyle name="Percent 4 3 3 11 2" xfId="45526"/>
    <cellStyle name="Percent 4 3 3 11 2 2" xfId="45527"/>
    <cellStyle name="Percent 4 3 3 11 2 3" xfId="45528"/>
    <cellStyle name="Percent 4 3 3 11 3" xfId="45529"/>
    <cellStyle name="Percent 4 3 3 11 3 2" xfId="45530"/>
    <cellStyle name="Percent 4 3 3 11 3 3" xfId="45531"/>
    <cellStyle name="Percent 4 3 3 11 4" xfId="45532"/>
    <cellStyle name="Percent 4 3 3 11 5" xfId="45533"/>
    <cellStyle name="Percent 4 3 3 12" xfId="45534"/>
    <cellStyle name="Percent 4 3 3 12 2" xfId="45535"/>
    <cellStyle name="Percent 4 3 3 12 2 2" xfId="45536"/>
    <cellStyle name="Percent 4 3 3 12 2 3" xfId="45537"/>
    <cellStyle name="Percent 4 3 3 12 3" xfId="45538"/>
    <cellStyle name="Percent 4 3 3 12 3 2" xfId="45539"/>
    <cellStyle name="Percent 4 3 3 12 3 3" xfId="45540"/>
    <cellStyle name="Percent 4 3 3 12 4" xfId="45541"/>
    <cellStyle name="Percent 4 3 3 12 5" xfId="45542"/>
    <cellStyle name="Percent 4 3 3 13" xfId="45543"/>
    <cellStyle name="Percent 4 3 3 13 2" xfId="45544"/>
    <cellStyle name="Percent 4 3 3 13 2 2" xfId="45545"/>
    <cellStyle name="Percent 4 3 3 13 2 3" xfId="45546"/>
    <cellStyle name="Percent 4 3 3 13 3" xfId="45547"/>
    <cellStyle name="Percent 4 3 3 13 3 2" xfId="45548"/>
    <cellStyle name="Percent 4 3 3 13 3 3" xfId="45549"/>
    <cellStyle name="Percent 4 3 3 13 4" xfId="45550"/>
    <cellStyle name="Percent 4 3 3 13 5" xfId="45551"/>
    <cellStyle name="Percent 4 3 3 14" xfId="45552"/>
    <cellStyle name="Percent 4 3 3 14 2" xfId="45553"/>
    <cellStyle name="Percent 4 3 3 14 2 2" xfId="45554"/>
    <cellStyle name="Percent 4 3 3 14 2 3" xfId="45555"/>
    <cellStyle name="Percent 4 3 3 14 3" xfId="45556"/>
    <cellStyle name="Percent 4 3 3 14 3 2" xfId="45557"/>
    <cellStyle name="Percent 4 3 3 14 3 3" xfId="45558"/>
    <cellStyle name="Percent 4 3 3 14 4" xfId="45559"/>
    <cellStyle name="Percent 4 3 3 14 5" xfId="45560"/>
    <cellStyle name="Percent 4 3 3 15" xfId="45561"/>
    <cellStyle name="Percent 4 3 3 15 2" xfId="45562"/>
    <cellStyle name="Percent 4 3 3 15 3" xfId="45563"/>
    <cellStyle name="Percent 4 3 3 16" xfId="45564"/>
    <cellStyle name="Percent 4 3 3 16 2" xfId="45565"/>
    <cellStyle name="Percent 4 3 3 16 3" xfId="45566"/>
    <cellStyle name="Percent 4 3 3 17" xfId="45567"/>
    <cellStyle name="Percent 4 3 3 17 2" xfId="45568"/>
    <cellStyle name="Percent 4 3 3 17 3" xfId="45569"/>
    <cellStyle name="Percent 4 3 3 18" xfId="45570"/>
    <cellStyle name="Percent 4 3 3 19" xfId="45571"/>
    <cellStyle name="Percent 4 3 3 2" xfId="45572"/>
    <cellStyle name="Percent 4 3 3 2 10" xfId="45573"/>
    <cellStyle name="Percent 4 3 3 2 10 2" xfId="45574"/>
    <cellStyle name="Percent 4 3 3 2 10 2 2" xfId="45575"/>
    <cellStyle name="Percent 4 3 3 2 10 2 3" xfId="45576"/>
    <cellStyle name="Percent 4 3 3 2 10 3" xfId="45577"/>
    <cellStyle name="Percent 4 3 3 2 10 3 2" xfId="45578"/>
    <cellStyle name="Percent 4 3 3 2 10 3 3" xfId="45579"/>
    <cellStyle name="Percent 4 3 3 2 10 4" xfId="45580"/>
    <cellStyle name="Percent 4 3 3 2 10 5" xfId="45581"/>
    <cellStyle name="Percent 4 3 3 2 11" xfId="45582"/>
    <cellStyle name="Percent 4 3 3 2 11 2" xfId="45583"/>
    <cellStyle name="Percent 4 3 3 2 11 2 2" xfId="45584"/>
    <cellStyle name="Percent 4 3 3 2 11 2 3" xfId="45585"/>
    <cellStyle name="Percent 4 3 3 2 11 3" xfId="45586"/>
    <cellStyle name="Percent 4 3 3 2 11 3 2" xfId="45587"/>
    <cellStyle name="Percent 4 3 3 2 11 3 3" xfId="45588"/>
    <cellStyle name="Percent 4 3 3 2 11 4" xfId="45589"/>
    <cellStyle name="Percent 4 3 3 2 11 5" xfId="45590"/>
    <cellStyle name="Percent 4 3 3 2 12" xfId="45591"/>
    <cellStyle name="Percent 4 3 3 2 12 2" xfId="45592"/>
    <cellStyle name="Percent 4 3 3 2 12 3" xfId="45593"/>
    <cellStyle name="Percent 4 3 3 2 13" xfId="45594"/>
    <cellStyle name="Percent 4 3 3 2 13 2" xfId="45595"/>
    <cellStyle name="Percent 4 3 3 2 13 3" xfId="45596"/>
    <cellStyle name="Percent 4 3 3 2 14" xfId="45597"/>
    <cellStyle name="Percent 4 3 3 2 14 2" xfId="45598"/>
    <cellStyle name="Percent 4 3 3 2 14 3" xfId="45599"/>
    <cellStyle name="Percent 4 3 3 2 15" xfId="45600"/>
    <cellStyle name="Percent 4 3 3 2 16" xfId="45601"/>
    <cellStyle name="Percent 4 3 3 2 2" xfId="45602"/>
    <cellStyle name="Percent 4 3 3 2 2 2" xfId="45603"/>
    <cellStyle name="Percent 4 3 3 2 2 2 2" xfId="45604"/>
    <cellStyle name="Percent 4 3 3 2 2 2 2 2" xfId="45605"/>
    <cellStyle name="Percent 4 3 3 2 2 2 2 3" xfId="45606"/>
    <cellStyle name="Percent 4 3 3 2 2 2 3" xfId="45607"/>
    <cellStyle name="Percent 4 3 3 2 2 2 3 2" xfId="45608"/>
    <cellStyle name="Percent 4 3 3 2 2 2 3 3" xfId="45609"/>
    <cellStyle name="Percent 4 3 3 2 2 2 4" xfId="45610"/>
    <cellStyle name="Percent 4 3 3 2 2 2 5" xfId="45611"/>
    <cellStyle name="Percent 4 3 3 2 2 3" xfId="45612"/>
    <cellStyle name="Percent 4 3 3 2 2 3 2" xfId="45613"/>
    <cellStyle name="Percent 4 3 3 2 2 3 2 2" xfId="45614"/>
    <cellStyle name="Percent 4 3 3 2 2 3 2 3" xfId="45615"/>
    <cellStyle name="Percent 4 3 3 2 2 3 3" xfId="45616"/>
    <cellStyle name="Percent 4 3 3 2 2 3 3 2" xfId="45617"/>
    <cellStyle name="Percent 4 3 3 2 2 3 3 3" xfId="45618"/>
    <cellStyle name="Percent 4 3 3 2 2 3 4" xfId="45619"/>
    <cellStyle name="Percent 4 3 3 2 2 3 5" xfId="45620"/>
    <cellStyle name="Percent 4 3 3 2 2 4" xfId="45621"/>
    <cellStyle name="Percent 4 3 3 2 2 4 2" xfId="45622"/>
    <cellStyle name="Percent 4 3 3 2 2 4 2 2" xfId="45623"/>
    <cellStyle name="Percent 4 3 3 2 2 4 2 3" xfId="45624"/>
    <cellStyle name="Percent 4 3 3 2 2 4 3" xfId="45625"/>
    <cellStyle name="Percent 4 3 3 2 2 4 3 2" xfId="45626"/>
    <cellStyle name="Percent 4 3 3 2 2 4 3 3" xfId="45627"/>
    <cellStyle name="Percent 4 3 3 2 2 4 4" xfId="45628"/>
    <cellStyle name="Percent 4 3 3 2 2 4 5" xfId="45629"/>
    <cellStyle name="Percent 4 3 3 2 2 5" xfId="45630"/>
    <cellStyle name="Percent 4 3 3 2 2 5 2" xfId="45631"/>
    <cellStyle name="Percent 4 3 3 2 2 5 2 2" xfId="45632"/>
    <cellStyle name="Percent 4 3 3 2 2 5 2 3" xfId="45633"/>
    <cellStyle name="Percent 4 3 3 2 2 5 3" xfId="45634"/>
    <cellStyle name="Percent 4 3 3 2 2 5 3 2" xfId="45635"/>
    <cellStyle name="Percent 4 3 3 2 2 5 3 3" xfId="45636"/>
    <cellStyle name="Percent 4 3 3 2 2 5 4" xfId="45637"/>
    <cellStyle name="Percent 4 3 3 2 2 5 5" xfId="45638"/>
    <cellStyle name="Percent 4 3 3 2 2 6" xfId="45639"/>
    <cellStyle name="Percent 4 3 3 2 2 6 2" xfId="45640"/>
    <cellStyle name="Percent 4 3 3 2 2 6 3" xfId="45641"/>
    <cellStyle name="Percent 4 3 3 2 2 7" xfId="45642"/>
    <cellStyle name="Percent 4 3 3 2 2 7 2" xfId="45643"/>
    <cellStyle name="Percent 4 3 3 2 2 7 3" xfId="45644"/>
    <cellStyle name="Percent 4 3 3 2 2 8" xfId="45645"/>
    <cellStyle name="Percent 4 3 3 2 2 9" xfId="45646"/>
    <cellStyle name="Percent 4 3 3 2 3" xfId="45647"/>
    <cellStyle name="Percent 4 3 3 2 3 2" xfId="45648"/>
    <cellStyle name="Percent 4 3 3 2 3 2 2" xfId="45649"/>
    <cellStyle name="Percent 4 3 3 2 3 2 2 2" xfId="45650"/>
    <cellStyle name="Percent 4 3 3 2 3 2 2 3" xfId="45651"/>
    <cellStyle name="Percent 4 3 3 2 3 2 3" xfId="45652"/>
    <cellStyle name="Percent 4 3 3 2 3 2 3 2" xfId="45653"/>
    <cellStyle name="Percent 4 3 3 2 3 2 3 3" xfId="45654"/>
    <cellStyle name="Percent 4 3 3 2 3 2 4" xfId="45655"/>
    <cellStyle name="Percent 4 3 3 2 3 2 5" xfId="45656"/>
    <cellStyle name="Percent 4 3 3 2 3 3" xfId="45657"/>
    <cellStyle name="Percent 4 3 3 2 3 3 2" xfId="45658"/>
    <cellStyle name="Percent 4 3 3 2 3 3 2 2" xfId="45659"/>
    <cellStyle name="Percent 4 3 3 2 3 3 2 3" xfId="45660"/>
    <cellStyle name="Percent 4 3 3 2 3 3 3" xfId="45661"/>
    <cellStyle name="Percent 4 3 3 2 3 3 3 2" xfId="45662"/>
    <cellStyle name="Percent 4 3 3 2 3 3 3 3" xfId="45663"/>
    <cellStyle name="Percent 4 3 3 2 3 3 4" xfId="45664"/>
    <cellStyle name="Percent 4 3 3 2 3 3 5" xfId="45665"/>
    <cellStyle name="Percent 4 3 3 2 3 4" xfId="45666"/>
    <cellStyle name="Percent 4 3 3 2 3 4 2" xfId="45667"/>
    <cellStyle name="Percent 4 3 3 2 3 4 2 2" xfId="45668"/>
    <cellStyle name="Percent 4 3 3 2 3 4 2 3" xfId="45669"/>
    <cellStyle name="Percent 4 3 3 2 3 4 3" xfId="45670"/>
    <cellStyle name="Percent 4 3 3 2 3 4 3 2" xfId="45671"/>
    <cellStyle name="Percent 4 3 3 2 3 4 3 3" xfId="45672"/>
    <cellStyle name="Percent 4 3 3 2 3 4 4" xfId="45673"/>
    <cellStyle name="Percent 4 3 3 2 3 4 5" xfId="45674"/>
    <cellStyle name="Percent 4 3 3 2 3 5" xfId="45675"/>
    <cellStyle name="Percent 4 3 3 2 3 5 2" xfId="45676"/>
    <cellStyle name="Percent 4 3 3 2 3 5 2 2" xfId="45677"/>
    <cellStyle name="Percent 4 3 3 2 3 5 2 3" xfId="45678"/>
    <cellStyle name="Percent 4 3 3 2 3 5 3" xfId="45679"/>
    <cellStyle name="Percent 4 3 3 2 3 5 3 2" xfId="45680"/>
    <cellStyle name="Percent 4 3 3 2 3 5 3 3" xfId="45681"/>
    <cellStyle name="Percent 4 3 3 2 3 5 4" xfId="45682"/>
    <cellStyle name="Percent 4 3 3 2 3 5 5" xfId="45683"/>
    <cellStyle name="Percent 4 3 3 2 3 6" xfId="45684"/>
    <cellStyle name="Percent 4 3 3 2 3 6 2" xfId="45685"/>
    <cellStyle name="Percent 4 3 3 2 3 6 3" xfId="45686"/>
    <cellStyle name="Percent 4 3 3 2 3 7" xfId="45687"/>
    <cellStyle name="Percent 4 3 3 2 3 7 2" xfId="45688"/>
    <cellStyle name="Percent 4 3 3 2 3 7 3" xfId="45689"/>
    <cellStyle name="Percent 4 3 3 2 3 8" xfId="45690"/>
    <cellStyle name="Percent 4 3 3 2 3 9" xfId="45691"/>
    <cellStyle name="Percent 4 3 3 2 4" xfId="45692"/>
    <cellStyle name="Percent 4 3 3 2 4 2" xfId="45693"/>
    <cellStyle name="Percent 4 3 3 2 4 2 2" xfId="45694"/>
    <cellStyle name="Percent 4 3 3 2 4 2 2 2" xfId="45695"/>
    <cellStyle name="Percent 4 3 3 2 4 2 2 3" xfId="45696"/>
    <cellStyle name="Percent 4 3 3 2 4 2 3" xfId="45697"/>
    <cellStyle name="Percent 4 3 3 2 4 2 3 2" xfId="45698"/>
    <cellStyle name="Percent 4 3 3 2 4 2 3 3" xfId="45699"/>
    <cellStyle name="Percent 4 3 3 2 4 2 4" xfId="45700"/>
    <cellStyle name="Percent 4 3 3 2 4 2 5" xfId="45701"/>
    <cellStyle name="Percent 4 3 3 2 4 3" xfId="45702"/>
    <cellStyle name="Percent 4 3 3 2 4 3 2" xfId="45703"/>
    <cellStyle name="Percent 4 3 3 2 4 3 2 2" xfId="45704"/>
    <cellStyle name="Percent 4 3 3 2 4 3 2 3" xfId="45705"/>
    <cellStyle name="Percent 4 3 3 2 4 3 3" xfId="45706"/>
    <cellStyle name="Percent 4 3 3 2 4 3 3 2" xfId="45707"/>
    <cellStyle name="Percent 4 3 3 2 4 3 3 3" xfId="45708"/>
    <cellStyle name="Percent 4 3 3 2 4 3 4" xfId="45709"/>
    <cellStyle name="Percent 4 3 3 2 4 3 5" xfId="45710"/>
    <cellStyle name="Percent 4 3 3 2 4 4" xfId="45711"/>
    <cellStyle name="Percent 4 3 3 2 4 4 2" xfId="45712"/>
    <cellStyle name="Percent 4 3 3 2 4 4 2 2" xfId="45713"/>
    <cellStyle name="Percent 4 3 3 2 4 4 2 3" xfId="45714"/>
    <cellStyle name="Percent 4 3 3 2 4 4 3" xfId="45715"/>
    <cellStyle name="Percent 4 3 3 2 4 4 3 2" xfId="45716"/>
    <cellStyle name="Percent 4 3 3 2 4 4 3 3" xfId="45717"/>
    <cellStyle name="Percent 4 3 3 2 4 4 4" xfId="45718"/>
    <cellStyle name="Percent 4 3 3 2 4 4 5" xfId="45719"/>
    <cellStyle name="Percent 4 3 3 2 4 5" xfId="45720"/>
    <cellStyle name="Percent 4 3 3 2 4 5 2" xfId="45721"/>
    <cellStyle name="Percent 4 3 3 2 4 5 2 2" xfId="45722"/>
    <cellStyle name="Percent 4 3 3 2 4 5 2 3" xfId="45723"/>
    <cellStyle name="Percent 4 3 3 2 4 5 3" xfId="45724"/>
    <cellStyle name="Percent 4 3 3 2 4 5 3 2" xfId="45725"/>
    <cellStyle name="Percent 4 3 3 2 4 5 3 3" xfId="45726"/>
    <cellStyle name="Percent 4 3 3 2 4 5 4" xfId="45727"/>
    <cellStyle name="Percent 4 3 3 2 4 5 5" xfId="45728"/>
    <cellStyle name="Percent 4 3 3 2 4 6" xfId="45729"/>
    <cellStyle name="Percent 4 3 3 2 4 6 2" xfId="45730"/>
    <cellStyle name="Percent 4 3 3 2 4 6 3" xfId="45731"/>
    <cellStyle name="Percent 4 3 3 2 4 7" xfId="45732"/>
    <cellStyle name="Percent 4 3 3 2 4 7 2" xfId="45733"/>
    <cellStyle name="Percent 4 3 3 2 4 7 3" xfId="45734"/>
    <cellStyle name="Percent 4 3 3 2 4 8" xfId="45735"/>
    <cellStyle name="Percent 4 3 3 2 4 9" xfId="45736"/>
    <cellStyle name="Percent 4 3 3 2 5" xfId="45737"/>
    <cellStyle name="Percent 4 3 3 2 5 2" xfId="45738"/>
    <cellStyle name="Percent 4 3 3 2 5 2 2" xfId="45739"/>
    <cellStyle name="Percent 4 3 3 2 5 2 2 2" xfId="45740"/>
    <cellStyle name="Percent 4 3 3 2 5 2 2 3" xfId="45741"/>
    <cellStyle name="Percent 4 3 3 2 5 2 3" xfId="45742"/>
    <cellStyle name="Percent 4 3 3 2 5 2 3 2" xfId="45743"/>
    <cellStyle name="Percent 4 3 3 2 5 2 3 3" xfId="45744"/>
    <cellStyle name="Percent 4 3 3 2 5 2 4" xfId="45745"/>
    <cellStyle name="Percent 4 3 3 2 5 2 5" xfId="45746"/>
    <cellStyle name="Percent 4 3 3 2 5 3" xfId="45747"/>
    <cellStyle name="Percent 4 3 3 2 5 3 2" xfId="45748"/>
    <cellStyle name="Percent 4 3 3 2 5 3 2 2" xfId="45749"/>
    <cellStyle name="Percent 4 3 3 2 5 3 2 3" xfId="45750"/>
    <cellStyle name="Percent 4 3 3 2 5 3 3" xfId="45751"/>
    <cellStyle name="Percent 4 3 3 2 5 3 3 2" xfId="45752"/>
    <cellStyle name="Percent 4 3 3 2 5 3 3 3" xfId="45753"/>
    <cellStyle name="Percent 4 3 3 2 5 3 4" xfId="45754"/>
    <cellStyle name="Percent 4 3 3 2 5 3 5" xfId="45755"/>
    <cellStyle name="Percent 4 3 3 2 5 4" xfId="45756"/>
    <cellStyle name="Percent 4 3 3 2 5 4 2" xfId="45757"/>
    <cellStyle name="Percent 4 3 3 2 5 4 2 2" xfId="45758"/>
    <cellStyle name="Percent 4 3 3 2 5 4 2 3" xfId="45759"/>
    <cellStyle name="Percent 4 3 3 2 5 4 3" xfId="45760"/>
    <cellStyle name="Percent 4 3 3 2 5 4 3 2" xfId="45761"/>
    <cellStyle name="Percent 4 3 3 2 5 4 3 3" xfId="45762"/>
    <cellStyle name="Percent 4 3 3 2 5 4 4" xfId="45763"/>
    <cellStyle name="Percent 4 3 3 2 5 4 5" xfId="45764"/>
    <cellStyle name="Percent 4 3 3 2 5 5" xfId="45765"/>
    <cellStyle name="Percent 4 3 3 2 5 5 2" xfId="45766"/>
    <cellStyle name="Percent 4 3 3 2 5 5 2 2" xfId="45767"/>
    <cellStyle name="Percent 4 3 3 2 5 5 2 3" xfId="45768"/>
    <cellStyle name="Percent 4 3 3 2 5 5 3" xfId="45769"/>
    <cellStyle name="Percent 4 3 3 2 5 5 3 2" xfId="45770"/>
    <cellStyle name="Percent 4 3 3 2 5 5 3 3" xfId="45771"/>
    <cellStyle name="Percent 4 3 3 2 5 5 4" xfId="45772"/>
    <cellStyle name="Percent 4 3 3 2 5 5 5" xfId="45773"/>
    <cellStyle name="Percent 4 3 3 2 5 6" xfId="45774"/>
    <cellStyle name="Percent 4 3 3 2 5 6 2" xfId="45775"/>
    <cellStyle name="Percent 4 3 3 2 5 6 3" xfId="45776"/>
    <cellStyle name="Percent 4 3 3 2 5 7" xfId="45777"/>
    <cellStyle name="Percent 4 3 3 2 5 7 2" xfId="45778"/>
    <cellStyle name="Percent 4 3 3 2 5 7 3" xfId="45779"/>
    <cellStyle name="Percent 4 3 3 2 5 8" xfId="45780"/>
    <cellStyle name="Percent 4 3 3 2 5 9" xfId="45781"/>
    <cellStyle name="Percent 4 3 3 2 6" xfId="45782"/>
    <cellStyle name="Percent 4 3 3 2 6 2" xfId="45783"/>
    <cellStyle name="Percent 4 3 3 2 6 2 2" xfId="45784"/>
    <cellStyle name="Percent 4 3 3 2 6 2 2 2" xfId="45785"/>
    <cellStyle name="Percent 4 3 3 2 6 2 2 3" xfId="45786"/>
    <cellStyle name="Percent 4 3 3 2 6 2 3" xfId="45787"/>
    <cellStyle name="Percent 4 3 3 2 6 2 3 2" xfId="45788"/>
    <cellStyle name="Percent 4 3 3 2 6 2 3 3" xfId="45789"/>
    <cellStyle name="Percent 4 3 3 2 6 2 4" xfId="45790"/>
    <cellStyle name="Percent 4 3 3 2 6 2 5" xfId="45791"/>
    <cellStyle name="Percent 4 3 3 2 6 3" xfId="45792"/>
    <cellStyle name="Percent 4 3 3 2 6 3 2" xfId="45793"/>
    <cellStyle name="Percent 4 3 3 2 6 3 2 2" xfId="45794"/>
    <cellStyle name="Percent 4 3 3 2 6 3 2 3" xfId="45795"/>
    <cellStyle name="Percent 4 3 3 2 6 3 3" xfId="45796"/>
    <cellStyle name="Percent 4 3 3 2 6 3 3 2" xfId="45797"/>
    <cellStyle name="Percent 4 3 3 2 6 3 3 3" xfId="45798"/>
    <cellStyle name="Percent 4 3 3 2 6 3 4" xfId="45799"/>
    <cellStyle name="Percent 4 3 3 2 6 3 5" xfId="45800"/>
    <cellStyle name="Percent 4 3 3 2 6 4" xfId="45801"/>
    <cellStyle name="Percent 4 3 3 2 6 4 2" xfId="45802"/>
    <cellStyle name="Percent 4 3 3 2 6 4 2 2" xfId="45803"/>
    <cellStyle name="Percent 4 3 3 2 6 4 2 3" xfId="45804"/>
    <cellStyle name="Percent 4 3 3 2 6 4 3" xfId="45805"/>
    <cellStyle name="Percent 4 3 3 2 6 4 3 2" xfId="45806"/>
    <cellStyle name="Percent 4 3 3 2 6 4 3 3" xfId="45807"/>
    <cellStyle name="Percent 4 3 3 2 6 4 4" xfId="45808"/>
    <cellStyle name="Percent 4 3 3 2 6 4 5" xfId="45809"/>
    <cellStyle name="Percent 4 3 3 2 6 5" xfId="45810"/>
    <cellStyle name="Percent 4 3 3 2 6 5 2" xfId="45811"/>
    <cellStyle name="Percent 4 3 3 2 6 5 2 2" xfId="45812"/>
    <cellStyle name="Percent 4 3 3 2 6 5 2 3" xfId="45813"/>
    <cellStyle name="Percent 4 3 3 2 6 5 3" xfId="45814"/>
    <cellStyle name="Percent 4 3 3 2 6 5 3 2" xfId="45815"/>
    <cellStyle name="Percent 4 3 3 2 6 5 3 3" xfId="45816"/>
    <cellStyle name="Percent 4 3 3 2 6 5 4" xfId="45817"/>
    <cellStyle name="Percent 4 3 3 2 6 5 5" xfId="45818"/>
    <cellStyle name="Percent 4 3 3 2 6 6" xfId="45819"/>
    <cellStyle name="Percent 4 3 3 2 6 6 2" xfId="45820"/>
    <cellStyle name="Percent 4 3 3 2 6 6 3" xfId="45821"/>
    <cellStyle name="Percent 4 3 3 2 6 7" xfId="45822"/>
    <cellStyle name="Percent 4 3 3 2 6 7 2" xfId="45823"/>
    <cellStyle name="Percent 4 3 3 2 6 7 3" xfId="45824"/>
    <cellStyle name="Percent 4 3 3 2 6 8" xfId="45825"/>
    <cellStyle name="Percent 4 3 3 2 6 9" xfId="45826"/>
    <cellStyle name="Percent 4 3 3 2 7" xfId="45827"/>
    <cellStyle name="Percent 4 3 3 2 7 2" xfId="45828"/>
    <cellStyle name="Percent 4 3 3 2 7 2 2" xfId="45829"/>
    <cellStyle name="Percent 4 3 3 2 7 2 2 2" xfId="45830"/>
    <cellStyle name="Percent 4 3 3 2 7 2 2 3" xfId="45831"/>
    <cellStyle name="Percent 4 3 3 2 7 2 3" xfId="45832"/>
    <cellStyle name="Percent 4 3 3 2 7 2 3 2" xfId="45833"/>
    <cellStyle name="Percent 4 3 3 2 7 2 3 3" xfId="45834"/>
    <cellStyle name="Percent 4 3 3 2 7 2 4" xfId="45835"/>
    <cellStyle name="Percent 4 3 3 2 7 2 5" xfId="45836"/>
    <cellStyle name="Percent 4 3 3 2 7 3" xfId="45837"/>
    <cellStyle name="Percent 4 3 3 2 7 3 2" xfId="45838"/>
    <cellStyle name="Percent 4 3 3 2 7 3 2 2" xfId="45839"/>
    <cellStyle name="Percent 4 3 3 2 7 3 2 3" xfId="45840"/>
    <cellStyle name="Percent 4 3 3 2 7 3 3" xfId="45841"/>
    <cellStyle name="Percent 4 3 3 2 7 3 3 2" xfId="45842"/>
    <cellStyle name="Percent 4 3 3 2 7 3 3 3" xfId="45843"/>
    <cellStyle name="Percent 4 3 3 2 7 3 4" xfId="45844"/>
    <cellStyle name="Percent 4 3 3 2 7 3 5" xfId="45845"/>
    <cellStyle name="Percent 4 3 3 2 7 4" xfId="45846"/>
    <cellStyle name="Percent 4 3 3 2 7 4 2" xfId="45847"/>
    <cellStyle name="Percent 4 3 3 2 7 4 2 2" xfId="45848"/>
    <cellStyle name="Percent 4 3 3 2 7 4 2 3" xfId="45849"/>
    <cellStyle name="Percent 4 3 3 2 7 4 3" xfId="45850"/>
    <cellStyle name="Percent 4 3 3 2 7 4 3 2" xfId="45851"/>
    <cellStyle name="Percent 4 3 3 2 7 4 3 3" xfId="45852"/>
    <cellStyle name="Percent 4 3 3 2 7 4 4" xfId="45853"/>
    <cellStyle name="Percent 4 3 3 2 7 4 5" xfId="45854"/>
    <cellStyle name="Percent 4 3 3 2 7 5" xfId="45855"/>
    <cellStyle name="Percent 4 3 3 2 7 5 2" xfId="45856"/>
    <cellStyle name="Percent 4 3 3 2 7 5 2 2" xfId="45857"/>
    <cellStyle name="Percent 4 3 3 2 7 5 2 3" xfId="45858"/>
    <cellStyle name="Percent 4 3 3 2 7 5 3" xfId="45859"/>
    <cellStyle name="Percent 4 3 3 2 7 5 3 2" xfId="45860"/>
    <cellStyle name="Percent 4 3 3 2 7 5 3 3" xfId="45861"/>
    <cellStyle name="Percent 4 3 3 2 7 5 4" xfId="45862"/>
    <cellStyle name="Percent 4 3 3 2 7 5 5" xfId="45863"/>
    <cellStyle name="Percent 4 3 3 2 7 6" xfId="45864"/>
    <cellStyle name="Percent 4 3 3 2 7 6 2" xfId="45865"/>
    <cellStyle name="Percent 4 3 3 2 7 6 3" xfId="45866"/>
    <cellStyle name="Percent 4 3 3 2 7 7" xfId="45867"/>
    <cellStyle name="Percent 4 3 3 2 7 7 2" xfId="45868"/>
    <cellStyle name="Percent 4 3 3 2 7 7 3" xfId="45869"/>
    <cellStyle name="Percent 4 3 3 2 7 8" xfId="45870"/>
    <cellStyle name="Percent 4 3 3 2 7 9" xfId="45871"/>
    <cellStyle name="Percent 4 3 3 2 8" xfId="45872"/>
    <cellStyle name="Percent 4 3 3 2 8 2" xfId="45873"/>
    <cellStyle name="Percent 4 3 3 2 8 2 2" xfId="45874"/>
    <cellStyle name="Percent 4 3 3 2 8 2 3" xfId="45875"/>
    <cellStyle name="Percent 4 3 3 2 8 3" xfId="45876"/>
    <cellStyle name="Percent 4 3 3 2 8 3 2" xfId="45877"/>
    <cellStyle name="Percent 4 3 3 2 8 3 3" xfId="45878"/>
    <cellStyle name="Percent 4 3 3 2 8 4" xfId="45879"/>
    <cellStyle name="Percent 4 3 3 2 8 5" xfId="45880"/>
    <cellStyle name="Percent 4 3 3 2 9" xfId="45881"/>
    <cellStyle name="Percent 4 3 3 2 9 2" xfId="45882"/>
    <cellStyle name="Percent 4 3 3 2 9 2 2" xfId="45883"/>
    <cellStyle name="Percent 4 3 3 2 9 2 3" xfId="45884"/>
    <cellStyle name="Percent 4 3 3 2 9 3" xfId="45885"/>
    <cellStyle name="Percent 4 3 3 2 9 3 2" xfId="45886"/>
    <cellStyle name="Percent 4 3 3 2 9 3 3" xfId="45887"/>
    <cellStyle name="Percent 4 3 3 2 9 4" xfId="45888"/>
    <cellStyle name="Percent 4 3 3 2 9 5" xfId="45889"/>
    <cellStyle name="Percent 4 3 3 3" xfId="45890"/>
    <cellStyle name="Percent 4 3 3 3 10" xfId="45891"/>
    <cellStyle name="Percent 4 3 3 3 10 2" xfId="45892"/>
    <cellStyle name="Percent 4 3 3 3 10 2 2" xfId="45893"/>
    <cellStyle name="Percent 4 3 3 3 10 2 3" xfId="45894"/>
    <cellStyle name="Percent 4 3 3 3 10 3" xfId="45895"/>
    <cellStyle name="Percent 4 3 3 3 10 3 2" xfId="45896"/>
    <cellStyle name="Percent 4 3 3 3 10 3 3" xfId="45897"/>
    <cellStyle name="Percent 4 3 3 3 10 4" xfId="45898"/>
    <cellStyle name="Percent 4 3 3 3 10 5" xfId="45899"/>
    <cellStyle name="Percent 4 3 3 3 11" xfId="45900"/>
    <cellStyle name="Percent 4 3 3 3 11 2" xfId="45901"/>
    <cellStyle name="Percent 4 3 3 3 11 2 2" xfId="45902"/>
    <cellStyle name="Percent 4 3 3 3 11 2 3" xfId="45903"/>
    <cellStyle name="Percent 4 3 3 3 11 3" xfId="45904"/>
    <cellStyle name="Percent 4 3 3 3 11 3 2" xfId="45905"/>
    <cellStyle name="Percent 4 3 3 3 11 3 3" xfId="45906"/>
    <cellStyle name="Percent 4 3 3 3 11 4" xfId="45907"/>
    <cellStyle name="Percent 4 3 3 3 11 5" xfId="45908"/>
    <cellStyle name="Percent 4 3 3 3 12" xfId="45909"/>
    <cellStyle name="Percent 4 3 3 3 12 2" xfId="45910"/>
    <cellStyle name="Percent 4 3 3 3 12 3" xfId="45911"/>
    <cellStyle name="Percent 4 3 3 3 13" xfId="45912"/>
    <cellStyle name="Percent 4 3 3 3 13 2" xfId="45913"/>
    <cellStyle name="Percent 4 3 3 3 13 3" xfId="45914"/>
    <cellStyle name="Percent 4 3 3 3 14" xfId="45915"/>
    <cellStyle name="Percent 4 3 3 3 14 2" xfId="45916"/>
    <cellStyle name="Percent 4 3 3 3 14 3" xfId="45917"/>
    <cellStyle name="Percent 4 3 3 3 15" xfId="45918"/>
    <cellStyle name="Percent 4 3 3 3 16" xfId="45919"/>
    <cellStyle name="Percent 4 3 3 3 2" xfId="45920"/>
    <cellStyle name="Percent 4 3 3 3 2 2" xfId="45921"/>
    <cellStyle name="Percent 4 3 3 3 2 2 2" xfId="45922"/>
    <cellStyle name="Percent 4 3 3 3 2 2 2 2" xfId="45923"/>
    <cellStyle name="Percent 4 3 3 3 2 2 2 3" xfId="45924"/>
    <cellStyle name="Percent 4 3 3 3 2 2 3" xfId="45925"/>
    <cellStyle name="Percent 4 3 3 3 2 2 3 2" xfId="45926"/>
    <cellStyle name="Percent 4 3 3 3 2 2 3 3" xfId="45927"/>
    <cellStyle name="Percent 4 3 3 3 2 2 4" xfId="45928"/>
    <cellStyle name="Percent 4 3 3 3 2 2 5" xfId="45929"/>
    <cellStyle name="Percent 4 3 3 3 2 3" xfId="45930"/>
    <cellStyle name="Percent 4 3 3 3 2 3 2" xfId="45931"/>
    <cellStyle name="Percent 4 3 3 3 2 3 2 2" xfId="45932"/>
    <cellStyle name="Percent 4 3 3 3 2 3 2 3" xfId="45933"/>
    <cellStyle name="Percent 4 3 3 3 2 3 3" xfId="45934"/>
    <cellStyle name="Percent 4 3 3 3 2 3 3 2" xfId="45935"/>
    <cellStyle name="Percent 4 3 3 3 2 3 3 3" xfId="45936"/>
    <cellStyle name="Percent 4 3 3 3 2 3 4" xfId="45937"/>
    <cellStyle name="Percent 4 3 3 3 2 3 5" xfId="45938"/>
    <cellStyle name="Percent 4 3 3 3 2 4" xfId="45939"/>
    <cellStyle name="Percent 4 3 3 3 2 4 2" xfId="45940"/>
    <cellStyle name="Percent 4 3 3 3 2 4 2 2" xfId="45941"/>
    <cellStyle name="Percent 4 3 3 3 2 4 2 3" xfId="45942"/>
    <cellStyle name="Percent 4 3 3 3 2 4 3" xfId="45943"/>
    <cellStyle name="Percent 4 3 3 3 2 4 3 2" xfId="45944"/>
    <cellStyle name="Percent 4 3 3 3 2 4 3 3" xfId="45945"/>
    <cellStyle name="Percent 4 3 3 3 2 4 4" xfId="45946"/>
    <cellStyle name="Percent 4 3 3 3 2 4 5" xfId="45947"/>
    <cellStyle name="Percent 4 3 3 3 2 5" xfId="45948"/>
    <cellStyle name="Percent 4 3 3 3 2 5 2" xfId="45949"/>
    <cellStyle name="Percent 4 3 3 3 2 5 2 2" xfId="45950"/>
    <cellStyle name="Percent 4 3 3 3 2 5 2 3" xfId="45951"/>
    <cellStyle name="Percent 4 3 3 3 2 5 3" xfId="45952"/>
    <cellStyle name="Percent 4 3 3 3 2 5 3 2" xfId="45953"/>
    <cellStyle name="Percent 4 3 3 3 2 5 3 3" xfId="45954"/>
    <cellStyle name="Percent 4 3 3 3 2 5 4" xfId="45955"/>
    <cellStyle name="Percent 4 3 3 3 2 5 5" xfId="45956"/>
    <cellStyle name="Percent 4 3 3 3 2 6" xfId="45957"/>
    <cellStyle name="Percent 4 3 3 3 2 6 2" xfId="45958"/>
    <cellStyle name="Percent 4 3 3 3 2 6 3" xfId="45959"/>
    <cellStyle name="Percent 4 3 3 3 2 7" xfId="45960"/>
    <cellStyle name="Percent 4 3 3 3 2 7 2" xfId="45961"/>
    <cellStyle name="Percent 4 3 3 3 2 7 3" xfId="45962"/>
    <cellStyle name="Percent 4 3 3 3 2 8" xfId="45963"/>
    <cellStyle name="Percent 4 3 3 3 2 9" xfId="45964"/>
    <cellStyle name="Percent 4 3 3 3 3" xfId="45965"/>
    <cellStyle name="Percent 4 3 3 3 3 2" xfId="45966"/>
    <cellStyle name="Percent 4 3 3 3 3 2 2" xfId="45967"/>
    <cellStyle name="Percent 4 3 3 3 3 2 2 2" xfId="45968"/>
    <cellStyle name="Percent 4 3 3 3 3 2 2 3" xfId="45969"/>
    <cellStyle name="Percent 4 3 3 3 3 2 3" xfId="45970"/>
    <cellStyle name="Percent 4 3 3 3 3 2 3 2" xfId="45971"/>
    <cellStyle name="Percent 4 3 3 3 3 2 3 3" xfId="45972"/>
    <cellStyle name="Percent 4 3 3 3 3 2 4" xfId="45973"/>
    <cellStyle name="Percent 4 3 3 3 3 2 5" xfId="45974"/>
    <cellStyle name="Percent 4 3 3 3 3 3" xfId="45975"/>
    <cellStyle name="Percent 4 3 3 3 3 3 2" xfId="45976"/>
    <cellStyle name="Percent 4 3 3 3 3 3 2 2" xfId="45977"/>
    <cellStyle name="Percent 4 3 3 3 3 3 2 3" xfId="45978"/>
    <cellStyle name="Percent 4 3 3 3 3 3 3" xfId="45979"/>
    <cellStyle name="Percent 4 3 3 3 3 3 3 2" xfId="45980"/>
    <cellStyle name="Percent 4 3 3 3 3 3 3 3" xfId="45981"/>
    <cellStyle name="Percent 4 3 3 3 3 3 4" xfId="45982"/>
    <cellStyle name="Percent 4 3 3 3 3 3 5" xfId="45983"/>
    <cellStyle name="Percent 4 3 3 3 3 4" xfId="45984"/>
    <cellStyle name="Percent 4 3 3 3 3 4 2" xfId="45985"/>
    <cellStyle name="Percent 4 3 3 3 3 4 2 2" xfId="45986"/>
    <cellStyle name="Percent 4 3 3 3 3 4 2 3" xfId="45987"/>
    <cellStyle name="Percent 4 3 3 3 3 4 3" xfId="45988"/>
    <cellStyle name="Percent 4 3 3 3 3 4 3 2" xfId="45989"/>
    <cellStyle name="Percent 4 3 3 3 3 4 3 3" xfId="45990"/>
    <cellStyle name="Percent 4 3 3 3 3 4 4" xfId="45991"/>
    <cellStyle name="Percent 4 3 3 3 3 4 5" xfId="45992"/>
    <cellStyle name="Percent 4 3 3 3 3 5" xfId="45993"/>
    <cellStyle name="Percent 4 3 3 3 3 5 2" xfId="45994"/>
    <cellStyle name="Percent 4 3 3 3 3 5 2 2" xfId="45995"/>
    <cellStyle name="Percent 4 3 3 3 3 5 2 3" xfId="45996"/>
    <cellStyle name="Percent 4 3 3 3 3 5 3" xfId="45997"/>
    <cellStyle name="Percent 4 3 3 3 3 5 3 2" xfId="45998"/>
    <cellStyle name="Percent 4 3 3 3 3 5 3 3" xfId="45999"/>
    <cellStyle name="Percent 4 3 3 3 3 5 4" xfId="46000"/>
    <cellStyle name="Percent 4 3 3 3 3 5 5" xfId="46001"/>
    <cellStyle name="Percent 4 3 3 3 3 6" xfId="46002"/>
    <cellStyle name="Percent 4 3 3 3 3 6 2" xfId="46003"/>
    <cellStyle name="Percent 4 3 3 3 3 6 3" xfId="46004"/>
    <cellStyle name="Percent 4 3 3 3 3 7" xfId="46005"/>
    <cellStyle name="Percent 4 3 3 3 3 7 2" xfId="46006"/>
    <cellStyle name="Percent 4 3 3 3 3 7 3" xfId="46007"/>
    <cellStyle name="Percent 4 3 3 3 3 8" xfId="46008"/>
    <cellStyle name="Percent 4 3 3 3 3 9" xfId="46009"/>
    <cellStyle name="Percent 4 3 3 3 4" xfId="46010"/>
    <cellStyle name="Percent 4 3 3 3 4 2" xfId="46011"/>
    <cellStyle name="Percent 4 3 3 3 4 2 2" xfId="46012"/>
    <cellStyle name="Percent 4 3 3 3 4 2 2 2" xfId="46013"/>
    <cellStyle name="Percent 4 3 3 3 4 2 2 3" xfId="46014"/>
    <cellStyle name="Percent 4 3 3 3 4 2 3" xfId="46015"/>
    <cellStyle name="Percent 4 3 3 3 4 2 3 2" xfId="46016"/>
    <cellStyle name="Percent 4 3 3 3 4 2 3 3" xfId="46017"/>
    <cellStyle name="Percent 4 3 3 3 4 2 4" xfId="46018"/>
    <cellStyle name="Percent 4 3 3 3 4 2 5" xfId="46019"/>
    <cellStyle name="Percent 4 3 3 3 4 3" xfId="46020"/>
    <cellStyle name="Percent 4 3 3 3 4 3 2" xfId="46021"/>
    <cellStyle name="Percent 4 3 3 3 4 3 2 2" xfId="46022"/>
    <cellStyle name="Percent 4 3 3 3 4 3 2 3" xfId="46023"/>
    <cellStyle name="Percent 4 3 3 3 4 3 3" xfId="46024"/>
    <cellStyle name="Percent 4 3 3 3 4 3 3 2" xfId="46025"/>
    <cellStyle name="Percent 4 3 3 3 4 3 3 3" xfId="46026"/>
    <cellStyle name="Percent 4 3 3 3 4 3 4" xfId="46027"/>
    <cellStyle name="Percent 4 3 3 3 4 3 5" xfId="46028"/>
    <cellStyle name="Percent 4 3 3 3 4 4" xfId="46029"/>
    <cellStyle name="Percent 4 3 3 3 4 4 2" xfId="46030"/>
    <cellStyle name="Percent 4 3 3 3 4 4 2 2" xfId="46031"/>
    <cellStyle name="Percent 4 3 3 3 4 4 2 3" xfId="46032"/>
    <cellStyle name="Percent 4 3 3 3 4 4 3" xfId="46033"/>
    <cellStyle name="Percent 4 3 3 3 4 4 3 2" xfId="46034"/>
    <cellStyle name="Percent 4 3 3 3 4 4 3 3" xfId="46035"/>
    <cellStyle name="Percent 4 3 3 3 4 4 4" xfId="46036"/>
    <cellStyle name="Percent 4 3 3 3 4 4 5" xfId="46037"/>
    <cellStyle name="Percent 4 3 3 3 4 5" xfId="46038"/>
    <cellStyle name="Percent 4 3 3 3 4 5 2" xfId="46039"/>
    <cellStyle name="Percent 4 3 3 3 4 5 2 2" xfId="46040"/>
    <cellStyle name="Percent 4 3 3 3 4 5 2 3" xfId="46041"/>
    <cellStyle name="Percent 4 3 3 3 4 5 3" xfId="46042"/>
    <cellStyle name="Percent 4 3 3 3 4 5 3 2" xfId="46043"/>
    <cellStyle name="Percent 4 3 3 3 4 5 3 3" xfId="46044"/>
    <cellStyle name="Percent 4 3 3 3 4 5 4" xfId="46045"/>
    <cellStyle name="Percent 4 3 3 3 4 5 5" xfId="46046"/>
    <cellStyle name="Percent 4 3 3 3 4 6" xfId="46047"/>
    <cellStyle name="Percent 4 3 3 3 4 6 2" xfId="46048"/>
    <cellStyle name="Percent 4 3 3 3 4 6 3" xfId="46049"/>
    <cellStyle name="Percent 4 3 3 3 4 7" xfId="46050"/>
    <cellStyle name="Percent 4 3 3 3 4 7 2" xfId="46051"/>
    <cellStyle name="Percent 4 3 3 3 4 7 3" xfId="46052"/>
    <cellStyle name="Percent 4 3 3 3 4 8" xfId="46053"/>
    <cellStyle name="Percent 4 3 3 3 4 9" xfId="46054"/>
    <cellStyle name="Percent 4 3 3 3 5" xfId="46055"/>
    <cellStyle name="Percent 4 3 3 3 5 2" xfId="46056"/>
    <cellStyle name="Percent 4 3 3 3 5 2 2" xfId="46057"/>
    <cellStyle name="Percent 4 3 3 3 5 2 2 2" xfId="46058"/>
    <cellStyle name="Percent 4 3 3 3 5 2 2 3" xfId="46059"/>
    <cellStyle name="Percent 4 3 3 3 5 2 3" xfId="46060"/>
    <cellStyle name="Percent 4 3 3 3 5 2 3 2" xfId="46061"/>
    <cellStyle name="Percent 4 3 3 3 5 2 3 3" xfId="46062"/>
    <cellStyle name="Percent 4 3 3 3 5 2 4" xfId="46063"/>
    <cellStyle name="Percent 4 3 3 3 5 2 5" xfId="46064"/>
    <cellStyle name="Percent 4 3 3 3 5 3" xfId="46065"/>
    <cellStyle name="Percent 4 3 3 3 5 3 2" xfId="46066"/>
    <cellStyle name="Percent 4 3 3 3 5 3 2 2" xfId="46067"/>
    <cellStyle name="Percent 4 3 3 3 5 3 2 3" xfId="46068"/>
    <cellStyle name="Percent 4 3 3 3 5 3 3" xfId="46069"/>
    <cellStyle name="Percent 4 3 3 3 5 3 3 2" xfId="46070"/>
    <cellStyle name="Percent 4 3 3 3 5 3 3 3" xfId="46071"/>
    <cellStyle name="Percent 4 3 3 3 5 3 4" xfId="46072"/>
    <cellStyle name="Percent 4 3 3 3 5 3 5" xfId="46073"/>
    <cellStyle name="Percent 4 3 3 3 5 4" xfId="46074"/>
    <cellStyle name="Percent 4 3 3 3 5 4 2" xfId="46075"/>
    <cellStyle name="Percent 4 3 3 3 5 4 2 2" xfId="46076"/>
    <cellStyle name="Percent 4 3 3 3 5 4 2 3" xfId="46077"/>
    <cellStyle name="Percent 4 3 3 3 5 4 3" xfId="46078"/>
    <cellStyle name="Percent 4 3 3 3 5 4 3 2" xfId="46079"/>
    <cellStyle name="Percent 4 3 3 3 5 4 3 3" xfId="46080"/>
    <cellStyle name="Percent 4 3 3 3 5 4 4" xfId="46081"/>
    <cellStyle name="Percent 4 3 3 3 5 4 5" xfId="46082"/>
    <cellStyle name="Percent 4 3 3 3 5 5" xfId="46083"/>
    <cellStyle name="Percent 4 3 3 3 5 5 2" xfId="46084"/>
    <cellStyle name="Percent 4 3 3 3 5 5 2 2" xfId="46085"/>
    <cellStyle name="Percent 4 3 3 3 5 5 2 3" xfId="46086"/>
    <cellStyle name="Percent 4 3 3 3 5 5 3" xfId="46087"/>
    <cellStyle name="Percent 4 3 3 3 5 5 3 2" xfId="46088"/>
    <cellStyle name="Percent 4 3 3 3 5 5 3 3" xfId="46089"/>
    <cellStyle name="Percent 4 3 3 3 5 5 4" xfId="46090"/>
    <cellStyle name="Percent 4 3 3 3 5 5 5" xfId="46091"/>
    <cellStyle name="Percent 4 3 3 3 5 6" xfId="46092"/>
    <cellStyle name="Percent 4 3 3 3 5 6 2" xfId="46093"/>
    <cellStyle name="Percent 4 3 3 3 5 6 3" xfId="46094"/>
    <cellStyle name="Percent 4 3 3 3 5 7" xfId="46095"/>
    <cellStyle name="Percent 4 3 3 3 5 7 2" xfId="46096"/>
    <cellStyle name="Percent 4 3 3 3 5 7 3" xfId="46097"/>
    <cellStyle name="Percent 4 3 3 3 5 8" xfId="46098"/>
    <cellStyle name="Percent 4 3 3 3 5 9" xfId="46099"/>
    <cellStyle name="Percent 4 3 3 3 6" xfId="46100"/>
    <cellStyle name="Percent 4 3 3 3 6 2" xfId="46101"/>
    <cellStyle name="Percent 4 3 3 3 6 2 2" xfId="46102"/>
    <cellStyle name="Percent 4 3 3 3 6 2 2 2" xfId="46103"/>
    <cellStyle name="Percent 4 3 3 3 6 2 2 3" xfId="46104"/>
    <cellStyle name="Percent 4 3 3 3 6 2 3" xfId="46105"/>
    <cellStyle name="Percent 4 3 3 3 6 2 3 2" xfId="46106"/>
    <cellStyle name="Percent 4 3 3 3 6 2 3 3" xfId="46107"/>
    <cellStyle name="Percent 4 3 3 3 6 2 4" xfId="46108"/>
    <cellStyle name="Percent 4 3 3 3 6 2 5" xfId="46109"/>
    <cellStyle name="Percent 4 3 3 3 6 3" xfId="46110"/>
    <cellStyle name="Percent 4 3 3 3 6 3 2" xfId="46111"/>
    <cellStyle name="Percent 4 3 3 3 6 3 2 2" xfId="46112"/>
    <cellStyle name="Percent 4 3 3 3 6 3 2 3" xfId="46113"/>
    <cellStyle name="Percent 4 3 3 3 6 3 3" xfId="46114"/>
    <cellStyle name="Percent 4 3 3 3 6 3 3 2" xfId="46115"/>
    <cellStyle name="Percent 4 3 3 3 6 3 3 3" xfId="46116"/>
    <cellStyle name="Percent 4 3 3 3 6 3 4" xfId="46117"/>
    <cellStyle name="Percent 4 3 3 3 6 3 5" xfId="46118"/>
    <cellStyle name="Percent 4 3 3 3 6 4" xfId="46119"/>
    <cellStyle name="Percent 4 3 3 3 6 4 2" xfId="46120"/>
    <cellStyle name="Percent 4 3 3 3 6 4 2 2" xfId="46121"/>
    <cellStyle name="Percent 4 3 3 3 6 4 2 3" xfId="46122"/>
    <cellStyle name="Percent 4 3 3 3 6 4 3" xfId="46123"/>
    <cellStyle name="Percent 4 3 3 3 6 4 3 2" xfId="46124"/>
    <cellStyle name="Percent 4 3 3 3 6 4 3 3" xfId="46125"/>
    <cellStyle name="Percent 4 3 3 3 6 4 4" xfId="46126"/>
    <cellStyle name="Percent 4 3 3 3 6 4 5" xfId="46127"/>
    <cellStyle name="Percent 4 3 3 3 6 5" xfId="46128"/>
    <cellStyle name="Percent 4 3 3 3 6 5 2" xfId="46129"/>
    <cellStyle name="Percent 4 3 3 3 6 5 2 2" xfId="46130"/>
    <cellStyle name="Percent 4 3 3 3 6 5 2 3" xfId="46131"/>
    <cellStyle name="Percent 4 3 3 3 6 5 3" xfId="46132"/>
    <cellStyle name="Percent 4 3 3 3 6 5 3 2" xfId="46133"/>
    <cellStyle name="Percent 4 3 3 3 6 5 3 3" xfId="46134"/>
    <cellStyle name="Percent 4 3 3 3 6 5 4" xfId="46135"/>
    <cellStyle name="Percent 4 3 3 3 6 5 5" xfId="46136"/>
    <cellStyle name="Percent 4 3 3 3 6 6" xfId="46137"/>
    <cellStyle name="Percent 4 3 3 3 6 6 2" xfId="46138"/>
    <cellStyle name="Percent 4 3 3 3 6 6 3" xfId="46139"/>
    <cellStyle name="Percent 4 3 3 3 6 7" xfId="46140"/>
    <cellStyle name="Percent 4 3 3 3 6 7 2" xfId="46141"/>
    <cellStyle name="Percent 4 3 3 3 6 7 3" xfId="46142"/>
    <cellStyle name="Percent 4 3 3 3 6 8" xfId="46143"/>
    <cellStyle name="Percent 4 3 3 3 6 9" xfId="46144"/>
    <cellStyle name="Percent 4 3 3 3 7" xfId="46145"/>
    <cellStyle name="Percent 4 3 3 3 7 2" xfId="46146"/>
    <cellStyle name="Percent 4 3 3 3 7 2 2" xfId="46147"/>
    <cellStyle name="Percent 4 3 3 3 7 2 2 2" xfId="46148"/>
    <cellStyle name="Percent 4 3 3 3 7 2 2 3" xfId="46149"/>
    <cellStyle name="Percent 4 3 3 3 7 2 3" xfId="46150"/>
    <cellStyle name="Percent 4 3 3 3 7 2 3 2" xfId="46151"/>
    <cellStyle name="Percent 4 3 3 3 7 2 3 3" xfId="46152"/>
    <cellStyle name="Percent 4 3 3 3 7 2 4" xfId="46153"/>
    <cellStyle name="Percent 4 3 3 3 7 2 5" xfId="46154"/>
    <cellStyle name="Percent 4 3 3 3 7 3" xfId="46155"/>
    <cellStyle name="Percent 4 3 3 3 7 3 2" xfId="46156"/>
    <cellStyle name="Percent 4 3 3 3 7 3 2 2" xfId="46157"/>
    <cellStyle name="Percent 4 3 3 3 7 3 2 3" xfId="46158"/>
    <cellStyle name="Percent 4 3 3 3 7 3 3" xfId="46159"/>
    <cellStyle name="Percent 4 3 3 3 7 3 3 2" xfId="46160"/>
    <cellStyle name="Percent 4 3 3 3 7 3 3 3" xfId="46161"/>
    <cellStyle name="Percent 4 3 3 3 7 3 4" xfId="46162"/>
    <cellStyle name="Percent 4 3 3 3 7 3 5" xfId="46163"/>
    <cellStyle name="Percent 4 3 3 3 7 4" xfId="46164"/>
    <cellStyle name="Percent 4 3 3 3 7 4 2" xfId="46165"/>
    <cellStyle name="Percent 4 3 3 3 7 4 2 2" xfId="46166"/>
    <cellStyle name="Percent 4 3 3 3 7 4 2 3" xfId="46167"/>
    <cellStyle name="Percent 4 3 3 3 7 4 3" xfId="46168"/>
    <cellStyle name="Percent 4 3 3 3 7 4 3 2" xfId="46169"/>
    <cellStyle name="Percent 4 3 3 3 7 4 3 3" xfId="46170"/>
    <cellStyle name="Percent 4 3 3 3 7 4 4" xfId="46171"/>
    <cellStyle name="Percent 4 3 3 3 7 4 5" xfId="46172"/>
    <cellStyle name="Percent 4 3 3 3 7 5" xfId="46173"/>
    <cellStyle name="Percent 4 3 3 3 7 5 2" xfId="46174"/>
    <cellStyle name="Percent 4 3 3 3 7 5 2 2" xfId="46175"/>
    <cellStyle name="Percent 4 3 3 3 7 5 2 3" xfId="46176"/>
    <cellStyle name="Percent 4 3 3 3 7 5 3" xfId="46177"/>
    <cellStyle name="Percent 4 3 3 3 7 5 3 2" xfId="46178"/>
    <cellStyle name="Percent 4 3 3 3 7 5 3 3" xfId="46179"/>
    <cellStyle name="Percent 4 3 3 3 7 5 4" xfId="46180"/>
    <cellStyle name="Percent 4 3 3 3 7 5 5" xfId="46181"/>
    <cellStyle name="Percent 4 3 3 3 7 6" xfId="46182"/>
    <cellStyle name="Percent 4 3 3 3 7 6 2" xfId="46183"/>
    <cellStyle name="Percent 4 3 3 3 7 6 3" xfId="46184"/>
    <cellStyle name="Percent 4 3 3 3 7 7" xfId="46185"/>
    <cellStyle name="Percent 4 3 3 3 7 7 2" xfId="46186"/>
    <cellStyle name="Percent 4 3 3 3 7 7 3" xfId="46187"/>
    <cellStyle name="Percent 4 3 3 3 7 8" xfId="46188"/>
    <cellStyle name="Percent 4 3 3 3 7 9" xfId="46189"/>
    <cellStyle name="Percent 4 3 3 3 8" xfId="46190"/>
    <cellStyle name="Percent 4 3 3 3 8 2" xfId="46191"/>
    <cellStyle name="Percent 4 3 3 3 8 2 2" xfId="46192"/>
    <cellStyle name="Percent 4 3 3 3 8 2 3" xfId="46193"/>
    <cellStyle name="Percent 4 3 3 3 8 3" xfId="46194"/>
    <cellStyle name="Percent 4 3 3 3 8 3 2" xfId="46195"/>
    <cellStyle name="Percent 4 3 3 3 8 3 3" xfId="46196"/>
    <cellStyle name="Percent 4 3 3 3 8 4" xfId="46197"/>
    <cellStyle name="Percent 4 3 3 3 8 5" xfId="46198"/>
    <cellStyle name="Percent 4 3 3 3 9" xfId="46199"/>
    <cellStyle name="Percent 4 3 3 3 9 2" xfId="46200"/>
    <cellStyle name="Percent 4 3 3 3 9 2 2" xfId="46201"/>
    <cellStyle name="Percent 4 3 3 3 9 2 3" xfId="46202"/>
    <cellStyle name="Percent 4 3 3 3 9 3" xfId="46203"/>
    <cellStyle name="Percent 4 3 3 3 9 3 2" xfId="46204"/>
    <cellStyle name="Percent 4 3 3 3 9 3 3" xfId="46205"/>
    <cellStyle name="Percent 4 3 3 3 9 4" xfId="46206"/>
    <cellStyle name="Percent 4 3 3 3 9 5" xfId="46207"/>
    <cellStyle name="Percent 4 3 3 4" xfId="46208"/>
    <cellStyle name="Percent 4 3 3 5" xfId="46209"/>
    <cellStyle name="Percent 4 3 3 5 2" xfId="46210"/>
    <cellStyle name="Percent 4 3 3 5 2 2" xfId="46211"/>
    <cellStyle name="Percent 4 3 3 5 2 2 2" xfId="46212"/>
    <cellStyle name="Percent 4 3 3 5 2 2 3" xfId="46213"/>
    <cellStyle name="Percent 4 3 3 5 2 3" xfId="46214"/>
    <cellStyle name="Percent 4 3 3 5 2 3 2" xfId="46215"/>
    <cellStyle name="Percent 4 3 3 5 2 3 3" xfId="46216"/>
    <cellStyle name="Percent 4 3 3 5 2 4" xfId="46217"/>
    <cellStyle name="Percent 4 3 3 5 2 5" xfId="46218"/>
    <cellStyle name="Percent 4 3 3 5 3" xfId="46219"/>
    <cellStyle name="Percent 4 3 3 5 3 2" xfId="46220"/>
    <cellStyle name="Percent 4 3 3 5 3 2 2" xfId="46221"/>
    <cellStyle name="Percent 4 3 3 5 3 2 3" xfId="46222"/>
    <cellStyle name="Percent 4 3 3 5 3 3" xfId="46223"/>
    <cellStyle name="Percent 4 3 3 5 3 3 2" xfId="46224"/>
    <cellStyle name="Percent 4 3 3 5 3 3 3" xfId="46225"/>
    <cellStyle name="Percent 4 3 3 5 3 4" xfId="46226"/>
    <cellStyle name="Percent 4 3 3 5 3 5" xfId="46227"/>
    <cellStyle name="Percent 4 3 3 5 4" xfId="46228"/>
    <cellStyle name="Percent 4 3 3 5 4 2" xfId="46229"/>
    <cellStyle name="Percent 4 3 3 5 4 2 2" xfId="46230"/>
    <cellStyle name="Percent 4 3 3 5 4 2 3" xfId="46231"/>
    <cellStyle name="Percent 4 3 3 5 4 3" xfId="46232"/>
    <cellStyle name="Percent 4 3 3 5 4 3 2" xfId="46233"/>
    <cellStyle name="Percent 4 3 3 5 4 3 3" xfId="46234"/>
    <cellStyle name="Percent 4 3 3 5 4 4" xfId="46235"/>
    <cellStyle name="Percent 4 3 3 5 4 5" xfId="46236"/>
    <cellStyle name="Percent 4 3 3 5 5" xfId="46237"/>
    <cellStyle name="Percent 4 3 3 5 5 2" xfId="46238"/>
    <cellStyle name="Percent 4 3 3 5 5 2 2" xfId="46239"/>
    <cellStyle name="Percent 4 3 3 5 5 2 3" xfId="46240"/>
    <cellStyle name="Percent 4 3 3 5 5 3" xfId="46241"/>
    <cellStyle name="Percent 4 3 3 5 5 3 2" xfId="46242"/>
    <cellStyle name="Percent 4 3 3 5 5 3 3" xfId="46243"/>
    <cellStyle name="Percent 4 3 3 5 5 4" xfId="46244"/>
    <cellStyle name="Percent 4 3 3 5 5 5" xfId="46245"/>
    <cellStyle name="Percent 4 3 3 5 6" xfId="46246"/>
    <cellStyle name="Percent 4 3 3 5 6 2" xfId="46247"/>
    <cellStyle name="Percent 4 3 3 5 6 3" xfId="46248"/>
    <cellStyle name="Percent 4 3 3 5 7" xfId="46249"/>
    <cellStyle name="Percent 4 3 3 5 7 2" xfId="46250"/>
    <cellStyle name="Percent 4 3 3 5 7 3" xfId="46251"/>
    <cellStyle name="Percent 4 3 3 5 8" xfId="46252"/>
    <cellStyle name="Percent 4 3 3 5 9" xfId="46253"/>
    <cellStyle name="Percent 4 3 3 6" xfId="46254"/>
    <cellStyle name="Percent 4 3 3 6 2" xfId="46255"/>
    <cellStyle name="Percent 4 3 3 6 2 2" xfId="46256"/>
    <cellStyle name="Percent 4 3 3 6 2 2 2" xfId="46257"/>
    <cellStyle name="Percent 4 3 3 6 2 2 3" xfId="46258"/>
    <cellStyle name="Percent 4 3 3 6 2 3" xfId="46259"/>
    <cellStyle name="Percent 4 3 3 6 2 3 2" xfId="46260"/>
    <cellStyle name="Percent 4 3 3 6 2 3 3" xfId="46261"/>
    <cellStyle name="Percent 4 3 3 6 2 4" xfId="46262"/>
    <cellStyle name="Percent 4 3 3 6 2 5" xfId="46263"/>
    <cellStyle name="Percent 4 3 3 6 3" xfId="46264"/>
    <cellStyle name="Percent 4 3 3 6 3 2" xfId="46265"/>
    <cellStyle name="Percent 4 3 3 6 3 2 2" xfId="46266"/>
    <cellStyle name="Percent 4 3 3 6 3 2 3" xfId="46267"/>
    <cellStyle name="Percent 4 3 3 6 3 3" xfId="46268"/>
    <cellStyle name="Percent 4 3 3 6 3 3 2" xfId="46269"/>
    <cellStyle name="Percent 4 3 3 6 3 3 3" xfId="46270"/>
    <cellStyle name="Percent 4 3 3 6 3 4" xfId="46271"/>
    <cellStyle name="Percent 4 3 3 6 3 5" xfId="46272"/>
    <cellStyle name="Percent 4 3 3 6 4" xfId="46273"/>
    <cellStyle name="Percent 4 3 3 6 4 2" xfId="46274"/>
    <cellStyle name="Percent 4 3 3 6 4 2 2" xfId="46275"/>
    <cellStyle name="Percent 4 3 3 6 4 2 3" xfId="46276"/>
    <cellStyle name="Percent 4 3 3 6 4 3" xfId="46277"/>
    <cellStyle name="Percent 4 3 3 6 4 3 2" xfId="46278"/>
    <cellStyle name="Percent 4 3 3 6 4 3 3" xfId="46279"/>
    <cellStyle name="Percent 4 3 3 6 4 4" xfId="46280"/>
    <cellStyle name="Percent 4 3 3 6 4 5" xfId="46281"/>
    <cellStyle name="Percent 4 3 3 6 5" xfId="46282"/>
    <cellStyle name="Percent 4 3 3 6 5 2" xfId="46283"/>
    <cellStyle name="Percent 4 3 3 6 5 2 2" xfId="46284"/>
    <cellStyle name="Percent 4 3 3 6 5 2 3" xfId="46285"/>
    <cellStyle name="Percent 4 3 3 6 5 3" xfId="46286"/>
    <cellStyle name="Percent 4 3 3 6 5 3 2" xfId="46287"/>
    <cellStyle name="Percent 4 3 3 6 5 3 3" xfId="46288"/>
    <cellStyle name="Percent 4 3 3 6 5 4" xfId="46289"/>
    <cellStyle name="Percent 4 3 3 6 5 5" xfId="46290"/>
    <cellStyle name="Percent 4 3 3 6 6" xfId="46291"/>
    <cellStyle name="Percent 4 3 3 6 6 2" xfId="46292"/>
    <cellStyle name="Percent 4 3 3 6 6 3" xfId="46293"/>
    <cellStyle name="Percent 4 3 3 6 7" xfId="46294"/>
    <cellStyle name="Percent 4 3 3 6 7 2" xfId="46295"/>
    <cellStyle name="Percent 4 3 3 6 7 3" xfId="46296"/>
    <cellStyle name="Percent 4 3 3 6 8" xfId="46297"/>
    <cellStyle name="Percent 4 3 3 6 9" xfId="46298"/>
    <cellStyle name="Percent 4 3 3 7" xfId="46299"/>
    <cellStyle name="Percent 4 3 3 7 2" xfId="46300"/>
    <cellStyle name="Percent 4 3 3 7 2 2" xfId="46301"/>
    <cellStyle name="Percent 4 3 3 7 2 2 2" xfId="46302"/>
    <cellStyle name="Percent 4 3 3 7 2 2 3" xfId="46303"/>
    <cellStyle name="Percent 4 3 3 7 2 3" xfId="46304"/>
    <cellStyle name="Percent 4 3 3 7 2 3 2" xfId="46305"/>
    <cellStyle name="Percent 4 3 3 7 2 3 3" xfId="46306"/>
    <cellStyle name="Percent 4 3 3 7 2 4" xfId="46307"/>
    <cellStyle name="Percent 4 3 3 7 2 5" xfId="46308"/>
    <cellStyle name="Percent 4 3 3 7 3" xfId="46309"/>
    <cellStyle name="Percent 4 3 3 7 3 2" xfId="46310"/>
    <cellStyle name="Percent 4 3 3 7 3 2 2" xfId="46311"/>
    <cellStyle name="Percent 4 3 3 7 3 2 3" xfId="46312"/>
    <cellStyle name="Percent 4 3 3 7 3 3" xfId="46313"/>
    <cellStyle name="Percent 4 3 3 7 3 3 2" xfId="46314"/>
    <cellStyle name="Percent 4 3 3 7 3 3 3" xfId="46315"/>
    <cellStyle name="Percent 4 3 3 7 3 4" xfId="46316"/>
    <cellStyle name="Percent 4 3 3 7 3 5" xfId="46317"/>
    <cellStyle name="Percent 4 3 3 7 4" xfId="46318"/>
    <cellStyle name="Percent 4 3 3 7 4 2" xfId="46319"/>
    <cellStyle name="Percent 4 3 3 7 4 2 2" xfId="46320"/>
    <cellStyle name="Percent 4 3 3 7 4 2 3" xfId="46321"/>
    <cellStyle name="Percent 4 3 3 7 4 3" xfId="46322"/>
    <cellStyle name="Percent 4 3 3 7 4 3 2" xfId="46323"/>
    <cellStyle name="Percent 4 3 3 7 4 3 3" xfId="46324"/>
    <cellStyle name="Percent 4 3 3 7 4 4" xfId="46325"/>
    <cellStyle name="Percent 4 3 3 7 4 5" xfId="46326"/>
    <cellStyle name="Percent 4 3 3 7 5" xfId="46327"/>
    <cellStyle name="Percent 4 3 3 7 5 2" xfId="46328"/>
    <cellStyle name="Percent 4 3 3 7 5 2 2" xfId="46329"/>
    <cellStyle name="Percent 4 3 3 7 5 2 3" xfId="46330"/>
    <cellStyle name="Percent 4 3 3 7 5 3" xfId="46331"/>
    <cellStyle name="Percent 4 3 3 7 5 3 2" xfId="46332"/>
    <cellStyle name="Percent 4 3 3 7 5 3 3" xfId="46333"/>
    <cellStyle name="Percent 4 3 3 7 5 4" xfId="46334"/>
    <cellStyle name="Percent 4 3 3 7 5 5" xfId="46335"/>
    <cellStyle name="Percent 4 3 3 7 6" xfId="46336"/>
    <cellStyle name="Percent 4 3 3 7 6 2" xfId="46337"/>
    <cellStyle name="Percent 4 3 3 7 6 3" xfId="46338"/>
    <cellStyle name="Percent 4 3 3 7 7" xfId="46339"/>
    <cellStyle name="Percent 4 3 3 7 7 2" xfId="46340"/>
    <cellStyle name="Percent 4 3 3 7 7 3" xfId="46341"/>
    <cellStyle name="Percent 4 3 3 7 8" xfId="46342"/>
    <cellStyle name="Percent 4 3 3 7 9" xfId="46343"/>
    <cellStyle name="Percent 4 3 3 8" xfId="46344"/>
    <cellStyle name="Percent 4 3 3 8 2" xfId="46345"/>
    <cellStyle name="Percent 4 3 3 8 2 2" xfId="46346"/>
    <cellStyle name="Percent 4 3 3 8 2 2 2" xfId="46347"/>
    <cellStyle name="Percent 4 3 3 8 2 2 3" xfId="46348"/>
    <cellStyle name="Percent 4 3 3 8 2 3" xfId="46349"/>
    <cellStyle name="Percent 4 3 3 8 2 3 2" xfId="46350"/>
    <cellStyle name="Percent 4 3 3 8 2 3 3" xfId="46351"/>
    <cellStyle name="Percent 4 3 3 8 2 4" xfId="46352"/>
    <cellStyle name="Percent 4 3 3 8 2 5" xfId="46353"/>
    <cellStyle name="Percent 4 3 3 8 3" xfId="46354"/>
    <cellStyle name="Percent 4 3 3 8 3 2" xfId="46355"/>
    <cellStyle name="Percent 4 3 3 8 3 2 2" xfId="46356"/>
    <cellStyle name="Percent 4 3 3 8 3 2 3" xfId="46357"/>
    <cellStyle name="Percent 4 3 3 8 3 3" xfId="46358"/>
    <cellStyle name="Percent 4 3 3 8 3 3 2" xfId="46359"/>
    <cellStyle name="Percent 4 3 3 8 3 3 3" xfId="46360"/>
    <cellStyle name="Percent 4 3 3 8 3 4" xfId="46361"/>
    <cellStyle name="Percent 4 3 3 8 3 5" xfId="46362"/>
    <cellStyle name="Percent 4 3 3 8 4" xfId="46363"/>
    <cellStyle name="Percent 4 3 3 8 4 2" xfId="46364"/>
    <cellStyle name="Percent 4 3 3 8 4 2 2" xfId="46365"/>
    <cellStyle name="Percent 4 3 3 8 4 2 3" xfId="46366"/>
    <cellStyle name="Percent 4 3 3 8 4 3" xfId="46367"/>
    <cellStyle name="Percent 4 3 3 8 4 3 2" xfId="46368"/>
    <cellStyle name="Percent 4 3 3 8 4 3 3" xfId="46369"/>
    <cellStyle name="Percent 4 3 3 8 4 4" xfId="46370"/>
    <cellStyle name="Percent 4 3 3 8 4 5" xfId="46371"/>
    <cellStyle name="Percent 4 3 3 8 5" xfId="46372"/>
    <cellStyle name="Percent 4 3 3 8 5 2" xfId="46373"/>
    <cellStyle name="Percent 4 3 3 8 5 2 2" xfId="46374"/>
    <cellStyle name="Percent 4 3 3 8 5 2 3" xfId="46375"/>
    <cellStyle name="Percent 4 3 3 8 5 3" xfId="46376"/>
    <cellStyle name="Percent 4 3 3 8 5 3 2" xfId="46377"/>
    <cellStyle name="Percent 4 3 3 8 5 3 3" xfId="46378"/>
    <cellStyle name="Percent 4 3 3 8 5 4" xfId="46379"/>
    <cellStyle name="Percent 4 3 3 8 5 5" xfId="46380"/>
    <cellStyle name="Percent 4 3 3 8 6" xfId="46381"/>
    <cellStyle name="Percent 4 3 3 8 6 2" xfId="46382"/>
    <cellStyle name="Percent 4 3 3 8 6 3" xfId="46383"/>
    <cellStyle name="Percent 4 3 3 8 7" xfId="46384"/>
    <cellStyle name="Percent 4 3 3 8 7 2" xfId="46385"/>
    <cellStyle name="Percent 4 3 3 8 7 3" xfId="46386"/>
    <cellStyle name="Percent 4 3 3 8 8" xfId="46387"/>
    <cellStyle name="Percent 4 3 3 8 9" xfId="46388"/>
    <cellStyle name="Percent 4 3 3 9" xfId="46389"/>
    <cellStyle name="Percent 4 3 3 9 2" xfId="46390"/>
    <cellStyle name="Percent 4 3 3 9 2 2" xfId="46391"/>
    <cellStyle name="Percent 4 3 3 9 2 2 2" xfId="46392"/>
    <cellStyle name="Percent 4 3 3 9 2 2 3" xfId="46393"/>
    <cellStyle name="Percent 4 3 3 9 2 3" xfId="46394"/>
    <cellStyle name="Percent 4 3 3 9 2 3 2" xfId="46395"/>
    <cellStyle name="Percent 4 3 3 9 2 3 3" xfId="46396"/>
    <cellStyle name="Percent 4 3 3 9 2 4" xfId="46397"/>
    <cellStyle name="Percent 4 3 3 9 2 5" xfId="46398"/>
    <cellStyle name="Percent 4 3 3 9 3" xfId="46399"/>
    <cellStyle name="Percent 4 3 3 9 3 2" xfId="46400"/>
    <cellStyle name="Percent 4 3 3 9 3 2 2" xfId="46401"/>
    <cellStyle name="Percent 4 3 3 9 3 2 3" xfId="46402"/>
    <cellStyle name="Percent 4 3 3 9 3 3" xfId="46403"/>
    <cellStyle name="Percent 4 3 3 9 3 3 2" xfId="46404"/>
    <cellStyle name="Percent 4 3 3 9 3 3 3" xfId="46405"/>
    <cellStyle name="Percent 4 3 3 9 3 4" xfId="46406"/>
    <cellStyle name="Percent 4 3 3 9 3 5" xfId="46407"/>
    <cellStyle name="Percent 4 3 3 9 4" xfId="46408"/>
    <cellStyle name="Percent 4 3 3 9 4 2" xfId="46409"/>
    <cellStyle name="Percent 4 3 3 9 4 2 2" xfId="46410"/>
    <cellStyle name="Percent 4 3 3 9 4 2 3" xfId="46411"/>
    <cellStyle name="Percent 4 3 3 9 4 3" xfId="46412"/>
    <cellStyle name="Percent 4 3 3 9 4 3 2" xfId="46413"/>
    <cellStyle name="Percent 4 3 3 9 4 3 3" xfId="46414"/>
    <cellStyle name="Percent 4 3 3 9 4 4" xfId="46415"/>
    <cellStyle name="Percent 4 3 3 9 4 5" xfId="46416"/>
    <cellStyle name="Percent 4 3 3 9 5" xfId="46417"/>
    <cellStyle name="Percent 4 3 3 9 5 2" xfId="46418"/>
    <cellStyle name="Percent 4 3 3 9 5 2 2" xfId="46419"/>
    <cellStyle name="Percent 4 3 3 9 5 2 3" xfId="46420"/>
    <cellStyle name="Percent 4 3 3 9 5 3" xfId="46421"/>
    <cellStyle name="Percent 4 3 3 9 5 3 2" xfId="46422"/>
    <cellStyle name="Percent 4 3 3 9 5 3 3" xfId="46423"/>
    <cellStyle name="Percent 4 3 3 9 5 4" xfId="46424"/>
    <cellStyle name="Percent 4 3 3 9 5 5" xfId="46425"/>
    <cellStyle name="Percent 4 3 3 9 6" xfId="46426"/>
    <cellStyle name="Percent 4 3 3 9 6 2" xfId="46427"/>
    <cellStyle name="Percent 4 3 3 9 6 3" xfId="46428"/>
    <cellStyle name="Percent 4 3 3 9 7" xfId="46429"/>
    <cellStyle name="Percent 4 3 3 9 7 2" xfId="46430"/>
    <cellStyle name="Percent 4 3 3 9 7 3" xfId="46431"/>
    <cellStyle name="Percent 4 3 3 9 8" xfId="46432"/>
    <cellStyle name="Percent 4 3 3 9 9" xfId="46433"/>
    <cellStyle name="Percent 4 3 4" xfId="46434"/>
    <cellStyle name="Percent 4 3 4 10" xfId="46435"/>
    <cellStyle name="Percent 4 3 4 10 2" xfId="46436"/>
    <cellStyle name="Percent 4 3 4 10 2 2" xfId="46437"/>
    <cellStyle name="Percent 4 3 4 10 2 2 2" xfId="46438"/>
    <cellStyle name="Percent 4 3 4 10 2 2 3" xfId="46439"/>
    <cellStyle name="Percent 4 3 4 10 2 3" xfId="46440"/>
    <cellStyle name="Percent 4 3 4 10 2 3 2" xfId="46441"/>
    <cellStyle name="Percent 4 3 4 10 2 3 3" xfId="46442"/>
    <cellStyle name="Percent 4 3 4 10 2 4" xfId="46443"/>
    <cellStyle name="Percent 4 3 4 10 2 5" xfId="46444"/>
    <cellStyle name="Percent 4 3 4 10 3" xfId="46445"/>
    <cellStyle name="Percent 4 3 4 10 3 2" xfId="46446"/>
    <cellStyle name="Percent 4 3 4 10 3 2 2" xfId="46447"/>
    <cellStyle name="Percent 4 3 4 10 3 2 3" xfId="46448"/>
    <cellStyle name="Percent 4 3 4 10 3 3" xfId="46449"/>
    <cellStyle name="Percent 4 3 4 10 3 3 2" xfId="46450"/>
    <cellStyle name="Percent 4 3 4 10 3 3 3" xfId="46451"/>
    <cellStyle name="Percent 4 3 4 10 3 4" xfId="46452"/>
    <cellStyle name="Percent 4 3 4 10 3 5" xfId="46453"/>
    <cellStyle name="Percent 4 3 4 10 4" xfId="46454"/>
    <cellStyle name="Percent 4 3 4 10 4 2" xfId="46455"/>
    <cellStyle name="Percent 4 3 4 10 4 2 2" xfId="46456"/>
    <cellStyle name="Percent 4 3 4 10 4 2 3" xfId="46457"/>
    <cellStyle name="Percent 4 3 4 10 4 3" xfId="46458"/>
    <cellStyle name="Percent 4 3 4 10 4 3 2" xfId="46459"/>
    <cellStyle name="Percent 4 3 4 10 4 3 3" xfId="46460"/>
    <cellStyle name="Percent 4 3 4 10 4 4" xfId="46461"/>
    <cellStyle name="Percent 4 3 4 10 4 5" xfId="46462"/>
    <cellStyle name="Percent 4 3 4 10 5" xfId="46463"/>
    <cellStyle name="Percent 4 3 4 10 5 2" xfId="46464"/>
    <cellStyle name="Percent 4 3 4 10 5 2 2" xfId="46465"/>
    <cellStyle name="Percent 4 3 4 10 5 2 3" xfId="46466"/>
    <cellStyle name="Percent 4 3 4 10 5 3" xfId="46467"/>
    <cellStyle name="Percent 4 3 4 10 5 3 2" xfId="46468"/>
    <cellStyle name="Percent 4 3 4 10 5 3 3" xfId="46469"/>
    <cellStyle name="Percent 4 3 4 10 5 4" xfId="46470"/>
    <cellStyle name="Percent 4 3 4 10 5 5" xfId="46471"/>
    <cellStyle name="Percent 4 3 4 10 6" xfId="46472"/>
    <cellStyle name="Percent 4 3 4 10 6 2" xfId="46473"/>
    <cellStyle name="Percent 4 3 4 10 6 3" xfId="46474"/>
    <cellStyle name="Percent 4 3 4 10 7" xfId="46475"/>
    <cellStyle name="Percent 4 3 4 10 7 2" xfId="46476"/>
    <cellStyle name="Percent 4 3 4 10 7 3" xfId="46477"/>
    <cellStyle name="Percent 4 3 4 10 8" xfId="46478"/>
    <cellStyle name="Percent 4 3 4 10 9" xfId="46479"/>
    <cellStyle name="Percent 4 3 4 11" xfId="46480"/>
    <cellStyle name="Percent 4 3 4 11 2" xfId="46481"/>
    <cellStyle name="Percent 4 3 4 11 2 2" xfId="46482"/>
    <cellStyle name="Percent 4 3 4 11 2 3" xfId="46483"/>
    <cellStyle name="Percent 4 3 4 11 3" xfId="46484"/>
    <cellStyle name="Percent 4 3 4 11 3 2" xfId="46485"/>
    <cellStyle name="Percent 4 3 4 11 3 3" xfId="46486"/>
    <cellStyle name="Percent 4 3 4 11 4" xfId="46487"/>
    <cellStyle name="Percent 4 3 4 11 5" xfId="46488"/>
    <cellStyle name="Percent 4 3 4 12" xfId="46489"/>
    <cellStyle name="Percent 4 3 4 12 2" xfId="46490"/>
    <cellStyle name="Percent 4 3 4 12 2 2" xfId="46491"/>
    <cellStyle name="Percent 4 3 4 12 2 3" xfId="46492"/>
    <cellStyle name="Percent 4 3 4 12 3" xfId="46493"/>
    <cellStyle name="Percent 4 3 4 12 3 2" xfId="46494"/>
    <cellStyle name="Percent 4 3 4 12 3 3" xfId="46495"/>
    <cellStyle name="Percent 4 3 4 12 4" xfId="46496"/>
    <cellStyle name="Percent 4 3 4 12 5" xfId="46497"/>
    <cellStyle name="Percent 4 3 4 13" xfId="46498"/>
    <cellStyle name="Percent 4 3 4 13 2" xfId="46499"/>
    <cellStyle name="Percent 4 3 4 13 2 2" xfId="46500"/>
    <cellStyle name="Percent 4 3 4 13 2 3" xfId="46501"/>
    <cellStyle name="Percent 4 3 4 13 3" xfId="46502"/>
    <cellStyle name="Percent 4 3 4 13 3 2" xfId="46503"/>
    <cellStyle name="Percent 4 3 4 13 3 3" xfId="46504"/>
    <cellStyle name="Percent 4 3 4 13 4" xfId="46505"/>
    <cellStyle name="Percent 4 3 4 13 5" xfId="46506"/>
    <cellStyle name="Percent 4 3 4 14" xfId="46507"/>
    <cellStyle name="Percent 4 3 4 14 2" xfId="46508"/>
    <cellStyle name="Percent 4 3 4 14 2 2" xfId="46509"/>
    <cellStyle name="Percent 4 3 4 14 2 3" xfId="46510"/>
    <cellStyle name="Percent 4 3 4 14 3" xfId="46511"/>
    <cellStyle name="Percent 4 3 4 14 3 2" xfId="46512"/>
    <cellStyle name="Percent 4 3 4 14 3 3" xfId="46513"/>
    <cellStyle name="Percent 4 3 4 14 4" xfId="46514"/>
    <cellStyle name="Percent 4 3 4 14 5" xfId="46515"/>
    <cellStyle name="Percent 4 3 4 15" xfId="46516"/>
    <cellStyle name="Percent 4 3 4 15 2" xfId="46517"/>
    <cellStyle name="Percent 4 3 4 15 3" xfId="46518"/>
    <cellStyle name="Percent 4 3 4 16" xfId="46519"/>
    <cellStyle name="Percent 4 3 4 16 2" xfId="46520"/>
    <cellStyle name="Percent 4 3 4 16 3" xfId="46521"/>
    <cellStyle name="Percent 4 3 4 17" xfId="46522"/>
    <cellStyle name="Percent 4 3 4 17 2" xfId="46523"/>
    <cellStyle name="Percent 4 3 4 17 3" xfId="46524"/>
    <cellStyle name="Percent 4 3 4 18" xfId="46525"/>
    <cellStyle name="Percent 4 3 4 19" xfId="46526"/>
    <cellStyle name="Percent 4 3 4 2" xfId="46527"/>
    <cellStyle name="Percent 4 3 4 2 10" xfId="46528"/>
    <cellStyle name="Percent 4 3 4 2 10 2" xfId="46529"/>
    <cellStyle name="Percent 4 3 4 2 10 2 2" xfId="46530"/>
    <cellStyle name="Percent 4 3 4 2 10 2 3" xfId="46531"/>
    <cellStyle name="Percent 4 3 4 2 10 3" xfId="46532"/>
    <cellStyle name="Percent 4 3 4 2 10 3 2" xfId="46533"/>
    <cellStyle name="Percent 4 3 4 2 10 3 3" xfId="46534"/>
    <cellStyle name="Percent 4 3 4 2 10 4" xfId="46535"/>
    <cellStyle name="Percent 4 3 4 2 10 5" xfId="46536"/>
    <cellStyle name="Percent 4 3 4 2 11" xfId="46537"/>
    <cellStyle name="Percent 4 3 4 2 11 2" xfId="46538"/>
    <cellStyle name="Percent 4 3 4 2 11 2 2" xfId="46539"/>
    <cellStyle name="Percent 4 3 4 2 11 2 3" xfId="46540"/>
    <cellStyle name="Percent 4 3 4 2 11 3" xfId="46541"/>
    <cellStyle name="Percent 4 3 4 2 11 3 2" xfId="46542"/>
    <cellStyle name="Percent 4 3 4 2 11 3 3" xfId="46543"/>
    <cellStyle name="Percent 4 3 4 2 11 4" xfId="46544"/>
    <cellStyle name="Percent 4 3 4 2 11 5" xfId="46545"/>
    <cellStyle name="Percent 4 3 4 2 12" xfId="46546"/>
    <cellStyle name="Percent 4 3 4 2 12 2" xfId="46547"/>
    <cellStyle name="Percent 4 3 4 2 12 3" xfId="46548"/>
    <cellStyle name="Percent 4 3 4 2 13" xfId="46549"/>
    <cellStyle name="Percent 4 3 4 2 13 2" xfId="46550"/>
    <cellStyle name="Percent 4 3 4 2 13 3" xfId="46551"/>
    <cellStyle name="Percent 4 3 4 2 14" xfId="46552"/>
    <cellStyle name="Percent 4 3 4 2 14 2" xfId="46553"/>
    <cellStyle name="Percent 4 3 4 2 14 3" xfId="46554"/>
    <cellStyle name="Percent 4 3 4 2 15" xfId="46555"/>
    <cellStyle name="Percent 4 3 4 2 16" xfId="46556"/>
    <cellStyle name="Percent 4 3 4 2 2" xfId="46557"/>
    <cellStyle name="Percent 4 3 4 2 2 2" xfId="46558"/>
    <cellStyle name="Percent 4 3 4 2 2 2 2" xfId="46559"/>
    <cellStyle name="Percent 4 3 4 2 2 2 2 2" xfId="46560"/>
    <cellStyle name="Percent 4 3 4 2 2 2 2 3" xfId="46561"/>
    <cellStyle name="Percent 4 3 4 2 2 2 3" xfId="46562"/>
    <cellStyle name="Percent 4 3 4 2 2 2 3 2" xfId="46563"/>
    <cellStyle name="Percent 4 3 4 2 2 2 3 3" xfId="46564"/>
    <cellStyle name="Percent 4 3 4 2 2 2 4" xfId="46565"/>
    <cellStyle name="Percent 4 3 4 2 2 2 5" xfId="46566"/>
    <cellStyle name="Percent 4 3 4 2 2 3" xfId="46567"/>
    <cellStyle name="Percent 4 3 4 2 2 3 2" xfId="46568"/>
    <cellStyle name="Percent 4 3 4 2 2 3 2 2" xfId="46569"/>
    <cellStyle name="Percent 4 3 4 2 2 3 2 3" xfId="46570"/>
    <cellStyle name="Percent 4 3 4 2 2 3 3" xfId="46571"/>
    <cellStyle name="Percent 4 3 4 2 2 3 3 2" xfId="46572"/>
    <cellStyle name="Percent 4 3 4 2 2 3 3 3" xfId="46573"/>
    <cellStyle name="Percent 4 3 4 2 2 3 4" xfId="46574"/>
    <cellStyle name="Percent 4 3 4 2 2 3 5" xfId="46575"/>
    <cellStyle name="Percent 4 3 4 2 2 4" xfId="46576"/>
    <cellStyle name="Percent 4 3 4 2 2 4 2" xfId="46577"/>
    <cellStyle name="Percent 4 3 4 2 2 4 2 2" xfId="46578"/>
    <cellStyle name="Percent 4 3 4 2 2 4 2 3" xfId="46579"/>
    <cellStyle name="Percent 4 3 4 2 2 4 3" xfId="46580"/>
    <cellStyle name="Percent 4 3 4 2 2 4 3 2" xfId="46581"/>
    <cellStyle name="Percent 4 3 4 2 2 4 3 3" xfId="46582"/>
    <cellStyle name="Percent 4 3 4 2 2 4 4" xfId="46583"/>
    <cellStyle name="Percent 4 3 4 2 2 4 5" xfId="46584"/>
    <cellStyle name="Percent 4 3 4 2 2 5" xfId="46585"/>
    <cellStyle name="Percent 4 3 4 2 2 5 2" xfId="46586"/>
    <cellStyle name="Percent 4 3 4 2 2 5 2 2" xfId="46587"/>
    <cellStyle name="Percent 4 3 4 2 2 5 2 3" xfId="46588"/>
    <cellStyle name="Percent 4 3 4 2 2 5 3" xfId="46589"/>
    <cellStyle name="Percent 4 3 4 2 2 5 3 2" xfId="46590"/>
    <cellStyle name="Percent 4 3 4 2 2 5 3 3" xfId="46591"/>
    <cellStyle name="Percent 4 3 4 2 2 5 4" xfId="46592"/>
    <cellStyle name="Percent 4 3 4 2 2 5 5" xfId="46593"/>
    <cellStyle name="Percent 4 3 4 2 2 6" xfId="46594"/>
    <cellStyle name="Percent 4 3 4 2 2 6 2" xfId="46595"/>
    <cellStyle name="Percent 4 3 4 2 2 6 3" xfId="46596"/>
    <cellStyle name="Percent 4 3 4 2 2 7" xfId="46597"/>
    <cellStyle name="Percent 4 3 4 2 2 7 2" xfId="46598"/>
    <cellStyle name="Percent 4 3 4 2 2 7 3" xfId="46599"/>
    <cellStyle name="Percent 4 3 4 2 2 8" xfId="46600"/>
    <cellStyle name="Percent 4 3 4 2 2 9" xfId="46601"/>
    <cellStyle name="Percent 4 3 4 2 3" xfId="46602"/>
    <cellStyle name="Percent 4 3 4 2 3 2" xfId="46603"/>
    <cellStyle name="Percent 4 3 4 2 3 2 2" xfId="46604"/>
    <cellStyle name="Percent 4 3 4 2 3 2 2 2" xfId="46605"/>
    <cellStyle name="Percent 4 3 4 2 3 2 2 3" xfId="46606"/>
    <cellStyle name="Percent 4 3 4 2 3 2 3" xfId="46607"/>
    <cellStyle name="Percent 4 3 4 2 3 2 3 2" xfId="46608"/>
    <cellStyle name="Percent 4 3 4 2 3 2 3 3" xfId="46609"/>
    <cellStyle name="Percent 4 3 4 2 3 2 4" xfId="46610"/>
    <cellStyle name="Percent 4 3 4 2 3 2 5" xfId="46611"/>
    <cellStyle name="Percent 4 3 4 2 3 3" xfId="46612"/>
    <cellStyle name="Percent 4 3 4 2 3 3 2" xfId="46613"/>
    <cellStyle name="Percent 4 3 4 2 3 3 2 2" xfId="46614"/>
    <cellStyle name="Percent 4 3 4 2 3 3 2 3" xfId="46615"/>
    <cellStyle name="Percent 4 3 4 2 3 3 3" xfId="46616"/>
    <cellStyle name="Percent 4 3 4 2 3 3 3 2" xfId="46617"/>
    <cellStyle name="Percent 4 3 4 2 3 3 3 3" xfId="46618"/>
    <cellStyle name="Percent 4 3 4 2 3 3 4" xfId="46619"/>
    <cellStyle name="Percent 4 3 4 2 3 3 5" xfId="46620"/>
    <cellStyle name="Percent 4 3 4 2 3 4" xfId="46621"/>
    <cellStyle name="Percent 4 3 4 2 3 4 2" xfId="46622"/>
    <cellStyle name="Percent 4 3 4 2 3 4 2 2" xfId="46623"/>
    <cellStyle name="Percent 4 3 4 2 3 4 2 3" xfId="46624"/>
    <cellStyle name="Percent 4 3 4 2 3 4 3" xfId="46625"/>
    <cellStyle name="Percent 4 3 4 2 3 4 3 2" xfId="46626"/>
    <cellStyle name="Percent 4 3 4 2 3 4 3 3" xfId="46627"/>
    <cellStyle name="Percent 4 3 4 2 3 4 4" xfId="46628"/>
    <cellStyle name="Percent 4 3 4 2 3 4 5" xfId="46629"/>
    <cellStyle name="Percent 4 3 4 2 3 5" xfId="46630"/>
    <cellStyle name="Percent 4 3 4 2 3 5 2" xfId="46631"/>
    <cellStyle name="Percent 4 3 4 2 3 5 2 2" xfId="46632"/>
    <cellStyle name="Percent 4 3 4 2 3 5 2 3" xfId="46633"/>
    <cellStyle name="Percent 4 3 4 2 3 5 3" xfId="46634"/>
    <cellStyle name="Percent 4 3 4 2 3 5 3 2" xfId="46635"/>
    <cellStyle name="Percent 4 3 4 2 3 5 3 3" xfId="46636"/>
    <cellStyle name="Percent 4 3 4 2 3 5 4" xfId="46637"/>
    <cellStyle name="Percent 4 3 4 2 3 5 5" xfId="46638"/>
    <cellStyle name="Percent 4 3 4 2 3 6" xfId="46639"/>
    <cellStyle name="Percent 4 3 4 2 3 6 2" xfId="46640"/>
    <cellStyle name="Percent 4 3 4 2 3 6 3" xfId="46641"/>
    <cellStyle name="Percent 4 3 4 2 3 7" xfId="46642"/>
    <cellStyle name="Percent 4 3 4 2 3 7 2" xfId="46643"/>
    <cellStyle name="Percent 4 3 4 2 3 7 3" xfId="46644"/>
    <cellStyle name="Percent 4 3 4 2 3 8" xfId="46645"/>
    <cellStyle name="Percent 4 3 4 2 3 9" xfId="46646"/>
    <cellStyle name="Percent 4 3 4 2 4" xfId="46647"/>
    <cellStyle name="Percent 4 3 4 2 4 2" xfId="46648"/>
    <cellStyle name="Percent 4 3 4 2 4 2 2" xfId="46649"/>
    <cellStyle name="Percent 4 3 4 2 4 2 2 2" xfId="46650"/>
    <cellStyle name="Percent 4 3 4 2 4 2 2 3" xfId="46651"/>
    <cellStyle name="Percent 4 3 4 2 4 2 3" xfId="46652"/>
    <cellStyle name="Percent 4 3 4 2 4 2 3 2" xfId="46653"/>
    <cellStyle name="Percent 4 3 4 2 4 2 3 3" xfId="46654"/>
    <cellStyle name="Percent 4 3 4 2 4 2 4" xfId="46655"/>
    <cellStyle name="Percent 4 3 4 2 4 2 5" xfId="46656"/>
    <cellStyle name="Percent 4 3 4 2 4 3" xfId="46657"/>
    <cellStyle name="Percent 4 3 4 2 4 3 2" xfId="46658"/>
    <cellStyle name="Percent 4 3 4 2 4 3 2 2" xfId="46659"/>
    <cellStyle name="Percent 4 3 4 2 4 3 2 3" xfId="46660"/>
    <cellStyle name="Percent 4 3 4 2 4 3 3" xfId="46661"/>
    <cellStyle name="Percent 4 3 4 2 4 3 3 2" xfId="46662"/>
    <cellStyle name="Percent 4 3 4 2 4 3 3 3" xfId="46663"/>
    <cellStyle name="Percent 4 3 4 2 4 3 4" xfId="46664"/>
    <cellStyle name="Percent 4 3 4 2 4 3 5" xfId="46665"/>
    <cellStyle name="Percent 4 3 4 2 4 4" xfId="46666"/>
    <cellStyle name="Percent 4 3 4 2 4 4 2" xfId="46667"/>
    <cellStyle name="Percent 4 3 4 2 4 4 2 2" xfId="46668"/>
    <cellStyle name="Percent 4 3 4 2 4 4 2 3" xfId="46669"/>
    <cellStyle name="Percent 4 3 4 2 4 4 3" xfId="46670"/>
    <cellStyle name="Percent 4 3 4 2 4 4 3 2" xfId="46671"/>
    <cellStyle name="Percent 4 3 4 2 4 4 3 3" xfId="46672"/>
    <cellStyle name="Percent 4 3 4 2 4 4 4" xfId="46673"/>
    <cellStyle name="Percent 4 3 4 2 4 4 5" xfId="46674"/>
    <cellStyle name="Percent 4 3 4 2 4 5" xfId="46675"/>
    <cellStyle name="Percent 4 3 4 2 4 5 2" xfId="46676"/>
    <cellStyle name="Percent 4 3 4 2 4 5 2 2" xfId="46677"/>
    <cellStyle name="Percent 4 3 4 2 4 5 2 3" xfId="46678"/>
    <cellStyle name="Percent 4 3 4 2 4 5 3" xfId="46679"/>
    <cellStyle name="Percent 4 3 4 2 4 5 3 2" xfId="46680"/>
    <cellStyle name="Percent 4 3 4 2 4 5 3 3" xfId="46681"/>
    <cellStyle name="Percent 4 3 4 2 4 5 4" xfId="46682"/>
    <cellStyle name="Percent 4 3 4 2 4 5 5" xfId="46683"/>
    <cellStyle name="Percent 4 3 4 2 4 6" xfId="46684"/>
    <cellStyle name="Percent 4 3 4 2 4 6 2" xfId="46685"/>
    <cellStyle name="Percent 4 3 4 2 4 6 3" xfId="46686"/>
    <cellStyle name="Percent 4 3 4 2 4 7" xfId="46687"/>
    <cellStyle name="Percent 4 3 4 2 4 7 2" xfId="46688"/>
    <cellStyle name="Percent 4 3 4 2 4 7 3" xfId="46689"/>
    <cellStyle name="Percent 4 3 4 2 4 8" xfId="46690"/>
    <cellStyle name="Percent 4 3 4 2 4 9" xfId="46691"/>
    <cellStyle name="Percent 4 3 4 2 5" xfId="46692"/>
    <cellStyle name="Percent 4 3 4 2 5 2" xfId="46693"/>
    <cellStyle name="Percent 4 3 4 2 5 2 2" xfId="46694"/>
    <cellStyle name="Percent 4 3 4 2 5 2 2 2" xfId="46695"/>
    <cellStyle name="Percent 4 3 4 2 5 2 2 3" xfId="46696"/>
    <cellStyle name="Percent 4 3 4 2 5 2 3" xfId="46697"/>
    <cellStyle name="Percent 4 3 4 2 5 2 3 2" xfId="46698"/>
    <cellStyle name="Percent 4 3 4 2 5 2 3 3" xfId="46699"/>
    <cellStyle name="Percent 4 3 4 2 5 2 4" xfId="46700"/>
    <cellStyle name="Percent 4 3 4 2 5 2 5" xfId="46701"/>
    <cellStyle name="Percent 4 3 4 2 5 3" xfId="46702"/>
    <cellStyle name="Percent 4 3 4 2 5 3 2" xfId="46703"/>
    <cellStyle name="Percent 4 3 4 2 5 3 2 2" xfId="46704"/>
    <cellStyle name="Percent 4 3 4 2 5 3 2 3" xfId="46705"/>
    <cellStyle name="Percent 4 3 4 2 5 3 3" xfId="46706"/>
    <cellStyle name="Percent 4 3 4 2 5 3 3 2" xfId="46707"/>
    <cellStyle name="Percent 4 3 4 2 5 3 3 3" xfId="46708"/>
    <cellStyle name="Percent 4 3 4 2 5 3 4" xfId="46709"/>
    <cellStyle name="Percent 4 3 4 2 5 3 5" xfId="46710"/>
    <cellStyle name="Percent 4 3 4 2 5 4" xfId="46711"/>
    <cellStyle name="Percent 4 3 4 2 5 4 2" xfId="46712"/>
    <cellStyle name="Percent 4 3 4 2 5 4 2 2" xfId="46713"/>
    <cellStyle name="Percent 4 3 4 2 5 4 2 3" xfId="46714"/>
    <cellStyle name="Percent 4 3 4 2 5 4 3" xfId="46715"/>
    <cellStyle name="Percent 4 3 4 2 5 4 3 2" xfId="46716"/>
    <cellStyle name="Percent 4 3 4 2 5 4 3 3" xfId="46717"/>
    <cellStyle name="Percent 4 3 4 2 5 4 4" xfId="46718"/>
    <cellStyle name="Percent 4 3 4 2 5 4 5" xfId="46719"/>
    <cellStyle name="Percent 4 3 4 2 5 5" xfId="46720"/>
    <cellStyle name="Percent 4 3 4 2 5 5 2" xfId="46721"/>
    <cellStyle name="Percent 4 3 4 2 5 5 2 2" xfId="46722"/>
    <cellStyle name="Percent 4 3 4 2 5 5 2 3" xfId="46723"/>
    <cellStyle name="Percent 4 3 4 2 5 5 3" xfId="46724"/>
    <cellStyle name="Percent 4 3 4 2 5 5 3 2" xfId="46725"/>
    <cellStyle name="Percent 4 3 4 2 5 5 3 3" xfId="46726"/>
    <cellStyle name="Percent 4 3 4 2 5 5 4" xfId="46727"/>
    <cellStyle name="Percent 4 3 4 2 5 5 5" xfId="46728"/>
    <cellStyle name="Percent 4 3 4 2 5 6" xfId="46729"/>
    <cellStyle name="Percent 4 3 4 2 5 6 2" xfId="46730"/>
    <cellStyle name="Percent 4 3 4 2 5 6 3" xfId="46731"/>
    <cellStyle name="Percent 4 3 4 2 5 7" xfId="46732"/>
    <cellStyle name="Percent 4 3 4 2 5 7 2" xfId="46733"/>
    <cellStyle name="Percent 4 3 4 2 5 7 3" xfId="46734"/>
    <cellStyle name="Percent 4 3 4 2 5 8" xfId="46735"/>
    <cellStyle name="Percent 4 3 4 2 5 9" xfId="46736"/>
    <cellStyle name="Percent 4 3 4 2 6" xfId="46737"/>
    <cellStyle name="Percent 4 3 4 2 6 2" xfId="46738"/>
    <cellStyle name="Percent 4 3 4 2 6 2 2" xfId="46739"/>
    <cellStyle name="Percent 4 3 4 2 6 2 2 2" xfId="46740"/>
    <cellStyle name="Percent 4 3 4 2 6 2 2 3" xfId="46741"/>
    <cellStyle name="Percent 4 3 4 2 6 2 3" xfId="46742"/>
    <cellStyle name="Percent 4 3 4 2 6 2 3 2" xfId="46743"/>
    <cellStyle name="Percent 4 3 4 2 6 2 3 3" xfId="46744"/>
    <cellStyle name="Percent 4 3 4 2 6 2 4" xfId="46745"/>
    <cellStyle name="Percent 4 3 4 2 6 2 5" xfId="46746"/>
    <cellStyle name="Percent 4 3 4 2 6 3" xfId="46747"/>
    <cellStyle name="Percent 4 3 4 2 6 3 2" xfId="46748"/>
    <cellStyle name="Percent 4 3 4 2 6 3 2 2" xfId="46749"/>
    <cellStyle name="Percent 4 3 4 2 6 3 2 3" xfId="46750"/>
    <cellStyle name="Percent 4 3 4 2 6 3 3" xfId="46751"/>
    <cellStyle name="Percent 4 3 4 2 6 3 3 2" xfId="46752"/>
    <cellStyle name="Percent 4 3 4 2 6 3 3 3" xfId="46753"/>
    <cellStyle name="Percent 4 3 4 2 6 3 4" xfId="46754"/>
    <cellStyle name="Percent 4 3 4 2 6 3 5" xfId="46755"/>
    <cellStyle name="Percent 4 3 4 2 6 4" xfId="46756"/>
    <cellStyle name="Percent 4 3 4 2 6 4 2" xfId="46757"/>
    <cellStyle name="Percent 4 3 4 2 6 4 2 2" xfId="46758"/>
    <cellStyle name="Percent 4 3 4 2 6 4 2 3" xfId="46759"/>
    <cellStyle name="Percent 4 3 4 2 6 4 3" xfId="46760"/>
    <cellStyle name="Percent 4 3 4 2 6 4 3 2" xfId="46761"/>
    <cellStyle name="Percent 4 3 4 2 6 4 3 3" xfId="46762"/>
    <cellStyle name="Percent 4 3 4 2 6 4 4" xfId="46763"/>
    <cellStyle name="Percent 4 3 4 2 6 4 5" xfId="46764"/>
    <cellStyle name="Percent 4 3 4 2 6 5" xfId="46765"/>
    <cellStyle name="Percent 4 3 4 2 6 5 2" xfId="46766"/>
    <cellStyle name="Percent 4 3 4 2 6 5 2 2" xfId="46767"/>
    <cellStyle name="Percent 4 3 4 2 6 5 2 3" xfId="46768"/>
    <cellStyle name="Percent 4 3 4 2 6 5 3" xfId="46769"/>
    <cellStyle name="Percent 4 3 4 2 6 5 3 2" xfId="46770"/>
    <cellStyle name="Percent 4 3 4 2 6 5 3 3" xfId="46771"/>
    <cellStyle name="Percent 4 3 4 2 6 5 4" xfId="46772"/>
    <cellStyle name="Percent 4 3 4 2 6 5 5" xfId="46773"/>
    <cellStyle name="Percent 4 3 4 2 6 6" xfId="46774"/>
    <cellStyle name="Percent 4 3 4 2 6 6 2" xfId="46775"/>
    <cellStyle name="Percent 4 3 4 2 6 6 3" xfId="46776"/>
    <cellStyle name="Percent 4 3 4 2 6 7" xfId="46777"/>
    <cellStyle name="Percent 4 3 4 2 6 7 2" xfId="46778"/>
    <cellStyle name="Percent 4 3 4 2 6 7 3" xfId="46779"/>
    <cellStyle name="Percent 4 3 4 2 6 8" xfId="46780"/>
    <cellStyle name="Percent 4 3 4 2 6 9" xfId="46781"/>
    <cellStyle name="Percent 4 3 4 2 7" xfId="46782"/>
    <cellStyle name="Percent 4 3 4 2 7 2" xfId="46783"/>
    <cellStyle name="Percent 4 3 4 2 7 2 2" xfId="46784"/>
    <cellStyle name="Percent 4 3 4 2 7 2 2 2" xfId="46785"/>
    <cellStyle name="Percent 4 3 4 2 7 2 2 3" xfId="46786"/>
    <cellStyle name="Percent 4 3 4 2 7 2 3" xfId="46787"/>
    <cellStyle name="Percent 4 3 4 2 7 2 3 2" xfId="46788"/>
    <cellStyle name="Percent 4 3 4 2 7 2 3 3" xfId="46789"/>
    <cellStyle name="Percent 4 3 4 2 7 2 4" xfId="46790"/>
    <cellStyle name="Percent 4 3 4 2 7 2 5" xfId="46791"/>
    <cellStyle name="Percent 4 3 4 2 7 3" xfId="46792"/>
    <cellStyle name="Percent 4 3 4 2 7 3 2" xfId="46793"/>
    <cellStyle name="Percent 4 3 4 2 7 3 2 2" xfId="46794"/>
    <cellStyle name="Percent 4 3 4 2 7 3 2 3" xfId="46795"/>
    <cellStyle name="Percent 4 3 4 2 7 3 3" xfId="46796"/>
    <cellStyle name="Percent 4 3 4 2 7 3 3 2" xfId="46797"/>
    <cellStyle name="Percent 4 3 4 2 7 3 3 3" xfId="46798"/>
    <cellStyle name="Percent 4 3 4 2 7 3 4" xfId="46799"/>
    <cellStyle name="Percent 4 3 4 2 7 3 5" xfId="46800"/>
    <cellStyle name="Percent 4 3 4 2 7 4" xfId="46801"/>
    <cellStyle name="Percent 4 3 4 2 7 4 2" xfId="46802"/>
    <cellStyle name="Percent 4 3 4 2 7 4 2 2" xfId="46803"/>
    <cellStyle name="Percent 4 3 4 2 7 4 2 3" xfId="46804"/>
    <cellStyle name="Percent 4 3 4 2 7 4 3" xfId="46805"/>
    <cellStyle name="Percent 4 3 4 2 7 4 3 2" xfId="46806"/>
    <cellStyle name="Percent 4 3 4 2 7 4 3 3" xfId="46807"/>
    <cellStyle name="Percent 4 3 4 2 7 4 4" xfId="46808"/>
    <cellStyle name="Percent 4 3 4 2 7 4 5" xfId="46809"/>
    <cellStyle name="Percent 4 3 4 2 7 5" xfId="46810"/>
    <cellStyle name="Percent 4 3 4 2 7 5 2" xfId="46811"/>
    <cellStyle name="Percent 4 3 4 2 7 5 2 2" xfId="46812"/>
    <cellStyle name="Percent 4 3 4 2 7 5 2 3" xfId="46813"/>
    <cellStyle name="Percent 4 3 4 2 7 5 3" xfId="46814"/>
    <cellStyle name="Percent 4 3 4 2 7 5 3 2" xfId="46815"/>
    <cellStyle name="Percent 4 3 4 2 7 5 3 3" xfId="46816"/>
    <cellStyle name="Percent 4 3 4 2 7 5 4" xfId="46817"/>
    <cellStyle name="Percent 4 3 4 2 7 5 5" xfId="46818"/>
    <cellStyle name="Percent 4 3 4 2 7 6" xfId="46819"/>
    <cellStyle name="Percent 4 3 4 2 7 6 2" xfId="46820"/>
    <cellStyle name="Percent 4 3 4 2 7 6 3" xfId="46821"/>
    <cellStyle name="Percent 4 3 4 2 7 7" xfId="46822"/>
    <cellStyle name="Percent 4 3 4 2 7 7 2" xfId="46823"/>
    <cellStyle name="Percent 4 3 4 2 7 7 3" xfId="46824"/>
    <cellStyle name="Percent 4 3 4 2 7 8" xfId="46825"/>
    <cellStyle name="Percent 4 3 4 2 7 9" xfId="46826"/>
    <cellStyle name="Percent 4 3 4 2 8" xfId="46827"/>
    <cellStyle name="Percent 4 3 4 2 8 2" xfId="46828"/>
    <cellStyle name="Percent 4 3 4 2 8 2 2" xfId="46829"/>
    <cellStyle name="Percent 4 3 4 2 8 2 3" xfId="46830"/>
    <cellStyle name="Percent 4 3 4 2 8 3" xfId="46831"/>
    <cellStyle name="Percent 4 3 4 2 8 3 2" xfId="46832"/>
    <cellStyle name="Percent 4 3 4 2 8 3 3" xfId="46833"/>
    <cellStyle name="Percent 4 3 4 2 8 4" xfId="46834"/>
    <cellStyle name="Percent 4 3 4 2 8 5" xfId="46835"/>
    <cellStyle name="Percent 4 3 4 2 9" xfId="46836"/>
    <cellStyle name="Percent 4 3 4 2 9 2" xfId="46837"/>
    <cellStyle name="Percent 4 3 4 2 9 2 2" xfId="46838"/>
    <cellStyle name="Percent 4 3 4 2 9 2 3" xfId="46839"/>
    <cellStyle name="Percent 4 3 4 2 9 3" xfId="46840"/>
    <cellStyle name="Percent 4 3 4 2 9 3 2" xfId="46841"/>
    <cellStyle name="Percent 4 3 4 2 9 3 3" xfId="46842"/>
    <cellStyle name="Percent 4 3 4 2 9 4" xfId="46843"/>
    <cellStyle name="Percent 4 3 4 2 9 5" xfId="46844"/>
    <cellStyle name="Percent 4 3 4 3" xfId="46845"/>
    <cellStyle name="Percent 4 3 4 3 10" xfId="46846"/>
    <cellStyle name="Percent 4 3 4 3 10 2" xfId="46847"/>
    <cellStyle name="Percent 4 3 4 3 10 2 2" xfId="46848"/>
    <cellStyle name="Percent 4 3 4 3 10 2 3" xfId="46849"/>
    <cellStyle name="Percent 4 3 4 3 10 3" xfId="46850"/>
    <cellStyle name="Percent 4 3 4 3 10 3 2" xfId="46851"/>
    <cellStyle name="Percent 4 3 4 3 10 3 3" xfId="46852"/>
    <cellStyle name="Percent 4 3 4 3 10 4" xfId="46853"/>
    <cellStyle name="Percent 4 3 4 3 10 5" xfId="46854"/>
    <cellStyle name="Percent 4 3 4 3 11" xfId="46855"/>
    <cellStyle name="Percent 4 3 4 3 11 2" xfId="46856"/>
    <cellStyle name="Percent 4 3 4 3 11 2 2" xfId="46857"/>
    <cellStyle name="Percent 4 3 4 3 11 2 3" xfId="46858"/>
    <cellStyle name="Percent 4 3 4 3 11 3" xfId="46859"/>
    <cellStyle name="Percent 4 3 4 3 11 3 2" xfId="46860"/>
    <cellStyle name="Percent 4 3 4 3 11 3 3" xfId="46861"/>
    <cellStyle name="Percent 4 3 4 3 11 4" xfId="46862"/>
    <cellStyle name="Percent 4 3 4 3 11 5" xfId="46863"/>
    <cellStyle name="Percent 4 3 4 3 12" xfId="46864"/>
    <cellStyle name="Percent 4 3 4 3 12 2" xfId="46865"/>
    <cellStyle name="Percent 4 3 4 3 12 3" xfId="46866"/>
    <cellStyle name="Percent 4 3 4 3 13" xfId="46867"/>
    <cellStyle name="Percent 4 3 4 3 13 2" xfId="46868"/>
    <cellStyle name="Percent 4 3 4 3 13 3" xfId="46869"/>
    <cellStyle name="Percent 4 3 4 3 14" xfId="46870"/>
    <cellStyle name="Percent 4 3 4 3 14 2" xfId="46871"/>
    <cellStyle name="Percent 4 3 4 3 14 3" xfId="46872"/>
    <cellStyle name="Percent 4 3 4 3 15" xfId="46873"/>
    <cellStyle name="Percent 4 3 4 3 16" xfId="46874"/>
    <cellStyle name="Percent 4 3 4 3 2" xfId="46875"/>
    <cellStyle name="Percent 4 3 4 3 2 2" xfId="46876"/>
    <cellStyle name="Percent 4 3 4 3 2 2 2" xfId="46877"/>
    <cellStyle name="Percent 4 3 4 3 2 2 2 2" xfId="46878"/>
    <cellStyle name="Percent 4 3 4 3 2 2 2 3" xfId="46879"/>
    <cellStyle name="Percent 4 3 4 3 2 2 3" xfId="46880"/>
    <cellStyle name="Percent 4 3 4 3 2 2 3 2" xfId="46881"/>
    <cellStyle name="Percent 4 3 4 3 2 2 3 3" xfId="46882"/>
    <cellStyle name="Percent 4 3 4 3 2 2 4" xfId="46883"/>
    <cellStyle name="Percent 4 3 4 3 2 2 5" xfId="46884"/>
    <cellStyle name="Percent 4 3 4 3 2 3" xfId="46885"/>
    <cellStyle name="Percent 4 3 4 3 2 3 2" xfId="46886"/>
    <cellStyle name="Percent 4 3 4 3 2 3 2 2" xfId="46887"/>
    <cellStyle name="Percent 4 3 4 3 2 3 2 3" xfId="46888"/>
    <cellStyle name="Percent 4 3 4 3 2 3 3" xfId="46889"/>
    <cellStyle name="Percent 4 3 4 3 2 3 3 2" xfId="46890"/>
    <cellStyle name="Percent 4 3 4 3 2 3 3 3" xfId="46891"/>
    <cellStyle name="Percent 4 3 4 3 2 3 4" xfId="46892"/>
    <cellStyle name="Percent 4 3 4 3 2 3 5" xfId="46893"/>
    <cellStyle name="Percent 4 3 4 3 2 4" xfId="46894"/>
    <cellStyle name="Percent 4 3 4 3 2 4 2" xfId="46895"/>
    <cellStyle name="Percent 4 3 4 3 2 4 2 2" xfId="46896"/>
    <cellStyle name="Percent 4 3 4 3 2 4 2 3" xfId="46897"/>
    <cellStyle name="Percent 4 3 4 3 2 4 3" xfId="46898"/>
    <cellStyle name="Percent 4 3 4 3 2 4 3 2" xfId="46899"/>
    <cellStyle name="Percent 4 3 4 3 2 4 3 3" xfId="46900"/>
    <cellStyle name="Percent 4 3 4 3 2 4 4" xfId="46901"/>
    <cellStyle name="Percent 4 3 4 3 2 4 5" xfId="46902"/>
    <cellStyle name="Percent 4 3 4 3 2 5" xfId="46903"/>
    <cellStyle name="Percent 4 3 4 3 2 5 2" xfId="46904"/>
    <cellStyle name="Percent 4 3 4 3 2 5 2 2" xfId="46905"/>
    <cellStyle name="Percent 4 3 4 3 2 5 2 3" xfId="46906"/>
    <cellStyle name="Percent 4 3 4 3 2 5 3" xfId="46907"/>
    <cellStyle name="Percent 4 3 4 3 2 5 3 2" xfId="46908"/>
    <cellStyle name="Percent 4 3 4 3 2 5 3 3" xfId="46909"/>
    <cellStyle name="Percent 4 3 4 3 2 5 4" xfId="46910"/>
    <cellStyle name="Percent 4 3 4 3 2 5 5" xfId="46911"/>
    <cellStyle name="Percent 4 3 4 3 2 6" xfId="46912"/>
    <cellStyle name="Percent 4 3 4 3 2 6 2" xfId="46913"/>
    <cellStyle name="Percent 4 3 4 3 2 6 3" xfId="46914"/>
    <cellStyle name="Percent 4 3 4 3 2 7" xfId="46915"/>
    <cellStyle name="Percent 4 3 4 3 2 7 2" xfId="46916"/>
    <cellStyle name="Percent 4 3 4 3 2 7 3" xfId="46917"/>
    <cellStyle name="Percent 4 3 4 3 2 8" xfId="46918"/>
    <cellStyle name="Percent 4 3 4 3 2 9" xfId="46919"/>
    <cellStyle name="Percent 4 3 4 3 3" xfId="46920"/>
    <cellStyle name="Percent 4 3 4 3 3 2" xfId="46921"/>
    <cellStyle name="Percent 4 3 4 3 3 2 2" xfId="46922"/>
    <cellStyle name="Percent 4 3 4 3 3 2 2 2" xfId="46923"/>
    <cellStyle name="Percent 4 3 4 3 3 2 2 3" xfId="46924"/>
    <cellStyle name="Percent 4 3 4 3 3 2 3" xfId="46925"/>
    <cellStyle name="Percent 4 3 4 3 3 2 3 2" xfId="46926"/>
    <cellStyle name="Percent 4 3 4 3 3 2 3 3" xfId="46927"/>
    <cellStyle name="Percent 4 3 4 3 3 2 4" xfId="46928"/>
    <cellStyle name="Percent 4 3 4 3 3 2 5" xfId="46929"/>
    <cellStyle name="Percent 4 3 4 3 3 3" xfId="46930"/>
    <cellStyle name="Percent 4 3 4 3 3 3 2" xfId="46931"/>
    <cellStyle name="Percent 4 3 4 3 3 3 2 2" xfId="46932"/>
    <cellStyle name="Percent 4 3 4 3 3 3 2 3" xfId="46933"/>
    <cellStyle name="Percent 4 3 4 3 3 3 3" xfId="46934"/>
    <cellStyle name="Percent 4 3 4 3 3 3 3 2" xfId="46935"/>
    <cellStyle name="Percent 4 3 4 3 3 3 3 3" xfId="46936"/>
    <cellStyle name="Percent 4 3 4 3 3 3 4" xfId="46937"/>
    <cellStyle name="Percent 4 3 4 3 3 3 5" xfId="46938"/>
    <cellStyle name="Percent 4 3 4 3 3 4" xfId="46939"/>
    <cellStyle name="Percent 4 3 4 3 3 4 2" xfId="46940"/>
    <cellStyle name="Percent 4 3 4 3 3 4 2 2" xfId="46941"/>
    <cellStyle name="Percent 4 3 4 3 3 4 2 3" xfId="46942"/>
    <cellStyle name="Percent 4 3 4 3 3 4 3" xfId="46943"/>
    <cellStyle name="Percent 4 3 4 3 3 4 3 2" xfId="46944"/>
    <cellStyle name="Percent 4 3 4 3 3 4 3 3" xfId="46945"/>
    <cellStyle name="Percent 4 3 4 3 3 4 4" xfId="46946"/>
    <cellStyle name="Percent 4 3 4 3 3 4 5" xfId="46947"/>
    <cellStyle name="Percent 4 3 4 3 3 5" xfId="46948"/>
    <cellStyle name="Percent 4 3 4 3 3 5 2" xfId="46949"/>
    <cellStyle name="Percent 4 3 4 3 3 5 2 2" xfId="46950"/>
    <cellStyle name="Percent 4 3 4 3 3 5 2 3" xfId="46951"/>
    <cellStyle name="Percent 4 3 4 3 3 5 3" xfId="46952"/>
    <cellStyle name="Percent 4 3 4 3 3 5 3 2" xfId="46953"/>
    <cellStyle name="Percent 4 3 4 3 3 5 3 3" xfId="46954"/>
    <cellStyle name="Percent 4 3 4 3 3 5 4" xfId="46955"/>
    <cellStyle name="Percent 4 3 4 3 3 5 5" xfId="46956"/>
    <cellStyle name="Percent 4 3 4 3 3 6" xfId="46957"/>
    <cellStyle name="Percent 4 3 4 3 3 6 2" xfId="46958"/>
    <cellStyle name="Percent 4 3 4 3 3 6 3" xfId="46959"/>
    <cellStyle name="Percent 4 3 4 3 3 7" xfId="46960"/>
    <cellStyle name="Percent 4 3 4 3 3 7 2" xfId="46961"/>
    <cellStyle name="Percent 4 3 4 3 3 7 3" xfId="46962"/>
    <cellStyle name="Percent 4 3 4 3 3 8" xfId="46963"/>
    <cellStyle name="Percent 4 3 4 3 3 9" xfId="46964"/>
    <cellStyle name="Percent 4 3 4 3 4" xfId="46965"/>
    <cellStyle name="Percent 4 3 4 3 4 2" xfId="46966"/>
    <cellStyle name="Percent 4 3 4 3 4 2 2" xfId="46967"/>
    <cellStyle name="Percent 4 3 4 3 4 2 2 2" xfId="46968"/>
    <cellStyle name="Percent 4 3 4 3 4 2 2 3" xfId="46969"/>
    <cellStyle name="Percent 4 3 4 3 4 2 3" xfId="46970"/>
    <cellStyle name="Percent 4 3 4 3 4 2 3 2" xfId="46971"/>
    <cellStyle name="Percent 4 3 4 3 4 2 3 3" xfId="46972"/>
    <cellStyle name="Percent 4 3 4 3 4 2 4" xfId="46973"/>
    <cellStyle name="Percent 4 3 4 3 4 2 5" xfId="46974"/>
    <cellStyle name="Percent 4 3 4 3 4 3" xfId="46975"/>
    <cellStyle name="Percent 4 3 4 3 4 3 2" xfId="46976"/>
    <cellStyle name="Percent 4 3 4 3 4 3 2 2" xfId="46977"/>
    <cellStyle name="Percent 4 3 4 3 4 3 2 3" xfId="46978"/>
    <cellStyle name="Percent 4 3 4 3 4 3 3" xfId="46979"/>
    <cellStyle name="Percent 4 3 4 3 4 3 3 2" xfId="46980"/>
    <cellStyle name="Percent 4 3 4 3 4 3 3 3" xfId="46981"/>
    <cellStyle name="Percent 4 3 4 3 4 3 4" xfId="46982"/>
    <cellStyle name="Percent 4 3 4 3 4 3 5" xfId="46983"/>
    <cellStyle name="Percent 4 3 4 3 4 4" xfId="46984"/>
    <cellStyle name="Percent 4 3 4 3 4 4 2" xfId="46985"/>
    <cellStyle name="Percent 4 3 4 3 4 4 2 2" xfId="46986"/>
    <cellStyle name="Percent 4 3 4 3 4 4 2 3" xfId="46987"/>
    <cellStyle name="Percent 4 3 4 3 4 4 3" xfId="46988"/>
    <cellStyle name="Percent 4 3 4 3 4 4 3 2" xfId="46989"/>
    <cellStyle name="Percent 4 3 4 3 4 4 3 3" xfId="46990"/>
    <cellStyle name="Percent 4 3 4 3 4 4 4" xfId="46991"/>
    <cellStyle name="Percent 4 3 4 3 4 4 5" xfId="46992"/>
    <cellStyle name="Percent 4 3 4 3 4 5" xfId="46993"/>
    <cellStyle name="Percent 4 3 4 3 4 5 2" xfId="46994"/>
    <cellStyle name="Percent 4 3 4 3 4 5 2 2" xfId="46995"/>
    <cellStyle name="Percent 4 3 4 3 4 5 2 3" xfId="46996"/>
    <cellStyle name="Percent 4 3 4 3 4 5 3" xfId="46997"/>
    <cellStyle name="Percent 4 3 4 3 4 5 3 2" xfId="46998"/>
    <cellStyle name="Percent 4 3 4 3 4 5 3 3" xfId="46999"/>
    <cellStyle name="Percent 4 3 4 3 4 5 4" xfId="47000"/>
    <cellStyle name="Percent 4 3 4 3 4 5 5" xfId="47001"/>
    <cellStyle name="Percent 4 3 4 3 4 6" xfId="47002"/>
    <cellStyle name="Percent 4 3 4 3 4 6 2" xfId="47003"/>
    <cellStyle name="Percent 4 3 4 3 4 6 3" xfId="47004"/>
    <cellStyle name="Percent 4 3 4 3 4 7" xfId="47005"/>
    <cellStyle name="Percent 4 3 4 3 4 7 2" xfId="47006"/>
    <cellStyle name="Percent 4 3 4 3 4 7 3" xfId="47007"/>
    <cellStyle name="Percent 4 3 4 3 4 8" xfId="47008"/>
    <cellStyle name="Percent 4 3 4 3 4 9" xfId="47009"/>
    <cellStyle name="Percent 4 3 4 3 5" xfId="47010"/>
    <cellStyle name="Percent 4 3 4 3 5 2" xfId="47011"/>
    <cellStyle name="Percent 4 3 4 3 5 2 2" xfId="47012"/>
    <cellStyle name="Percent 4 3 4 3 5 2 2 2" xfId="47013"/>
    <cellStyle name="Percent 4 3 4 3 5 2 2 3" xfId="47014"/>
    <cellStyle name="Percent 4 3 4 3 5 2 3" xfId="47015"/>
    <cellStyle name="Percent 4 3 4 3 5 2 3 2" xfId="47016"/>
    <cellStyle name="Percent 4 3 4 3 5 2 3 3" xfId="47017"/>
    <cellStyle name="Percent 4 3 4 3 5 2 4" xfId="47018"/>
    <cellStyle name="Percent 4 3 4 3 5 2 5" xfId="47019"/>
    <cellStyle name="Percent 4 3 4 3 5 3" xfId="47020"/>
    <cellStyle name="Percent 4 3 4 3 5 3 2" xfId="47021"/>
    <cellStyle name="Percent 4 3 4 3 5 3 2 2" xfId="47022"/>
    <cellStyle name="Percent 4 3 4 3 5 3 2 3" xfId="47023"/>
    <cellStyle name="Percent 4 3 4 3 5 3 3" xfId="47024"/>
    <cellStyle name="Percent 4 3 4 3 5 3 3 2" xfId="47025"/>
    <cellStyle name="Percent 4 3 4 3 5 3 3 3" xfId="47026"/>
    <cellStyle name="Percent 4 3 4 3 5 3 4" xfId="47027"/>
    <cellStyle name="Percent 4 3 4 3 5 3 5" xfId="47028"/>
    <cellStyle name="Percent 4 3 4 3 5 4" xfId="47029"/>
    <cellStyle name="Percent 4 3 4 3 5 4 2" xfId="47030"/>
    <cellStyle name="Percent 4 3 4 3 5 4 2 2" xfId="47031"/>
    <cellStyle name="Percent 4 3 4 3 5 4 2 3" xfId="47032"/>
    <cellStyle name="Percent 4 3 4 3 5 4 3" xfId="47033"/>
    <cellStyle name="Percent 4 3 4 3 5 4 3 2" xfId="47034"/>
    <cellStyle name="Percent 4 3 4 3 5 4 3 3" xfId="47035"/>
    <cellStyle name="Percent 4 3 4 3 5 4 4" xfId="47036"/>
    <cellStyle name="Percent 4 3 4 3 5 4 5" xfId="47037"/>
    <cellStyle name="Percent 4 3 4 3 5 5" xfId="47038"/>
    <cellStyle name="Percent 4 3 4 3 5 5 2" xfId="47039"/>
    <cellStyle name="Percent 4 3 4 3 5 5 2 2" xfId="47040"/>
    <cellStyle name="Percent 4 3 4 3 5 5 2 3" xfId="47041"/>
    <cellStyle name="Percent 4 3 4 3 5 5 3" xfId="47042"/>
    <cellStyle name="Percent 4 3 4 3 5 5 3 2" xfId="47043"/>
    <cellStyle name="Percent 4 3 4 3 5 5 3 3" xfId="47044"/>
    <cellStyle name="Percent 4 3 4 3 5 5 4" xfId="47045"/>
    <cellStyle name="Percent 4 3 4 3 5 5 5" xfId="47046"/>
    <cellStyle name="Percent 4 3 4 3 5 6" xfId="47047"/>
    <cellStyle name="Percent 4 3 4 3 5 6 2" xfId="47048"/>
    <cellStyle name="Percent 4 3 4 3 5 6 3" xfId="47049"/>
    <cellStyle name="Percent 4 3 4 3 5 7" xfId="47050"/>
    <cellStyle name="Percent 4 3 4 3 5 7 2" xfId="47051"/>
    <cellStyle name="Percent 4 3 4 3 5 7 3" xfId="47052"/>
    <cellStyle name="Percent 4 3 4 3 5 8" xfId="47053"/>
    <cellStyle name="Percent 4 3 4 3 5 9" xfId="47054"/>
    <cellStyle name="Percent 4 3 4 3 6" xfId="47055"/>
    <cellStyle name="Percent 4 3 4 3 6 2" xfId="47056"/>
    <cellStyle name="Percent 4 3 4 3 6 2 2" xfId="47057"/>
    <cellStyle name="Percent 4 3 4 3 6 2 2 2" xfId="47058"/>
    <cellStyle name="Percent 4 3 4 3 6 2 2 3" xfId="47059"/>
    <cellStyle name="Percent 4 3 4 3 6 2 3" xfId="47060"/>
    <cellStyle name="Percent 4 3 4 3 6 2 3 2" xfId="47061"/>
    <cellStyle name="Percent 4 3 4 3 6 2 3 3" xfId="47062"/>
    <cellStyle name="Percent 4 3 4 3 6 2 4" xfId="47063"/>
    <cellStyle name="Percent 4 3 4 3 6 2 5" xfId="47064"/>
    <cellStyle name="Percent 4 3 4 3 6 3" xfId="47065"/>
    <cellStyle name="Percent 4 3 4 3 6 3 2" xfId="47066"/>
    <cellStyle name="Percent 4 3 4 3 6 3 2 2" xfId="47067"/>
    <cellStyle name="Percent 4 3 4 3 6 3 2 3" xfId="47068"/>
    <cellStyle name="Percent 4 3 4 3 6 3 3" xfId="47069"/>
    <cellStyle name="Percent 4 3 4 3 6 3 3 2" xfId="47070"/>
    <cellStyle name="Percent 4 3 4 3 6 3 3 3" xfId="47071"/>
    <cellStyle name="Percent 4 3 4 3 6 3 4" xfId="47072"/>
    <cellStyle name="Percent 4 3 4 3 6 3 5" xfId="47073"/>
    <cellStyle name="Percent 4 3 4 3 6 4" xfId="47074"/>
    <cellStyle name="Percent 4 3 4 3 6 4 2" xfId="47075"/>
    <cellStyle name="Percent 4 3 4 3 6 4 2 2" xfId="47076"/>
    <cellStyle name="Percent 4 3 4 3 6 4 2 3" xfId="47077"/>
    <cellStyle name="Percent 4 3 4 3 6 4 3" xfId="47078"/>
    <cellStyle name="Percent 4 3 4 3 6 4 3 2" xfId="47079"/>
    <cellStyle name="Percent 4 3 4 3 6 4 3 3" xfId="47080"/>
    <cellStyle name="Percent 4 3 4 3 6 4 4" xfId="47081"/>
    <cellStyle name="Percent 4 3 4 3 6 4 5" xfId="47082"/>
    <cellStyle name="Percent 4 3 4 3 6 5" xfId="47083"/>
    <cellStyle name="Percent 4 3 4 3 6 5 2" xfId="47084"/>
    <cellStyle name="Percent 4 3 4 3 6 5 2 2" xfId="47085"/>
    <cellStyle name="Percent 4 3 4 3 6 5 2 3" xfId="47086"/>
    <cellStyle name="Percent 4 3 4 3 6 5 3" xfId="47087"/>
    <cellStyle name="Percent 4 3 4 3 6 5 3 2" xfId="47088"/>
    <cellStyle name="Percent 4 3 4 3 6 5 3 3" xfId="47089"/>
    <cellStyle name="Percent 4 3 4 3 6 5 4" xfId="47090"/>
    <cellStyle name="Percent 4 3 4 3 6 5 5" xfId="47091"/>
    <cellStyle name="Percent 4 3 4 3 6 6" xfId="47092"/>
    <cellStyle name="Percent 4 3 4 3 6 6 2" xfId="47093"/>
    <cellStyle name="Percent 4 3 4 3 6 6 3" xfId="47094"/>
    <cellStyle name="Percent 4 3 4 3 6 7" xfId="47095"/>
    <cellStyle name="Percent 4 3 4 3 6 7 2" xfId="47096"/>
    <cellStyle name="Percent 4 3 4 3 6 7 3" xfId="47097"/>
    <cellStyle name="Percent 4 3 4 3 6 8" xfId="47098"/>
    <cellStyle name="Percent 4 3 4 3 6 9" xfId="47099"/>
    <cellStyle name="Percent 4 3 4 3 7" xfId="47100"/>
    <cellStyle name="Percent 4 3 4 3 7 2" xfId="47101"/>
    <cellStyle name="Percent 4 3 4 3 7 2 2" xfId="47102"/>
    <cellStyle name="Percent 4 3 4 3 7 2 2 2" xfId="47103"/>
    <cellStyle name="Percent 4 3 4 3 7 2 2 3" xfId="47104"/>
    <cellStyle name="Percent 4 3 4 3 7 2 3" xfId="47105"/>
    <cellStyle name="Percent 4 3 4 3 7 2 3 2" xfId="47106"/>
    <cellStyle name="Percent 4 3 4 3 7 2 3 3" xfId="47107"/>
    <cellStyle name="Percent 4 3 4 3 7 2 4" xfId="47108"/>
    <cellStyle name="Percent 4 3 4 3 7 2 5" xfId="47109"/>
    <cellStyle name="Percent 4 3 4 3 7 3" xfId="47110"/>
    <cellStyle name="Percent 4 3 4 3 7 3 2" xfId="47111"/>
    <cellStyle name="Percent 4 3 4 3 7 3 2 2" xfId="47112"/>
    <cellStyle name="Percent 4 3 4 3 7 3 2 3" xfId="47113"/>
    <cellStyle name="Percent 4 3 4 3 7 3 3" xfId="47114"/>
    <cellStyle name="Percent 4 3 4 3 7 3 3 2" xfId="47115"/>
    <cellStyle name="Percent 4 3 4 3 7 3 3 3" xfId="47116"/>
    <cellStyle name="Percent 4 3 4 3 7 3 4" xfId="47117"/>
    <cellStyle name="Percent 4 3 4 3 7 3 5" xfId="47118"/>
    <cellStyle name="Percent 4 3 4 3 7 4" xfId="47119"/>
    <cellStyle name="Percent 4 3 4 3 7 4 2" xfId="47120"/>
    <cellStyle name="Percent 4 3 4 3 7 4 2 2" xfId="47121"/>
    <cellStyle name="Percent 4 3 4 3 7 4 2 3" xfId="47122"/>
    <cellStyle name="Percent 4 3 4 3 7 4 3" xfId="47123"/>
    <cellStyle name="Percent 4 3 4 3 7 4 3 2" xfId="47124"/>
    <cellStyle name="Percent 4 3 4 3 7 4 3 3" xfId="47125"/>
    <cellStyle name="Percent 4 3 4 3 7 4 4" xfId="47126"/>
    <cellStyle name="Percent 4 3 4 3 7 4 5" xfId="47127"/>
    <cellStyle name="Percent 4 3 4 3 7 5" xfId="47128"/>
    <cellStyle name="Percent 4 3 4 3 7 5 2" xfId="47129"/>
    <cellStyle name="Percent 4 3 4 3 7 5 2 2" xfId="47130"/>
    <cellStyle name="Percent 4 3 4 3 7 5 2 3" xfId="47131"/>
    <cellStyle name="Percent 4 3 4 3 7 5 3" xfId="47132"/>
    <cellStyle name="Percent 4 3 4 3 7 5 3 2" xfId="47133"/>
    <cellStyle name="Percent 4 3 4 3 7 5 3 3" xfId="47134"/>
    <cellStyle name="Percent 4 3 4 3 7 5 4" xfId="47135"/>
    <cellStyle name="Percent 4 3 4 3 7 5 5" xfId="47136"/>
    <cellStyle name="Percent 4 3 4 3 7 6" xfId="47137"/>
    <cellStyle name="Percent 4 3 4 3 7 6 2" xfId="47138"/>
    <cellStyle name="Percent 4 3 4 3 7 6 3" xfId="47139"/>
    <cellStyle name="Percent 4 3 4 3 7 7" xfId="47140"/>
    <cellStyle name="Percent 4 3 4 3 7 7 2" xfId="47141"/>
    <cellStyle name="Percent 4 3 4 3 7 7 3" xfId="47142"/>
    <cellStyle name="Percent 4 3 4 3 7 8" xfId="47143"/>
    <cellStyle name="Percent 4 3 4 3 7 9" xfId="47144"/>
    <cellStyle name="Percent 4 3 4 3 8" xfId="47145"/>
    <cellStyle name="Percent 4 3 4 3 8 2" xfId="47146"/>
    <cellStyle name="Percent 4 3 4 3 8 2 2" xfId="47147"/>
    <cellStyle name="Percent 4 3 4 3 8 2 3" xfId="47148"/>
    <cellStyle name="Percent 4 3 4 3 8 3" xfId="47149"/>
    <cellStyle name="Percent 4 3 4 3 8 3 2" xfId="47150"/>
    <cellStyle name="Percent 4 3 4 3 8 3 3" xfId="47151"/>
    <cellStyle name="Percent 4 3 4 3 8 4" xfId="47152"/>
    <cellStyle name="Percent 4 3 4 3 8 5" xfId="47153"/>
    <cellStyle name="Percent 4 3 4 3 9" xfId="47154"/>
    <cellStyle name="Percent 4 3 4 3 9 2" xfId="47155"/>
    <cellStyle name="Percent 4 3 4 3 9 2 2" xfId="47156"/>
    <cellStyle name="Percent 4 3 4 3 9 2 3" xfId="47157"/>
    <cellStyle name="Percent 4 3 4 3 9 3" xfId="47158"/>
    <cellStyle name="Percent 4 3 4 3 9 3 2" xfId="47159"/>
    <cellStyle name="Percent 4 3 4 3 9 3 3" xfId="47160"/>
    <cellStyle name="Percent 4 3 4 3 9 4" xfId="47161"/>
    <cellStyle name="Percent 4 3 4 3 9 5" xfId="47162"/>
    <cellStyle name="Percent 4 3 4 4" xfId="47163"/>
    <cellStyle name="Percent 4 3 4 5" xfId="47164"/>
    <cellStyle name="Percent 4 3 4 5 2" xfId="47165"/>
    <cellStyle name="Percent 4 3 4 5 2 2" xfId="47166"/>
    <cellStyle name="Percent 4 3 4 5 2 2 2" xfId="47167"/>
    <cellStyle name="Percent 4 3 4 5 2 2 3" xfId="47168"/>
    <cellStyle name="Percent 4 3 4 5 2 3" xfId="47169"/>
    <cellStyle name="Percent 4 3 4 5 2 3 2" xfId="47170"/>
    <cellStyle name="Percent 4 3 4 5 2 3 3" xfId="47171"/>
    <cellStyle name="Percent 4 3 4 5 2 4" xfId="47172"/>
    <cellStyle name="Percent 4 3 4 5 2 5" xfId="47173"/>
    <cellStyle name="Percent 4 3 4 5 3" xfId="47174"/>
    <cellStyle name="Percent 4 3 4 5 3 2" xfId="47175"/>
    <cellStyle name="Percent 4 3 4 5 3 2 2" xfId="47176"/>
    <cellStyle name="Percent 4 3 4 5 3 2 3" xfId="47177"/>
    <cellStyle name="Percent 4 3 4 5 3 3" xfId="47178"/>
    <cellStyle name="Percent 4 3 4 5 3 3 2" xfId="47179"/>
    <cellStyle name="Percent 4 3 4 5 3 3 3" xfId="47180"/>
    <cellStyle name="Percent 4 3 4 5 3 4" xfId="47181"/>
    <cellStyle name="Percent 4 3 4 5 3 5" xfId="47182"/>
    <cellStyle name="Percent 4 3 4 5 4" xfId="47183"/>
    <cellStyle name="Percent 4 3 4 5 4 2" xfId="47184"/>
    <cellStyle name="Percent 4 3 4 5 4 2 2" xfId="47185"/>
    <cellStyle name="Percent 4 3 4 5 4 2 3" xfId="47186"/>
    <cellStyle name="Percent 4 3 4 5 4 3" xfId="47187"/>
    <cellStyle name="Percent 4 3 4 5 4 3 2" xfId="47188"/>
    <cellStyle name="Percent 4 3 4 5 4 3 3" xfId="47189"/>
    <cellStyle name="Percent 4 3 4 5 4 4" xfId="47190"/>
    <cellStyle name="Percent 4 3 4 5 4 5" xfId="47191"/>
    <cellStyle name="Percent 4 3 4 5 5" xfId="47192"/>
    <cellStyle name="Percent 4 3 4 5 5 2" xfId="47193"/>
    <cellStyle name="Percent 4 3 4 5 5 2 2" xfId="47194"/>
    <cellStyle name="Percent 4 3 4 5 5 2 3" xfId="47195"/>
    <cellStyle name="Percent 4 3 4 5 5 3" xfId="47196"/>
    <cellStyle name="Percent 4 3 4 5 5 3 2" xfId="47197"/>
    <cellStyle name="Percent 4 3 4 5 5 3 3" xfId="47198"/>
    <cellStyle name="Percent 4 3 4 5 5 4" xfId="47199"/>
    <cellStyle name="Percent 4 3 4 5 5 5" xfId="47200"/>
    <cellStyle name="Percent 4 3 4 5 6" xfId="47201"/>
    <cellStyle name="Percent 4 3 4 5 6 2" xfId="47202"/>
    <cellStyle name="Percent 4 3 4 5 6 3" xfId="47203"/>
    <cellStyle name="Percent 4 3 4 5 7" xfId="47204"/>
    <cellStyle name="Percent 4 3 4 5 7 2" xfId="47205"/>
    <cellStyle name="Percent 4 3 4 5 7 3" xfId="47206"/>
    <cellStyle name="Percent 4 3 4 5 8" xfId="47207"/>
    <cellStyle name="Percent 4 3 4 5 9" xfId="47208"/>
    <cellStyle name="Percent 4 3 4 6" xfId="47209"/>
    <cellStyle name="Percent 4 3 4 6 2" xfId="47210"/>
    <cellStyle name="Percent 4 3 4 6 2 2" xfId="47211"/>
    <cellStyle name="Percent 4 3 4 6 2 2 2" xfId="47212"/>
    <cellStyle name="Percent 4 3 4 6 2 2 3" xfId="47213"/>
    <cellStyle name="Percent 4 3 4 6 2 3" xfId="47214"/>
    <cellStyle name="Percent 4 3 4 6 2 3 2" xfId="47215"/>
    <cellStyle name="Percent 4 3 4 6 2 3 3" xfId="47216"/>
    <cellStyle name="Percent 4 3 4 6 2 4" xfId="47217"/>
    <cellStyle name="Percent 4 3 4 6 2 5" xfId="47218"/>
    <cellStyle name="Percent 4 3 4 6 3" xfId="47219"/>
    <cellStyle name="Percent 4 3 4 6 3 2" xfId="47220"/>
    <cellStyle name="Percent 4 3 4 6 3 2 2" xfId="47221"/>
    <cellStyle name="Percent 4 3 4 6 3 2 3" xfId="47222"/>
    <cellStyle name="Percent 4 3 4 6 3 3" xfId="47223"/>
    <cellStyle name="Percent 4 3 4 6 3 3 2" xfId="47224"/>
    <cellStyle name="Percent 4 3 4 6 3 3 3" xfId="47225"/>
    <cellStyle name="Percent 4 3 4 6 3 4" xfId="47226"/>
    <cellStyle name="Percent 4 3 4 6 3 5" xfId="47227"/>
    <cellStyle name="Percent 4 3 4 6 4" xfId="47228"/>
    <cellStyle name="Percent 4 3 4 6 4 2" xfId="47229"/>
    <cellStyle name="Percent 4 3 4 6 4 2 2" xfId="47230"/>
    <cellStyle name="Percent 4 3 4 6 4 2 3" xfId="47231"/>
    <cellStyle name="Percent 4 3 4 6 4 3" xfId="47232"/>
    <cellStyle name="Percent 4 3 4 6 4 3 2" xfId="47233"/>
    <cellStyle name="Percent 4 3 4 6 4 3 3" xfId="47234"/>
    <cellStyle name="Percent 4 3 4 6 4 4" xfId="47235"/>
    <cellStyle name="Percent 4 3 4 6 4 5" xfId="47236"/>
    <cellStyle name="Percent 4 3 4 6 5" xfId="47237"/>
    <cellStyle name="Percent 4 3 4 6 5 2" xfId="47238"/>
    <cellStyle name="Percent 4 3 4 6 5 2 2" xfId="47239"/>
    <cellStyle name="Percent 4 3 4 6 5 2 3" xfId="47240"/>
    <cellStyle name="Percent 4 3 4 6 5 3" xfId="47241"/>
    <cellStyle name="Percent 4 3 4 6 5 3 2" xfId="47242"/>
    <cellStyle name="Percent 4 3 4 6 5 3 3" xfId="47243"/>
    <cellStyle name="Percent 4 3 4 6 5 4" xfId="47244"/>
    <cellStyle name="Percent 4 3 4 6 5 5" xfId="47245"/>
    <cellStyle name="Percent 4 3 4 6 6" xfId="47246"/>
    <cellStyle name="Percent 4 3 4 6 6 2" xfId="47247"/>
    <cellStyle name="Percent 4 3 4 6 6 3" xfId="47248"/>
    <cellStyle name="Percent 4 3 4 6 7" xfId="47249"/>
    <cellStyle name="Percent 4 3 4 6 7 2" xfId="47250"/>
    <cellStyle name="Percent 4 3 4 6 7 3" xfId="47251"/>
    <cellStyle name="Percent 4 3 4 6 8" xfId="47252"/>
    <cellStyle name="Percent 4 3 4 6 9" xfId="47253"/>
    <cellStyle name="Percent 4 3 4 7" xfId="47254"/>
    <cellStyle name="Percent 4 3 4 7 2" xfId="47255"/>
    <cellStyle name="Percent 4 3 4 7 2 2" xfId="47256"/>
    <cellStyle name="Percent 4 3 4 7 2 2 2" xfId="47257"/>
    <cellStyle name="Percent 4 3 4 7 2 2 3" xfId="47258"/>
    <cellStyle name="Percent 4 3 4 7 2 3" xfId="47259"/>
    <cellStyle name="Percent 4 3 4 7 2 3 2" xfId="47260"/>
    <cellStyle name="Percent 4 3 4 7 2 3 3" xfId="47261"/>
    <cellStyle name="Percent 4 3 4 7 2 4" xfId="47262"/>
    <cellStyle name="Percent 4 3 4 7 2 5" xfId="47263"/>
    <cellStyle name="Percent 4 3 4 7 3" xfId="47264"/>
    <cellStyle name="Percent 4 3 4 7 3 2" xfId="47265"/>
    <cellStyle name="Percent 4 3 4 7 3 2 2" xfId="47266"/>
    <cellStyle name="Percent 4 3 4 7 3 2 3" xfId="47267"/>
    <cellStyle name="Percent 4 3 4 7 3 3" xfId="47268"/>
    <cellStyle name="Percent 4 3 4 7 3 3 2" xfId="47269"/>
    <cellStyle name="Percent 4 3 4 7 3 3 3" xfId="47270"/>
    <cellStyle name="Percent 4 3 4 7 3 4" xfId="47271"/>
    <cellStyle name="Percent 4 3 4 7 3 5" xfId="47272"/>
    <cellStyle name="Percent 4 3 4 7 4" xfId="47273"/>
    <cellStyle name="Percent 4 3 4 7 4 2" xfId="47274"/>
    <cellStyle name="Percent 4 3 4 7 4 2 2" xfId="47275"/>
    <cellStyle name="Percent 4 3 4 7 4 2 3" xfId="47276"/>
    <cellStyle name="Percent 4 3 4 7 4 3" xfId="47277"/>
    <cellStyle name="Percent 4 3 4 7 4 3 2" xfId="47278"/>
    <cellStyle name="Percent 4 3 4 7 4 3 3" xfId="47279"/>
    <cellStyle name="Percent 4 3 4 7 4 4" xfId="47280"/>
    <cellStyle name="Percent 4 3 4 7 4 5" xfId="47281"/>
    <cellStyle name="Percent 4 3 4 7 5" xfId="47282"/>
    <cellStyle name="Percent 4 3 4 7 5 2" xfId="47283"/>
    <cellStyle name="Percent 4 3 4 7 5 2 2" xfId="47284"/>
    <cellStyle name="Percent 4 3 4 7 5 2 3" xfId="47285"/>
    <cellStyle name="Percent 4 3 4 7 5 3" xfId="47286"/>
    <cellStyle name="Percent 4 3 4 7 5 3 2" xfId="47287"/>
    <cellStyle name="Percent 4 3 4 7 5 3 3" xfId="47288"/>
    <cellStyle name="Percent 4 3 4 7 5 4" xfId="47289"/>
    <cellStyle name="Percent 4 3 4 7 5 5" xfId="47290"/>
    <cellStyle name="Percent 4 3 4 7 6" xfId="47291"/>
    <cellStyle name="Percent 4 3 4 7 6 2" xfId="47292"/>
    <cellStyle name="Percent 4 3 4 7 6 3" xfId="47293"/>
    <cellStyle name="Percent 4 3 4 7 7" xfId="47294"/>
    <cellStyle name="Percent 4 3 4 7 7 2" xfId="47295"/>
    <cellStyle name="Percent 4 3 4 7 7 3" xfId="47296"/>
    <cellStyle name="Percent 4 3 4 7 8" xfId="47297"/>
    <cellStyle name="Percent 4 3 4 7 9" xfId="47298"/>
    <cellStyle name="Percent 4 3 4 8" xfId="47299"/>
    <cellStyle name="Percent 4 3 4 8 2" xfId="47300"/>
    <cellStyle name="Percent 4 3 4 8 2 2" xfId="47301"/>
    <cellStyle name="Percent 4 3 4 8 2 2 2" xfId="47302"/>
    <cellStyle name="Percent 4 3 4 8 2 2 3" xfId="47303"/>
    <cellStyle name="Percent 4 3 4 8 2 3" xfId="47304"/>
    <cellStyle name="Percent 4 3 4 8 2 3 2" xfId="47305"/>
    <cellStyle name="Percent 4 3 4 8 2 3 3" xfId="47306"/>
    <cellStyle name="Percent 4 3 4 8 2 4" xfId="47307"/>
    <cellStyle name="Percent 4 3 4 8 2 5" xfId="47308"/>
    <cellStyle name="Percent 4 3 4 8 3" xfId="47309"/>
    <cellStyle name="Percent 4 3 4 8 3 2" xfId="47310"/>
    <cellStyle name="Percent 4 3 4 8 3 2 2" xfId="47311"/>
    <cellStyle name="Percent 4 3 4 8 3 2 3" xfId="47312"/>
    <cellStyle name="Percent 4 3 4 8 3 3" xfId="47313"/>
    <cellStyle name="Percent 4 3 4 8 3 3 2" xfId="47314"/>
    <cellStyle name="Percent 4 3 4 8 3 3 3" xfId="47315"/>
    <cellStyle name="Percent 4 3 4 8 3 4" xfId="47316"/>
    <cellStyle name="Percent 4 3 4 8 3 5" xfId="47317"/>
    <cellStyle name="Percent 4 3 4 8 4" xfId="47318"/>
    <cellStyle name="Percent 4 3 4 8 4 2" xfId="47319"/>
    <cellStyle name="Percent 4 3 4 8 4 2 2" xfId="47320"/>
    <cellStyle name="Percent 4 3 4 8 4 2 3" xfId="47321"/>
    <cellStyle name="Percent 4 3 4 8 4 3" xfId="47322"/>
    <cellStyle name="Percent 4 3 4 8 4 3 2" xfId="47323"/>
    <cellStyle name="Percent 4 3 4 8 4 3 3" xfId="47324"/>
    <cellStyle name="Percent 4 3 4 8 4 4" xfId="47325"/>
    <cellStyle name="Percent 4 3 4 8 4 5" xfId="47326"/>
    <cellStyle name="Percent 4 3 4 8 5" xfId="47327"/>
    <cellStyle name="Percent 4 3 4 8 5 2" xfId="47328"/>
    <cellStyle name="Percent 4 3 4 8 5 2 2" xfId="47329"/>
    <cellStyle name="Percent 4 3 4 8 5 2 3" xfId="47330"/>
    <cellStyle name="Percent 4 3 4 8 5 3" xfId="47331"/>
    <cellStyle name="Percent 4 3 4 8 5 3 2" xfId="47332"/>
    <cellStyle name="Percent 4 3 4 8 5 3 3" xfId="47333"/>
    <cellStyle name="Percent 4 3 4 8 5 4" xfId="47334"/>
    <cellStyle name="Percent 4 3 4 8 5 5" xfId="47335"/>
    <cellStyle name="Percent 4 3 4 8 6" xfId="47336"/>
    <cellStyle name="Percent 4 3 4 8 6 2" xfId="47337"/>
    <cellStyle name="Percent 4 3 4 8 6 3" xfId="47338"/>
    <cellStyle name="Percent 4 3 4 8 7" xfId="47339"/>
    <cellStyle name="Percent 4 3 4 8 7 2" xfId="47340"/>
    <cellStyle name="Percent 4 3 4 8 7 3" xfId="47341"/>
    <cellStyle name="Percent 4 3 4 8 8" xfId="47342"/>
    <cellStyle name="Percent 4 3 4 8 9" xfId="47343"/>
    <cellStyle name="Percent 4 3 4 9" xfId="47344"/>
    <cellStyle name="Percent 4 3 4 9 2" xfId="47345"/>
    <cellStyle name="Percent 4 3 4 9 2 2" xfId="47346"/>
    <cellStyle name="Percent 4 3 4 9 2 2 2" xfId="47347"/>
    <cellStyle name="Percent 4 3 4 9 2 2 3" xfId="47348"/>
    <cellStyle name="Percent 4 3 4 9 2 3" xfId="47349"/>
    <cellStyle name="Percent 4 3 4 9 2 3 2" xfId="47350"/>
    <cellStyle name="Percent 4 3 4 9 2 3 3" xfId="47351"/>
    <cellStyle name="Percent 4 3 4 9 2 4" xfId="47352"/>
    <cellStyle name="Percent 4 3 4 9 2 5" xfId="47353"/>
    <cellStyle name="Percent 4 3 4 9 3" xfId="47354"/>
    <cellStyle name="Percent 4 3 4 9 3 2" xfId="47355"/>
    <cellStyle name="Percent 4 3 4 9 3 2 2" xfId="47356"/>
    <cellStyle name="Percent 4 3 4 9 3 2 3" xfId="47357"/>
    <cellStyle name="Percent 4 3 4 9 3 3" xfId="47358"/>
    <cellStyle name="Percent 4 3 4 9 3 3 2" xfId="47359"/>
    <cellStyle name="Percent 4 3 4 9 3 3 3" xfId="47360"/>
    <cellStyle name="Percent 4 3 4 9 3 4" xfId="47361"/>
    <cellStyle name="Percent 4 3 4 9 3 5" xfId="47362"/>
    <cellStyle name="Percent 4 3 4 9 4" xfId="47363"/>
    <cellStyle name="Percent 4 3 4 9 4 2" xfId="47364"/>
    <cellStyle name="Percent 4 3 4 9 4 2 2" xfId="47365"/>
    <cellStyle name="Percent 4 3 4 9 4 2 3" xfId="47366"/>
    <cellStyle name="Percent 4 3 4 9 4 3" xfId="47367"/>
    <cellStyle name="Percent 4 3 4 9 4 3 2" xfId="47368"/>
    <cellStyle name="Percent 4 3 4 9 4 3 3" xfId="47369"/>
    <cellStyle name="Percent 4 3 4 9 4 4" xfId="47370"/>
    <cellStyle name="Percent 4 3 4 9 4 5" xfId="47371"/>
    <cellStyle name="Percent 4 3 4 9 5" xfId="47372"/>
    <cellStyle name="Percent 4 3 4 9 5 2" xfId="47373"/>
    <cellStyle name="Percent 4 3 4 9 5 2 2" xfId="47374"/>
    <cellStyle name="Percent 4 3 4 9 5 2 3" xfId="47375"/>
    <cellStyle name="Percent 4 3 4 9 5 3" xfId="47376"/>
    <cellStyle name="Percent 4 3 4 9 5 3 2" xfId="47377"/>
    <cellStyle name="Percent 4 3 4 9 5 3 3" xfId="47378"/>
    <cellStyle name="Percent 4 3 4 9 5 4" xfId="47379"/>
    <cellStyle name="Percent 4 3 4 9 5 5" xfId="47380"/>
    <cellStyle name="Percent 4 3 4 9 6" xfId="47381"/>
    <cellStyle name="Percent 4 3 4 9 6 2" xfId="47382"/>
    <cellStyle name="Percent 4 3 4 9 6 3" xfId="47383"/>
    <cellStyle name="Percent 4 3 4 9 7" xfId="47384"/>
    <cellStyle name="Percent 4 3 4 9 7 2" xfId="47385"/>
    <cellStyle name="Percent 4 3 4 9 7 3" xfId="47386"/>
    <cellStyle name="Percent 4 3 4 9 8" xfId="47387"/>
    <cellStyle name="Percent 4 3 4 9 9" xfId="47388"/>
    <cellStyle name="Percent 4 3 5" xfId="47389"/>
    <cellStyle name="Percent 4 3 5 10" xfId="47390"/>
    <cellStyle name="Percent 4 3 5 10 2" xfId="47391"/>
    <cellStyle name="Percent 4 3 5 10 2 2" xfId="47392"/>
    <cellStyle name="Percent 4 3 5 10 2 2 2" xfId="47393"/>
    <cellStyle name="Percent 4 3 5 10 2 2 3" xfId="47394"/>
    <cellStyle name="Percent 4 3 5 10 2 3" xfId="47395"/>
    <cellStyle name="Percent 4 3 5 10 2 3 2" xfId="47396"/>
    <cellStyle name="Percent 4 3 5 10 2 3 3" xfId="47397"/>
    <cellStyle name="Percent 4 3 5 10 2 4" xfId="47398"/>
    <cellStyle name="Percent 4 3 5 10 2 5" xfId="47399"/>
    <cellStyle name="Percent 4 3 5 10 3" xfId="47400"/>
    <cellStyle name="Percent 4 3 5 10 3 2" xfId="47401"/>
    <cellStyle name="Percent 4 3 5 10 3 2 2" xfId="47402"/>
    <cellStyle name="Percent 4 3 5 10 3 2 3" xfId="47403"/>
    <cellStyle name="Percent 4 3 5 10 3 3" xfId="47404"/>
    <cellStyle name="Percent 4 3 5 10 3 3 2" xfId="47405"/>
    <cellStyle name="Percent 4 3 5 10 3 3 3" xfId="47406"/>
    <cellStyle name="Percent 4 3 5 10 3 4" xfId="47407"/>
    <cellStyle name="Percent 4 3 5 10 3 5" xfId="47408"/>
    <cellStyle name="Percent 4 3 5 10 4" xfId="47409"/>
    <cellStyle name="Percent 4 3 5 10 4 2" xfId="47410"/>
    <cellStyle name="Percent 4 3 5 10 4 2 2" xfId="47411"/>
    <cellStyle name="Percent 4 3 5 10 4 2 3" xfId="47412"/>
    <cellStyle name="Percent 4 3 5 10 4 3" xfId="47413"/>
    <cellStyle name="Percent 4 3 5 10 4 3 2" xfId="47414"/>
    <cellStyle name="Percent 4 3 5 10 4 3 3" xfId="47415"/>
    <cellStyle name="Percent 4 3 5 10 4 4" xfId="47416"/>
    <cellStyle name="Percent 4 3 5 10 4 5" xfId="47417"/>
    <cellStyle name="Percent 4 3 5 10 5" xfId="47418"/>
    <cellStyle name="Percent 4 3 5 10 5 2" xfId="47419"/>
    <cellStyle name="Percent 4 3 5 10 5 2 2" xfId="47420"/>
    <cellStyle name="Percent 4 3 5 10 5 2 3" xfId="47421"/>
    <cellStyle name="Percent 4 3 5 10 5 3" xfId="47422"/>
    <cellStyle name="Percent 4 3 5 10 5 3 2" xfId="47423"/>
    <cellStyle name="Percent 4 3 5 10 5 3 3" xfId="47424"/>
    <cellStyle name="Percent 4 3 5 10 5 4" xfId="47425"/>
    <cellStyle name="Percent 4 3 5 10 5 5" xfId="47426"/>
    <cellStyle name="Percent 4 3 5 10 6" xfId="47427"/>
    <cellStyle name="Percent 4 3 5 10 6 2" xfId="47428"/>
    <cellStyle name="Percent 4 3 5 10 6 3" xfId="47429"/>
    <cellStyle name="Percent 4 3 5 10 7" xfId="47430"/>
    <cellStyle name="Percent 4 3 5 10 7 2" xfId="47431"/>
    <cellStyle name="Percent 4 3 5 10 7 3" xfId="47432"/>
    <cellStyle name="Percent 4 3 5 10 8" xfId="47433"/>
    <cellStyle name="Percent 4 3 5 10 9" xfId="47434"/>
    <cellStyle name="Percent 4 3 5 11" xfId="47435"/>
    <cellStyle name="Percent 4 3 5 11 2" xfId="47436"/>
    <cellStyle name="Percent 4 3 5 11 2 2" xfId="47437"/>
    <cellStyle name="Percent 4 3 5 11 2 3" xfId="47438"/>
    <cellStyle name="Percent 4 3 5 11 3" xfId="47439"/>
    <cellStyle name="Percent 4 3 5 11 3 2" xfId="47440"/>
    <cellStyle name="Percent 4 3 5 11 3 3" xfId="47441"/>
    <cellStyle name="Percent 4 3 5 11 4" xfId="47442"/>
    <cellStyle name="Percent 4 3 5 11 5" xfId="47443"/>
    <cellStyle name="Percent 4 3 5 12" xfId="47444"/>
    <cellStyle name="Percent 4 3 5 12 2" xfId="47445"/>
    <cellStyle name="Percent 4 3 5 12 2 2" xfId="47446"/>
    <cellStyle name="Percent 4 3 5 12 2 3" xfId="47447"/>
    <cellStyle name="Percent 4 3 5 12 3" xfId="47448"/>
    <cellStyle name="Percent 4 3 5 12 3 2" xfId="47449"/>
    <cellStyle name="Percent 4 3 5 12 3 3" xfId="47450"/>
    <cellStyle name="Percent 4 3 5 12 4" xfId="47451"/>
    <cellStyle name="Percent 4 3 5 12 5" xfId="47452"/>
    <cellStyle name="Percent 4 3 5 13" xfId="47453"/>
    <cellStyle name="Percent 4 3 5 13 2" xfId="47454"/>
    <cellStyle name="Percent 4 3 5 13 2 2" xfId="47455"/>
    <cellStyle name="Percent 4 3 5 13 2 3" xfId="47456"/>
    <cellStyle name="Percent 4 3 5 13 3" xfId="47457"/>
    <cellStyle name="Percent 4 3 5 13 3 2" xfId="47458"/>
    <cellStyle name="Percent 4 3 5 13 3 3" xfId="47459"/>
    <cellStyle name="Percent 4 3 5 13 4" xfId="47460"/>
    <cellStyle name="Percent 4 3 5 13 5" xfId="47461"/>
    <cellStyle name="Percent 4 3 5 14" xfId="47462"/>
    <cellStyle name="Percent 4 3 5 14 2" xfId="47463"/>
    <cellStyle name="Percent 4 3 5 14 2 2" xfId="47464"/>
    <cellStyle name="Percent 4 3 5 14 2 3" xfId="47465"/>
    <cellStyle name="Percent 4 3 5 14 3" xfId="47466"/>
    <cellStyle name="Percent 4 3 5 14 3 2" xfId="47467"/>
    <cellStyle name="Percent 4 3 5 14 3 3" xfId="47468"/>
    <cellStyle name="Percent 4 3 5 14 4" xfId="47469"/>
    <cellStyle name="Percent 4 3 5 14 5" xfId="47470"/>
    <cellStyle name="Percent 4 3 5 15" xfId="47471"/>
    <cellStyle name="Percent 4 3 5 15 2" xfId="47472"/>
    <cellStyle name="Percent 4 3 5 15 3" xfId="47473"/>
    <cellStyle name="Percent 4 3 5 16" xfId="47474"/>
    <cellStyle name="Percent 4 3 5 16 2" xfId="47475"/>
    <cellStyle name="Percent 4 3 5 16 3" xfId="47476"/>
    <cellStyle name="Percent 4 3 5 17" xfId="47477"/>
    <cellStyle name="Percent 4 3 5 17 2" xfId="47478"/>
    <cellStyle name="Percent 4 3 5 17 3" xfId="47479"/>
    <cellStyle name="Percent 4 3 5 18" xfId="47480"/>
    <cellStyle name="Percent 4 3 5 19" xfId="47481"/>
    <cellStyle name="Percent 4 3 5 2" xfId="47482"/>
    <cellStyle name="Percent 4 3 5 2 10" xfId="47483"/>
    <cellStyle name="Percent 4 3 5 2 10 2" xfId="47484"/>
    <cellStyle name="Percent 4 3 5 2 10 2 2" xfId="47485"/>
    <cellStyle name="Percent 4 3 5 2 10 2 3" xfId="47486"/>
    <cellStyle name="Percent 4 3 5 2 10 3" xfId="47487"/>
    <cellStyle name="Percent 4 3 5 2 10 3 2" xfId="47488"/>
    <cellStyle name="Percent 4 3 5 2 10 3 3" xfId="47489"/>
    <cellStyle name="Percent 4 3 5 2 10 4" xfId="47490"/>
    <cellStyle name="Percent 4 3 5 2 10 5" xfId="47491"/>
    <cellStyle name="Percent 4 3 5 2 11" xfId="47492"/>
    <cellStyle name="Percent 4 3 5 2 11 2" xfId="47493"/>
    <cellStyle name="Percent 4 3 5 2 11 2 2" xfId="47494"/>
    <cellStyle name="Percent 4 3 5 2 11 2 3" xfId="47495"/>
    <cellStyle name="Percent 4 3 5 2 11 3" xfId="47496"/>
    <cellStyle name="Percent 4 3 5 2 11 3 2" xfId="47497"/>
    <cellStyle name="Percent 4 3 5 2 11 3 3" xfId="47498"/>
    <cellStyle name="Percent 4 3 5 2 11 4" xfId="47499"/>
    <cellStyle name="Percent 4 3 5 2 11 5" xfId="47500"/>
    <cellStyle name="Percent 4 3 5 2 12" xfId="47501"/>
    <cellStyle name="Percent 4 3 5 2 12 2" xfId="47502"/>
    <cellStyle name="Percent 4 3 5 2 12 3" xfId="47503"/>
    <cellStyle name="Percent 4 3 5 2 13" xfId="47504"/>
    <cellStyle name="Percent 4 3 5 2 13 2" xfId="47505"/>
    <cellStyle name="Percent 4 3 5 2 13 3" xfId="47506"/>
    <cellStyle name="Percent 4 3 5 2 14" xfId="47507"/>
    <cellStyle name="Percent 4 3 5 2 14 2" xfId="47508"/>
    <cellStyle name="Percent 4 3 5 2 14 3" xfId="47509"/>
    <cellStyle name="Percent 4 3 5 2 15" xfId="47510"/>
    <cellStyle name="Percent 4 3 5 2 16" xfId="47511"/>
    <cellStyle name="Percent 4 3 5 2 2" xfId="47512"/>
    <cellStyle name="Percent 4 3 5 2 2 2" xfId="47513"/>
    <cellStyle name="Percent 4 3 5 2 2 2 2" xfId="47514"/>
    <cellStyle name="Percent 4 3 5 2 2 2 2 2" xfId="47515"/>
    <cellStyle name="Percent 4 3 5 2 2 2 2 3" xfId="47516"/>
    <cellStyle name="Percent 4 3 5 2 2 2 3" xfId="47517"/>
    <cellStyle name="Percent 4 3 5 2 2 2 3 2" xfId="47518"/>
    <cellStyle name="Percent 4 3 5 2 2 2 3 3" xfId="47519"/>
    <cellStyle name="Percent 4 3 5 2 2 2 4" xfId="47520"/>
    <cellStyle name="Percent 4 3 5 2 2 2 5" xfId="47521"/>
    <cellStyle name="Percent 4 3 5 2 2 3" xfId="47522"/>
    <cellStyle name="Percent 4 3 5 2 2 3 2" xfId="47523"/>
    <cellStyle name="Percent 4 3 5 2 2 3 2 2" xfId="47524"/>
    <cellStyle name="Percent 4 3 5 2 2 3 2 3" xfId="47525"/>
    <cellStyle name="Percent 4 3 5 2 2 3 3" xfId="47526"/>
    <cellStyle name="Percent 4 3 5 2 2 3 3 2" xfId="47527"/>
    <cellStyle name="Percent 4 3 5 2 2 3 3 3" xfId="47528"/>
    <cellStyle name="Percent 4 3 5 2 2 3 4" xfId="47529"/>
    <cellStyle name="Percent 4 3 5 2 2 3 5" xfId="47530"/>
    <cellStyle name="Percent 4 3 5 2 2 4" xfId="47531"/>
    <cellStyle name="Percent 4 3 5 2 2 4 2" xfId="47532"/>
    <cellStyle name="Percent 4 3 5 2 2 4 2 2" xfId="47533"/>
    <cellStyle name="Percent 4 3 5 2 2 4 2 3" xfId="47534"/>
    <cellStyle name="Percent 4 3 5 2 2 4 3" xfId="47535"/>
    <cellStyle name="Percent 4 3 5 2 2 4 3 2" xfId="47536"/>
    <cellStyle name="Percent 4 3 5 2 2 4 3 3" xfId="47537"/>
    <cellStyle name="Percent 4 3 5 2 2 4 4" xfId="47538"/>
    <cellStyle name="Percent 4 3 5 2 2 4 5" xfId="47539"/>
    <cellStyle name="Percent 4 3 5 2 2 5" xfId="47540"/>
    <cellStyle name="Percent 4 3 5 2 2 5 2" xfId="47541"/>
    <cellStyle name="Percent 4 3 5 2 2 5 2 2" xfId="47542"/>
    <cellStyle name="Percent 4 3 5 2 2 5 2 3" xfId="47543"/>
    <cellStyle name="Percent 4 3 5 2 2 5 3" xfId="47544"/>
    <cellStyle name="Percent 4 3 5 2 2 5 3 2" xfId="47545"/>
    <cellStyle name="Percent 4 3 5 2 2 5 3 3" xfId="47546"/>
    <cellStyle name="Percent 4 3 5 2 2 5 4" xfId="47547"/>
    <cellStyle name="Percent 4 3 5 2 2 5 5" xfId="47548"/>
    <cellStyle name="Percent 4 3 5 2 2 6" xfId="47549"/>
    <cellStyle name="Percent 4 3 5 2 2 6 2" xfId="47550"/>
    <cellStyle name="Percent 4 3 5 2 2 6 3" xfId="47551"/>
    <cellStyle name="Percent 4 3 5 2 2 7" xfId="47552"/>
    <cellStyle name="Percent 4 3 5 2 2 7 2" xfId="47553"/>
    <cellStyle name="Percent 4 3 5 2 2 7 3" xfId="47554"/>
    <cellStyle name="Percent 4 3 5 2 2 8" xfId="47555"/>
    <cellStyle name="Percent 4 3 5 2 2 9" xfId="47556"/>
    <cellStyle name="Percent 4 3 5 2 3" xfId="47557"/>
    <cellStyle name="Percent 4 3 5 2 3 2" xfId="47558"/>
    <cellStyle name="Percent 4 3 5 2 3 2 2" xfId="47559"/>
    <cellStyle name="Percent 4 3 5 2 3 2 2 2" xfId="47560"/>
    <cellStyle name="Percent 4 3 5 2 3 2 2 3" xfId="47561"/>
    <cellStyle name="Percent 4 3 5 2 3 2 3" xfId="47562"/>
    <cellStyle name="Percent 4 3 5 2 3 2 3 2" xfId="47563"/>
    <cellStyle name="Percent 4 3 5 2 3 2 3 3" xfId="47564"/>
    <cellStyle name="Percent 4 3 5 2 3 2 4" xfId="47565"/>
    <cellStyle name="Percent 4 3 5 2 3 2 5" xfId="47566"/>
    <cellStyle name="Percent 4 3 5 2 3 3" xfId="47567"/>
    <cellStyle name="Percent 4 3 5 2 3 3 2" xfId="47568"/>
    <cellStyle name="Percent 4 3 5 2 3 3 2 2" xfId="47569"/>
    <cellStyle name="Percent 4 3 5 2 3 3 2 3" xfId="47570"/>
    <cellStyle name="Percent 4 3 5 2 3 3 3" xfId="47571"/>
    <cellStyle name="Percent 4 3 5 2 3 3 3 2" xfId="47572"/>
    <cellStyle name="Percent 4 3 5 2 3 3 3 3" xfId="47573"/>
    <cellStyle name="Percent 4 3 5 2 3 3 4" xfId="47574"/>
    <cellStyle name="Percent 4 3 5 2 3 3 5" xfId="47575"/>
    <cellStyle name="Percent 4 3 5 2 3 4" xfId="47576"/>
    <cellStyle name="Percent 4 3 5 2 3 4 2" xfId="47577"/>
    <cellStyle name="Percent 4 3 5 2 3 4 2 2" xfId="47578"/>
    <cellStyle name="Percent 4 3 5 2 3 4 2 3" xfId="47579"/>
    <cellStyle name="Percent 4 3 5 2 3 4 3" xfId="47580"/>
    <cellStyle name="Percent 4 3 5 2 3 4 3 2" xfId="47581"/>
    <cellStyle name="Percent 4 3 5 2 3 4 3 3" xfId="47582"/>
    <cellStyle name="Percent 4 3 5 2 3 4 4" xfId="47583"/>
    <cellStyle name="Percent 4 3 5 2 3 4 5" xfId="47584"/>
    <cellStyle name="Percent 4 3 5 2 3 5" xfId="47585"/>
    <cellStyle name="Percent 4 3 5 2 3 5 2" xfId="47586"/>
    <cellStyle name="Percent 4 3 5 2 3 5 2 2" xfId="47587"/>
    <cellStyle name="Percent 4 3 5 2 3 5 2 3" xfId="47588"/>
    <cellStyle name="Percent 4 3 5 2 3 5 3" xfId="47589"/>
    <cellStyle name="Percent 4 3 5 2 3 5 3 2" xfId="47590"/>
    <cellStyle name="Percent 4 3 5 2 3 5 3 3" xfId="47591"/>
    <cellStyle name="Percent 4 3 5 2 3 5 4" xfId="47592"/>
    <cellStyle name="Percent 4 3 5 2 3 5 5" xfId="47593"/>
    <cellStyle name="Percent 4 3 5 2 3 6" xfId="47594"/>
    <cellStyle name="Percent 4 3 5 2 3 6 2" xfId="47595"/>
    <cellStyle name="Percent 4 3 5 2 3 6 3" xfId="47596"/>
    <cellStyle name="Percent 4 3 5 2 3 7" xfId="47597"/>
    <cellStyle name="Percent 4 3 5 2 3 7 2" xfId="47598"/>
    <cellStyle name="Percent 4 3 5 2 3 7 3" xfId="47599"/>
    <cellStyle name="Percent 4 3 5 2 3 8" xfId="47600"/>
    <cellStyle name="Percent 4 3 5 2 3 9" xfId="47601"/>
    <cellStyle name="Percent 4 3 5 2 4" xfId="47602"/>
    <cellStyle name="Percent 4 3 5 2 4 2" xfId="47603"/>
    <cellStyle name="Percent 4 3 5 2 4 2 2" xfId="47604"/>
    <cellStyle name="Percent 4 3 5 2 4 2 2 2" xfId="47605"/>
    <cellStyle name="Percent 4 3 5 2 4 2 2 3" xfId="47606"/>
    <cellStyle name="Percent 4 3 5 2 4 2 3" xfId="47607"/>
    <cellStyle name="Percent 4 3 5 2 4 2 3 2" xfId="47608"/>
    <cellStyle name="Percent 4 3 5 2 4 2 3 3" xfId="47609"/>
    <cellStyle name="Percent 4 3 5 2 4 2 4" xfId="47610"/>
    <cellStyle name="Percent 4 3 5 2 4 2 5" xfId="47611"/>
    <cellStyle name="Percent 4 3 5 2 4 3" xfId="47612"/>
    <cellStyle name="Percent 4 3 5 2 4 3 2" xfId="47613"/>
    <cellStyle name="Percent 4 3 5 2 4 3 2 2" xfId="47614"/>
    <cellStyle name="Percent 4 3 5 2 4 3 2 3" xfId="47615"/>
    <cellStyle name="Percent 4 3 5 2 4 3 3" xfId="47616"/>
    <cellStyle name="Percent 4 3 5 2 4 3 3 2" xfId="47617"/>
    <cellStyle name="Percent 4 3 5 2 4 3 3 3" xfId="47618"/>
    <cellStyle name="Percent 4 3 5 2 4 3 4" xfId="47619"/>
    <cellStyle name="Percent 4 3 5 2 4 3 5" xfId="47620"/>
    <cellStyle name="Percent 4 3 5 2 4 4" xfId="47621"/>
    <cellStyle name="Percent 4 3 5 2 4 4 2" xfId="47622"/>
    <cellStyle name="Percent 4 3 5 2 4 4 2 2" xfId="47623"/>
    <cellStyle name="Percent 4 3 5 2 4 4 2 3" xfId="47624"/>
    <cellStyle name="Percent 4 3 5 2 4 4 3" xfId="47625"/>
    <cellStyle name="Percent 4 3 5 2 4 4 3 2" xfId="47626"/>
    <cellStyle name="Percent 4 3 5 2 4 4 3 3" xfId="47627"/>
    <cellStyle name="Percent 4 3 5 2 4 4 4" xfId="47628"/>
    <cellStyle name="Percent 4 3 5 2 4 4 5" xfId="47629"/>
    <cellStyle name="Percent 4 3 5 2 4 5" xfId="47630"/>
    <cellStyle name="Percent 4 3 5 2 4 5 2" xfId="47631"/>
    <cellStyle name="Percent 4 3 5 2 4 5 2 2" xfId="47632"/>
    <cellStyle name="Percent 4 3 5 2 4 5 2 3" xfId="47633"/>
    <cellStyle name="Percent 4 3 5 2 4 5 3" xfId="47634"/>
    <cellStyle name="Percent 4 3 5 2 4 5 3 2" xfId="47635"/>
    <cellStyle name="Percent 4 3 5 2 4 5 3 3" xfId="47636"/>
    <cellStyle name="Percent 4 3 5 2 4 5 4" xfId="47637"/>
    <cellStyle name="Percent 4 3 5 2 4 5 5" xfId="47638"/>
    <cellStyle name="Percent 4 3 5 2 4 6" xfId="47639"/>
    <cellStyle name="Percent 4 3 5 2 4 6 2" xfId="47640"/>
    <cellStyle name="Percent 4 3 5 2 4 6 3" xfId="47641"/>
    <cellStyle name="Percent 4 3 5 2 4 7" xfId="47642"/>
    <cellStyle name="Percent 4 3 5 2 4 7 2" xfId="47643"/>
    <cellStyle name="Percent 4 3 5 2 4 7 3" xfId="47644"/>
    <cellStyle name="Percent 4 3 5 2 4 8" xfId="47645"/>
    <cellStyle name="Percent 4 3 5 2 4 9" xfId="47646"/>
    <cellStyle name="Percent 4 3 5 2 5" xfId="47647"/>
    <cellStyle name="Percent 4 3 5 2 5 2" xfId="47648"/>
    <cellStyle name="Percent 4 3 5 2 5 2 2" xfId="47649"/>
    <cellStyle name="Percent 4 3 5 2 5 2 2 2" xfId="47650"/>
    <cellStyle name="Percent 4 3 5 2 5 2 2 3" xfId="47651"/>
    <cellStyle name="Percent 4 3 5 2 5 2 3" xfId="47652"/>
    <cellStyle name="Percent 4 3 5 2 5 2 3 2" xfId="47653"/>
    <cellStyle name="Percent 4 3 5 2 5 2 3 3" xfId="47654"/>
    <cellStyle name="Percent 4 3 5 2 5 2 4" xfId="47655"/>
    <cellStyle name="Percent 4 3 5 2 5 2 5" xfId="47656"/>
    <cellStyle name="Percent 4 3 5 2 5 3" xfId="47657"/>
    <cellStyle name="Percent 4 3 5 2 5 3 2" xfId="47658"/>
    <cellStyle name="Percent 4 3 5 2 5 3 2 2" xfId="47659"/>
    <cellStyle name="Percent 4 3 5 2 5 3 2 3" xfId="47660"/>
    <cellStyle name="Percent 4 3 5 2 5 3 3" xfId="47661"/>
    <cellStyle name="Percent 4 3 5 2 5 3 3 2" xfId="47662"/>
    <cellStyle name="Percent 4 3 5 2 5 3 3 3" xfId="47663"/>
    <cellStyle name="Percent 4 3 5 2 5 3 4" xfId="47664"/>
    <cellStyle name="Percent 4 3 5 2 5 3 5" xfId="47665"/>
    <cellStyle name="Percent 4 3 5 2 5 4" xfId="47666"/>
    <cellStyle name="Percent 4 3 5 2 5 4 2" xfId="47667"/>
    <cellStyle name="Percent 4 3 5 2 5 4 2 2" xfId="47668"/>
    <cellStyle name="Percent 4 3 5 2 5 4 2 3" xfId="47669"/>
    <cellStyle name="Percent 4 3 5 2 5 4 3" xfId="47670"/>
    <cellStyle name="Percent 4 3 5 2 5 4 3 2" xfId="47671"/>
    <cellStyle name="Percent 4 3 5 2 5 4 3 3" xfId="47672"/>
    <cellStyle name="Percent 4 3 5 2 5 4 4" xfId="47673"/>
    <cellStyle name="Percent 4 3 5 2 5 4 5" xfId="47674"/>
    <cellStyle name="Percent 4 3 5 2 5 5" xfId="47675"/>
    <cellStyle name="Percent 4 3 5 2 5 5 2" xfId="47676"/>
    <cellStyle name="Percent 4 3 5 2 5 5 2 2" xfId="47677"/>
    <cellStyle name="Percent 4 3 5 2 5 5 2 3" xfId="47678"/>
    <cellStyle name="Percent 4 3 5 2 5 5 3" xfId="47679"/>
    <cellStyle name="Percent 4 3 5 2 5 5 3 2" xfId="47680"/>
    <cellStyle name="Percent 4 3 5 2 5 5 3 3" xfId="47681"/>
    <cellStyle name="Percent 4 3 5 2 5 5 4" xfId="47682"/>
    <cellStyle name="Percent 4 3 5 2 5 5 5" xfId="47683"/>
    <cellStyle name="Percent 4 3 5 2 5 6" xfId="47684"/>
    <cellStyle name="Percent 4 3 5 2 5 6 2" xfId="47685"/>
    <cellStyle name="Percent 4 3 5 2 5 6 3" xfId="47686"/>
    <cellStyle name="Percent 4 3 5 2 5 7" xfId="47687"/>
    <cellStyle name="Percent 4 3 5 2 5 7 2" xfId="47688"/>
    <cellStyle name="Percent 4 3 5 2 5 7 3" xfId="47689"/>
    <cellStyle name="Percent 4 3 5 2 5 8" xfId="47690"/>
    <cellStyle name="Percent 4 3 5 2 5 9" xfId="47691"/>
    <cellStyle name="Percent 4 3 5 2 6" xfId="47692"/>
    <cellStyle name="Percent 4 3 5 2 6 2" xfId="47693"/>
    <cellStyle name="Percent 4 3 5 2 6 2 2" xfId="47694"/>
    <cellStyle name="Percent 4 3 5 2 6 2 2 2" xfId="47695"/>
    <cellStyle name="Percent 4 3 5 2 6 2 2 3" xfId="47696"/>
    <cellStyle name="Percent 4 3 5 2 6 2 3" xfId="47697"/>
    <cellStyle name="Percent 4 3 5 2 6 2 3 2" xfId="47698"/>
    <cellStyle name="Percent 4 3 5 2 6 2 3 3" xfId="47699"/>
    <cellStyle name="Percent 4 3 5 2 6 2 4" xfId="47700"/>
    <cellStyle name="Percent 4 3 5 2 6 2 5" xfId="47701"/>
    <cellStyle name="Percent 4 3 5 2 6 3" xfId="47702"/>
    <cellStyle name="Percent 4 3 5 2 6 3 2" xfId="47703"/>
    <cellStyle name="Percent 4 3 5 2 6 3 2 2" xfId="47704"/>
    <cellStyle name="Percent 4 3 5 2 6 3 2 3" xfId="47705"/>
    <cellStyle name="Percent 4 3 5 2 6 3 3" xfId="47706"/>
    <cellStyle name="Percent 4 3 5 2 6 3 3 2" xfId="47707"/>
    <cellStyle name="Percent 4 3 5 2 6 3 3 3" xfId="47708"/>
    <cellStyle name="Percent 4 3 5 2 6 3 4" xfId="47709"/>
    <cellStyle name="Percent 4 3 5 2 6 3 5" xfId="47710"/>
    <cellStyle name="Percent 4 3 5 2 6 4" xfId="47711"/>
    <cellStyle name="Percent 4 3 5 2 6 4 2" xfId="47712"/>
    <cellStyle name="Percent 4 3 5 2 6 4 2 2" xfId="47713"/>
    <cellStyle name="Percent 4 3 5 2 6 4 2 3" xfId="47714"/>
    <cellStyle name="Percent 4 3 5 2 6 4 3" xfId="47715"/>
    <cellStyle name="Percent 4 3 5 2 6 4 3 2" xfId="47716"/>
    <cellStyle name="Percent 4 3 5 2 6 4 3 3" xfId="47717"/>
    <cellStyle name="Percent 4 3 5 2 6 4 4" xfId="47718"/>
    <cellStyle name="Percent 4 3 5 2 6 4 5" xfId="47719"/>
    <cellStyle name="Percent 4 3 5 2 6 5" xfId="47720"/>
    <cellStyle name="Percent 4 3 5 2 6 5 2" xfId="47721"/>
    <cellStyle name="Percent 4 3 5 2 6 5 2 2" xfId="47722"/>
    <cellStyle name="Percent 4 3 5 2 6 5 2 3" xfId="47723"/>
    <cellStyle name="Percent 4 3 5 2 6 5 3" xfId="47724"/>
    <cellStyle name="Percent 4 3 5 2 6 5 3 2" xfId="47725"/>
    <cellStyle name="Percent 4 3 5 2 6 5 3 3" xfId="47726"/>
    <cellStyle name="Percent 4 3 5 2 6 5 4" xfId="47727"/>
    <cellStyle name="Percent 4 3 5 2 6 5 5" xfId="47728"/>
    <cellStyle name="Percent 4 3 5 2 6 6" xfId="47729"/>
    <cellStyle name="Percent 4 3 5 2 6 6 2" xfId="47730"/>
    <cellStyle name="Percent 4 3 5 2 6 6 3" xfId="47731"/>
    <cellStyle name="Percent 4 3 5 2 6 7" xfId="47732"/>
    <cellStyle name="Percent 4 3 5 2 6 7 2" xfId="47733"/>
    <cellStyle name="Percent 4 3 5 2 6 7 3" xfId="47734"/>
    <cellStyle name="Percent 4 3 5 2 6 8" xfId="47735"/>
    <cellStyle name="Percent 4 3 5 2 6 9" xfId="47736"/>
    <cellStyle name="Percent 4 3 5 2 7" xfId="47737"/>
    <cellStyle name="Percent 4 3 5 2 7 2" xfId="47738"/>
    <cellStyle name="Percent 4 3 5 2 7 2 2" xfId="47739"/>
    <cellStyle name="Percent 4 3 5 2 7 2 2 2" xfId="47740"/>
    <cellStyle name="Percent 4 3 5 2 7 2 2 3" xfId="47741"/>
    <cellStyle name="Percent 4 3 5 2 7 2 3" xfId="47742"/>
    <cellStyle name="Percent 4 3 5 2 7 2 3 2" xfId="47743"/>
    <cellStyle name="Percent 4 3 5 2 7 2 3 3" xfId="47744"/>
    <cellStyle name="Percent 4 3 5 2 7 2 4" xfId="47745"/>
    <cellStyle name="Percent 4 3 5 2 7 2 5" xfId="47746"/>
    <cellStyle name="Percent 4 3 5 2 7 3" xfId="47747"/>
    <cellStyle name="Percent 4 3 5 2 7 3 2" xfId="47748"/>
    <cellStyle name="Percent 4 3 5 2 7 3 2 2" xfId="47749"/>
    <cellStyle name="Percent 4 3 5 2 7 3 2 3" xfId="47750"/>
    <cellStyle name="Percent 4 3 5 2 7 3 3" xfId="47751"/>
    <cellStyle name="Percent 4 3 5 2 7 3 3 2" xfId="47752"/>
    <cellStyle name="Percent 4 3 5 2 7 3 3 3" xfId="47753"/>
    <cellStyle name="Percent 4 3 5 2 7 3 4" xfId="47754"/>
    <cellStyle name="Percent 4 3 5 2 7 3 5" xfId="47755"/>
    <cellStyle name="Percent 4 3 5 2 7 4" xfId="47756"/>
    <cellStyle name="Percent 4 3 5 2 7 4 2" xfId="47757"/>
    <cellStyle name="Percent 4 3 5 2 7 4 2 2" xfId="47758"/>
    <cellStyle name="Percent 4 3 5 2 7 4 2 3" xfId="47759"/>
    <cellStyle name="Percent 4 3 5 2 7 4 3" xfId="47760"/>
    <cellStyle name="Percent 4 3 5 2 7 4 3 2" xfId="47761"/>
    <cellStyle name="Percent 4 3 5 2 7 4 3 3" xfId="47762"/>
    <cellStyle name="Percent 4 3 5 2 7 4 4" xfId="47763"/>
    <cellStyle name="Percent 4 3 5 2 7 4 5" xfId="47764"/>
    <cellStyle name="Percent 4 3 5 2 7 5" xfId="47765"/>
    <cellStyle name="Percent 4 3 5 2 7 5 2" xfId="47766"/>
    <cellStyle name="Percent 4 3 5 2 7 5 2 2" xfId="47767"/>
    <cellStyle name="Percent 4 3 5 2 7 5 2 3" xfId="47768"/>
    <cellStyle name="Percent 4 3 5 2 7 5 3" xfId="47769"/>
    <cellStyle name="Percent 4 3 5 2 7 5 3 2" xfId="47770"/>
    <cellStyle name="Percent 4 3 5 2 7 5 3 3" xfId="47771"/>
    <cellStyle name="Percent 4 3 5 2 7 5 4" xfId="47772"/>
    <cellStyle name="Percent 4 3 5 2 7 5 5" xfId="47773"/>
    <cellStyle name="Percent 4 3 5 2 7 6" xfId="47774"/>
    <cellStyle name="Percent 4 3 5 2 7 6 2" xfId="47775"/>
    <cellStyle name="Percent 4 3 5 2 7 6 3" xfId="47776"/>
    <cellStyle name="Percent 4 3 5 2 7 7" xfId="47777"/>
    <cellStyle name="Percent 4 3 5 2 7 7 2" xfId="47778"/>
    <cellStyle name="Percent 4 3 5 2 7 7 3" xfId="47779"/>
    <cellStyle name="Percent 4 3 5 2 7 8" xfId="47780"/>
    <cellStyle name="Percent 4 3 5 2 7 9" xfId="47781"/>
    <cellStyle name="Percent 4 3 5 2 8" xfId="47782"/>
    <cellStyle name="Percent 4 3 5 2 8 2" xfId="47783"/>
    <cellStyle name="Percent 4 3 5 2 8 2 2" xfId="47784"/>
    <cellStyle name="Percent 4 3 5 2 8 2 3" xfId="47785"/>
    <cellStyle name="Percent 4 3 5 2 8 3" xfId="47786"/>
    <cellStyle name="Percent 4 3 5 2 8 3 2" xfId="47787"/>
    <cellStyle name="Percent 4 3 5 2 8 3 3" xfId="47788"/>
    <cellStyle name="Percent 4 3 5 2 8 4" xfId="47789"/>
    <cellStyle name="Percent 4 3 5 2 8 5" xfId="47790"/>
    <cellStyle name="Percent 4 3 5 2 9" xfId="47791"/>
    <cellStyle name="Percent 4 3 5 2 9 2" xfId="47792"/>
    <cellStyle name="Percent 4 3 5 2 9 2 2" xfId="47793"/>
    <cellStyle name="Percent 4 3 5 2 9 2 3" xfId="47794"/>
    <cellStyle name="Percent 4 3 5 2 9 3" xfId="47795"/>
    <cellStyle name="Percent 4 3 5 2 9 3 2" xfId="47796"/>
    <cellStyle name="Percent 4 3 5 2 9 3 3" xfId="47797"/>
    <cellStyle name="Percent 4 3 5 2 9 4" xfId="47798"/>
    <cellStyle name="Percent 4 3 5 2 9 5" xfId="47799"/>
    <cellStyle name="Percent 4 3 5 3" xfId="47800"/>
    <cellStyle name="Percent 4 3 5 3 10" xfId="47801"/>
    <cellStyle name="Percent 4 3 5 3 10 2" xfId="47802"/>
    <cellStyle name="Percent 4 3 5 3 10 2 2" xfId="47803"/>
    <cellStyle name="Percent 4 3 5 3 10 2 3" xfId="47804"/>
    <cellStyle name="Percent 4 3 5 3 10 3" xfId="47805"/>
    <cellStyle name="Percent 4 3 5 3 10 3 2" xfId="47806"/>
    <cellStyle name="Percent 4 3 5 3 10 3 3" xfId="47807"/>
    <cellStyle name="Percent 4 3 5 3 10 4" xfId="47808"/>
    <cellStyle name="Percent 4 3 5 3 10 5" xfId="47809"/>
    <cellStyle name="Percent 4 3 5 3 11" xfId="47810"/>
    <cellStyle name="Percent 4 3 5 3 11 2" xfId="47811"/>
    <cellStyle name="Percent 4 3 5 3 11 2 2" xfId="47812"/>
    <cellStyle name="Percent 4 3 5 3 11 2 3" xfId="47813"/>
    <cellStyle name="Percent 4 3 5 3 11 3" xfId="47814"/>
    <cellStyle name="Percent 4 3 5 3 11 3 2" xfId="47815"/>
    <cellStyle name="Percent 4 3 5 3 11 3 3" xfId="47816"/>
    <cellStyle name="Percent 4 3 5 3 11 4" xfId="47817"/>
    <cellStyle name="Percent 4 3 5 3 11 5" xfId="47818"/>
    <cellStyle name="Percent 4 3 5 3 12" xfId="47819"/>
    <cellStyle name="Percent 4 3 5 3 12 2" xfId="47820"/>
    <cellStyle name="Percent 4 3 5 3 12 3" xfId="47821"/>
    <cellStyle name="Percent 4 3 5 3 13" xfId="47822"/>
    <cellStyle name="Percent 4 3 5 3 13 2" xfId="47823"/>
    <cellStyle name="Percent 4 3 5 3 13 3" xfId="47824"/>
    <cellStyle name="Percent 4 3 5 3 14" xfId="47825"/>
    <cellStyle name="Percent 4 3 5 3 14 2" xfId="47826"/>
    <cellStyle name="Percent 4 3 5 3 14 3" xfId="47827"/>
    <cellStyle name="Percent 4 3 5 3 15" xfId="47828"/>
    <cellStyle name="Percent 4 3 5 3 16" xfId="47829"/>
    <cellStyle name="Percent 4 3 5 3 2" xfId="47830"/>
    <cellStyle name="Percent 4 3 5 3 2 2" xfId="47831"/>
    <cellStyle name="Percent 4 3 5 3 2 2 2" xfId="47832"/>
    <cellStyle name="Percent 4 3 5 3 2 2 2 2" xfId="47833"/>
    <cellStyle name="Percent 4 3 5 3 2 2 2 3" xfId="47834"/>
    <cellStyle name="Percent 4 3 5 3 2 2 3" xfId="47835"/>
    <cellStyle name="Percent 4 3 5 3 2 2 3 2" xfId="47836"/>
    <cellStyle name="Percent 4 3 5 3 2 2 3 3" xfId="47837"/>
    <cellStyle name="Percent 4 3 5 3 2 2 4" xfId="47838"/>
    <cellStyle name="Percent 4 3 5 3 2 2 5" xfId="47839"/>
    <cellStyle name="Percent 4 3 5 3 2 3" xfId="47840"/>
    <cellStyle name="Percent 4 3 5 3 2 3 2" xfId="47841"/>
    <cellStyle name="Percent 4 3 5 3 2 3 2 2" xfId="47842"/>
    <cellStyle name="Percent 4 3 5 3 2 3 2 3" xfId="47843"/>
    <cellStyle name="Percent 4 3 5 3 2 3 3" xfId="47844"/>
    <cellStyle name="Percent 4 3 5 3 2 3 3 2" xfId="47845"/>
    <cellStyle name="Percent 4 3 5 3 2 3 3 3" xfId="47846"/>
    <cellStyle name="Percent 4 3 5 3 2 3 4" xfId="47847"/>
    <cellStyle name="Percent 4 3 5 3 2 3 5" xfId="47848"/>
    <cellStyle name="Percent 4 3 5 3 2 4" xfId="47849"/>
    <cellStyle name="Percent 4 3 5 3 2 4 2" xfId="47850"/>
    <cellStyle name="Percent 4 3 5 3 2 4 2 2" xfId="47851"/>
    <cellStyle name="Percent 4 3 5 3 2 4 2 3" xfId="47852"/>
    <cellStyle name="Percent 4 3 5 3 2 4 3" xfId="47853"/>
    <cellStyle name="Percent 4 3 5 3 2 4 3 2" xfId="47854"/>
    <cellStyle name="Percent 4 3 5 3 2 4 3 3" xfId="47855"/>
    <cellStyle name="Percent 4 3 5 3 2 4 4" xfId="47856"/>
    <cellStyle name="Percent 4 3 5 3 2 4 5" xfId="47857"/>
    <cellStyle name="Percent 4 3 5 3 2 5" xfId="47858"/>
    <cellStyle name="Percent 4 3 5 3 2 5 2" xfId="47859"/>
    <cellStyle name="Percent 4 3 5 3 2 5 2 2" xfId="47860"/>
    <cellStyle name="Percent 4 3 5 3 2 5 2 3" xfId="47861"/>
    <cellStyle name="Percent 4 3 5 3 2 5 3" xfId="47862"/>
    <cellStyle name="Percent 4 3 5 3 2 5 3 2" xfId="47863"/>
    <cellStyle name="Percent 4 3 5 3 2 5 3 3" xfId="47864"/>
    <cellStyle name="Percent 4 3 5 3 2 5 4" xfId="47865"/>
    <cellStyle name="Percent 4 3 5 3 2 5 5" xfId="47866"/>
    <cellStyle name="Percent 4 3 5 3 2 6" xfId="47867"/>
    <cellStyle name="Percent 4 3 5 3 2 6 2" xfId="47868"/>
    <cellStyle name="Percent 4 3 5 3 2 6 3" xfId="47869"/>
    <cellStyle name="Percent 4 3 5 3 2 7" xfId="47870"/>
    <cellStyle name="Percent 4 3 5 3 2 7 2" xfId="47871"/>
    <cellStyle name="Percent 4 3 5 3 2 7 3" xfId="47872"/>
    <cellStyle name="Percent 4 3 5 3 2 8" xfId="47873"/>
    <cellStyle name="Percent 4 3 5 3 2 9" xfId="47874"/>
    <cellStyle name="Percent 4 3 5 3 3" xfId="47875"/>
    <cellStyle name="Percent 4 3 5 3 3 2" xfId="47876"/>
    <cellStyle name="Percent 4 3 5 3 3 2 2" xfId="47877"/>
    <cellStyle name="Percent 4 3 5 3 3 2 2 2" xfId="47878"/>
    <cellStyle name="Percent 4 3 5 3 3 2 2 3" xfId="47879"/>
    <cellStyle name="Percent 4 3 5 3 3 2 3" xfId="47880"/>
    <cellStyle name="Percent 4 3 5 3 3 2 3 2" xfId="47881"/>
    <cellStyle name="Percent 4 3 5 3 3 2 3 3" xfId="47882"/>
    <cellStyle name="Percent 4 3 5 3 3 2 4" xfId="47883"/>
    <cellStyle name="Percent 4 3 5 3 3 2 5" xfId="47884"/>
    <cellStyle name="Percent 4 3 5 3 3 3" xfId="47885"/>
    <cellStyle name="Percent 4 3 5 3 3 3 2" xfId="47886"/>
    <cellStyle name="Percent 4 3 5 3 3 3 2 2" xfId="47887"/>
    <cellStyle name="Percent 4 3 5 3 3 3 2 3" xfId="47888"/>
    <cellStyle name="Percent 4 3 5 3 3 3 3" xfId="47889"/>
    <cellStyle name="Percent 4 3 5 3 3 3 3 2" xfId="47890"/>
    <cellStyle name="Percent 4 3 5 3 3 3 3 3" xfId="47891"/>
    <cellStyle name="Percent 4 3 5 3 3 3 4" xfId="47892"/>
    <cellStyle name="Percent 4 3 5 3 3 3 5" xfId="47893"/>
    <cellStyle name="Percent 4 3 5 3 3 4" xfId="47894"/>
    <cellStyle name="Percent 4 3 5 3 3 4 2" xfId="47895"/>
    <cellStyle name="Percent 4 3 5 3 3 4 2 2" xfId="47896"/>
    <cellStyle name="Percent 4 3 5 3 3 4 2 3" xfId="47897"/>
    <cellStyle name="Percent 4 3 5 3 3 4 3" xfId="47898"/>
    <cellStyle name="Percent 4 3 5 3 3 4 3 2" xfId="47899"/>
    <cellStyle name="Percent 4 3 5 3 3 4 3 3" xfId="47900"/>
    <cellStyle name="Percent 4 3 5 3 3 4 4" xfId="47901"/>
    <cellStyle name="Percent 4 3 5 3 3 4 5" xfId="47902"/>
    <cellStyle name="Percent 4 3 5 3 3 5" xfId="47903"/>
    <cellStyle name="Percent 4 3 5 3 3 5 2" xfId="47904"/>
    <cellStyle name="Percent 4 3 5 3 3 5 2 2" xfId="47905"/>
    <cellStyle name="Percent 4 3 5 3 3 5 2 3" xfId="47906"/>
    <cellStyle name="Percent 4 3 5 3 3 5 3" xfId="47907"/>
    <cellStyle name="Percent 4 3 5 3 3 5 3 2" xfId="47908"/>
    <cellStyle name="Percent 4 3 5 3 3 5 3 3" xfId="47909"/>
    <cellStyle name="Percent 4 3 5 3 3 5 4" xfId="47910"/>
    <cellStyle name="Percent 4 3 5 3 3 5 5" xfId="47911"/>
    <cellStyle name="Percent 4 3 5 3 3 6" xfId="47912"/>
    <cellStyle name="Percent 4 3 5 3 3 6 2" xfId="47913"/>
    <cellStyle name="Percent 4 3 5 3 3 6 3" xfId="47914"/>
    <cellStyle name="Percent 4 3 5 3 3 7" xfId="47915"/>
    <cellStyle name="Percent 4 3 5 3 3 7 2" xfId="47916"/>
    <cellStyle name="Percent 4 3 5 3 3 7 3" xfId="47917"/>
    <cellStyle name="Percent 4 3 5 3 3 8" xfId="47918"/>
    <cellStyle name="Percent 4 3 5 3 3 9" xfId="47919"/>
    <cellStyle name="Percent 4 3 5 3 4" xfId="47920"/>
    <cellStyle name="Percent 4 3 5 3 4 2" xfId="47921"/>
    <cellStyle name="Percent 4 3 5 3 4 2 2" xfId="47922"/>
    <cellStyle name="Percent 4 3 5 3 4 2 2 2" xfId="47923"/>
    <cellStyle name="Percent 4 3 5 3 4 2 2 3" xfId="47924"/>
    <cellStyle name="Percent 4 3 5 3 4 2 3" xfId="47925"/>
    <cellStyle name="Percent 4 3 5 3 4 2 3 2" xfId="47926"/>
    <cellStyle name="Percent 4 3 5 3 4 2 3 3" xfId="47927"/>
    <cellStyle name="Percent 4 3 5 3 4 2 4" xfId="47928"/>
    <cellStyle name="Percent 4 3 5 3 4 2 5" xfId="47929"/>
    <cellStyle name="Percent 4 3 5 3 4 3" xfId="47930"/>
    <cellStyle name="Percent 4 3 5 3 4 3 2" xfId="47931"/>
    <cellStyle name="Percent 4 3 5 3 4 3 2 2" xfId="47932"/>
    <cellStyle name="Percent 4 3 5 3 4 3 2 3" xfId="47933"/>
    <cellStyle name="Percent 4 3 5 3 4 3 3" xfId="47934"/>
    <cellStyle name="Percent 4 3 5 3 4 3 3 2" xfId="47935"/>
    <cellStyle name="Percent 4 3 5 3 4 3 3 3" xfId="47936"/>
    <cellStyle name="Percent 4 3 5 3 4 3 4" xfId="47937"/>
    <cellStyle name="Percent 4 3 5 3 4 3 5" xfId="47938"/>
    <cellStyle name="Percent 4 3 5 3 4 4" xfId="47939"/>
    <cellStyle name="Percent 4 3 5 3 4 4 2" xfId="47940"/>
    <cellStyle name="Percent 4 3 5 3 4 4 2 2" xfId="47941"/>
    <cellStyle name="Percent 4 3 5 3 4 4 2 3" xfId="47942"/>
    <cellStyle name="Percent 4 3 5 3 4 4 3" xfId="47943"/>
    <cellStyle name="Percent 4 3 5 3 4 4 3 2" xfId="47944"/>
    <cellStyle name="Percent 4 3 5 3 4 4 3 3" xfId="47945"/>
    <cellStyle name="Percent 4 3 5 3 4 4 4" xfId="47946"/>
    <cellStyle name="Percent 4 3 5 3 4 4 5" xfId="47947"/>
    <cellStyle name="Percent 4 3 5 3 4 5" xfId="47948"/>
    <cellStyle name="Percent 4 3 5 3 4 5 2" xfId="47949"/>
    <cellStyle name="Percent 4 3 5 3 4 5 2 2" xfId="47950"/>
    <cellStyle name="Percent 4 3 5 3 4 5 2 3" xfId="47951"/>
    <cellStyle name="Percent 4 3 5 3 4 5 3" xfId="47952"/>
    <cellStyle name="Percent 4 3 5 3 4 5 3 2" xfId="47953"/>
    <cellStyle name="Percent 4 3 5 3 4 5 3 3" xfId="47954"/>
    <cellStyle name="Percent 4 3 5 3 4 5 4" xfId="47955"/>
    <cellStyle name="Percent 4 3 5 3 4 5 5" xfId="47956"/>
    <cellStyle name="Percent 4 3 5 3 4 6" xfId="47957"/>
    <cellStyle name="Percent 4 3 5 3 4 6 2" xfId="47958"/>
    <cellStyle name="Percent 4 3 5 3 4 6 3" xfId="47959"/>
    <cellStyle name="Percent 4 3 5 3 4 7" xfId="47960"/>
    <cellStyle name="Percent 4 3 5 3 4 7 2" xfId="47961"/>
    <cellStyle name="Percent 4 3 5 3 4 7 3" xfId="47962"/>
    <cellStyle name="Percent 4 3 5 3 4 8" xfId="47963"/>
    <cellStyle name="Percent 4 3 5 3 4 9" xfId="47964"/>
    <cellStyle name="Percent 4 3 5 3 5" xfId="47965"/>
    <cellStyle name="Percent 4 3 5 3 5 2" xfId="47966"/>
    <cellStyle name="Percent 4 3 5 3 5 2 2" xfId="47967"/>
    <cellStyle name="Percent 4 3 5 3 5 2 2 2" xfId="47968"/>
    <cellStyle name="Percent 4 3 5 3 5 2 2 3" xfId="47969"/>
    <cellStyle name="Percent 4 3 5 3 5 2 3" xfId="47970"/>
    <cellStyle name="Percent 4 3 5 3 5 2 3 2" xfId="47971"/>
    <cellStyle name="Percent 4 3 5 3 5 2 3 3" xfId="47972"/>
    <cellStyle name="Percent 4 3 5 3 5 2 4" xfId="47973"/>
    <cellStyle name="Percent 4 3 5 3 5 2 5" xfId="47974"/>
    <cellStyle name="Percent 4 3 5 3 5 3" xfId="47975"/>
    <cellStyle name="Percent 4 3 5 3 5 3 2" xfId="47976"/>
    <cellStyle name="Percent 4 3 5 3 5 3 2 2" xfId="47977"/>
    <cellStyle name="Percent 4 3 5 3 5 3 2 3" xfId="47978"/>
    <cellStyle name="Percent 4 3 5 3 5 3 3" xfId="47979"/>
    <cellStyle name="Percent 4 3 5 3 5 3 3 2" xfId="47980"/>
    <cellStyle name="Percent 4 3 5 3 5 3 3 3" xfId="47981"/>
    <cellStyle name="Percent 4 3 5 3 5 3 4" xfId="47982"/>
    <cellStyle name="Percent 4 3 5 3 5 3 5" xfId="47983"/>
    <cellStyle name="Percent 4 3 5 3 5 4" xfId="47984"/>
    <cellStyle name="Percent 4 3 5 3 5 4 2" xfId="47985"/>
    <cellStyle name="Percent 4 3 5 3 5 4 2 2" xfId="47986"/>
    <cellStyle name="Percent 4 3 5 3 5 4 2 3" xfId="47987"/>
    <cellStyle name="Percent 4 3 5 3 5 4 3" xfId="47988"/>
    <cellStyle name="Percent 4 3 5 3 5 4 3 2" xfId="47989"/>
    <cellStyle name="Percent 4 3 5 3 5 4 3 3" xfId="47990"/>
    <cellStyle name="Percent 4 3 5 3 5 4 4" xfId="47991"/>
    <cellStyle name="Percent 4 3 5 3 5 4 5" xfId="47992"/>
    <cellStyle name="Percent 4 3 5 3 5 5" xfId="47993"/>
    <cellStyle name="Percent 4 3 5 3 5 5 2" xfId="47994"/>
    <cellStyle name="Percent 4 3 5 3 5 5 2 2" xfId="47995"/>
    <cellStyle name="Percent 4 3 5 3 5 5 2 3" xfId="47996"/>
    <cellStyle name="Percent 4 3 5 3 5 5 3" xfId="47997"/>
    <cellStyle name="Percent 4 3 5 3 5 5 3 2" xfId="47998"/>
    <cellStyle name="Percent 4 3 5 3 5 5 3 3" xfId="47999"/>
    <cellStyle name="Percent 4 3 5 3 5 5 4" xfId="48000"/>
    <cellStyle name="Percent 4 3 5 3 5 5 5" xfId="48001"/>
    <cellStyle name="Percent 4 3 5 3 5 6" xfId="48002"/>
    <cellStyle name="Percent 4 3 5 3 5 6 2" xfId="48003"/>
    <cellStyle name="Percent 4 3 5 3 5 6 3" xfId="48004"/>
    <cellStyle name="Percent 4 3 5 3 5 7" xfId="48005"/>
    <cellStyle name="Percent 4 3 5 3 5 7 2" xfId="48006"/>
    <cellStyle name="Percent 4 3 5 3 5 7 3" xfId="48007"/>
    <cellStyle name="Percent 4 3 5 3 5 8" xfId="48008"/>
    <cellStyle name="Percent 4 3 5 3 5 9" xfId="48009"/>
    <cellStyle name="Percent 4 3 5 3 6" xfId="48010"/>
    <cellStyle name="Percent 4 3 5 3 6 2" xfId="48011"/>
    <cellStyle name="Percent 4 3 5 3 6 2 2" xfId="48012"/>
    <cellStyle name="Percent 4 3 5 3 6 2 2 2" xfId="48013"/>
    <cellStyle name="Percent 4 3 5 3 6 2 2 3" xfId="48014"/>
    <cellStyle name="Percent 4 3 5 3 6 2 3" xfId="48015"/>
    <cellStyle name="Percent 4 3 5 3 6 2 3 2" xfId="48016"/>
    <cellStyle name="Percent 4 3 5 3 6 2 3 3" xfId="48017"/>
    <cellStyle name="Percent 4 3 5 3 6 2 4" xfId="48018"/>
    <cellStyle name="Percent 4 3 5 3 6 2 5" xfId="48019"/>
    <cellStyle name="Percent 4 3 5 3 6 3" xfId="48020"/>
    <cellStyle name="Percent 4 3 5 3 6 3 2" xfId="48021"/>
    <cellStyle name="Percent 4 3 5 3 6 3 2 2" xfId="48022"/>
    <cellStyle name="Percent 4 3 5 3 6 3 2 3" xfId="48023"/>
    <cellStyle name="Percent 4 3 5 3 6 3 3" xfId="48024"/>
    <cellStyle name="Percent 4 3 5 3 6 3 3 2" xfId="48025"/>
    <cellStyle name="Percent 4 3 5 3 6 3 3 3" xfId="48026"/>
    <cellStyle name="Percent 4 3 5 3 6 3 4" xfId="48027"/>
    <cellStyle name="Percent 4 3 5 3 6 3 5" xfId="48028"/>
    <cellStyle name="Percent 4 3 5 3 6 4" xfId="48029"/>
    <cellStyle name="Percent 4 3 5 3 6 4 2" xfId="48030"/>
    <cellStyle name="Percent 4 3 5 3 6 4 2 2" xfId="48031"/>
    <cellStyle name="Percent 4 3 5 3 6 4 2 3" xfId="48032"/>
    <cellStyle name="Percent 4 3 5 3 6 4 3" xfId="48033"/>
    <cellStyle name="Percent 4 3 5 3 6 4 3 2" xfId="48034"/>
    <cellStyle name="Percent 4 3 5 3 6 4 3 3" xfId="48035"/>
    <cellStyle name="Percent 4 3 5 3 6 4 4" xfId="48036"/>
    <cellStyle name="Percent 4 3 5 3 6 4 5" xfId="48037"/>
    <cellStyle name="Percent 4 3 5 3 6 5" xfId="48038"/>
    <cellStyle name="Percent 4 3 5 3 6 5 2" xfId="48039"/>
    <cellStyle name="Percent 4 3 5 3 6 5 2 2" xfId="48040"/>
    <cellStyle name="Percent 4 3 5 3 6 5 2 3" xfId="48041"/>
    <cellStyle name="Percent 4 3 5 3 6 5 3" xfId="48042"/>
    <cellStyle name="Percent 4 3 5 3 6 5 3 2" xfId="48043"/>
    <cellStyle name="Percent 4 3 5 3 6 5 3 3" xfId="48044"/>
    <cellStyle name="Percent 4 3 5 3 6 5 4" xfId="48045"/>
    <cellStyle name="Percent 4 3 5 3 6 5 5" xfId="48046"/>
    <cellStyle name="Percent 4 3 5 3 6 6" xfId="48047"/>
    <cellStyle name="Percent 4 3 5 3 6 6 2" xfId="48048"/>
    <cellStyle name="Percent 4 3 5 3 6 6 3" xfId="48049"/>
    <cellStyle name="Percent 4 3 5 3 6 7" xfId="48050"/>
    <cellStyle name="Percent 4 3 5 3 6 7 2" xfId="48051"/>
    <cellStyle name="Percent 4 3 5 3 6 7 3" xfId="48052"/>
    <cellStyle name="Percent 4 3 5 3 6 8" xfId="48053"/>
    <cellStyle name="Percent 4 3 5 3 6 9" xfId="48054"/>
    <cellStyle name="Percent 4 3 5 3 7" xfId="48055"/>
    <cellStyle name="Percent 4 3 5 3 7 2" xfId="48056"/>
    <cellStyle name="Percent 4 3 5 3 7 2 2" xfId="48057"/>
    <cellStyle name="Percent 4 3 5 3 7 2 2 2" xfId="48058"/>
    <cellStyle name="Percent 4 3 5 3 7 2 2 3" xfId="48059"/>
    <cellStyle name="Percent 4 3 5 3 7 2 3" xfId="48060"/>
    <cellStyle name="Percent 4 3 5 3 7 2 3 2" xfId="48061"/>
    <cellStyle name="Percent 4 3 5 3 7 2 3 3" xfId="48062"/>
    <cellStyle name="Percent 4 3 5 3 7 2 4" xfId="48063"/>
    <cellStyle name="Percent 4 3 5 3 7 2 5" xfId="48064"/>
    <cellStyle name="Percent 4 3 5 3 7 3" xfId="48065"/>
    <cellStyle name="Percent 4 3 5 3 7 3 2" xfId="48066"/>
    <cellStyle name="Percent 4 3 5 3 7 3 2 2" xfId="48067"/>
    <cellStyle name="Percent 4 3 5 3 7 3 2 3" xfId="48068"/>
    <cellStyle name="Percent 4 3 5 3 7 3 3" xfId="48069"/>
    <cellStyle name="Percent 4 3 5 3 7 3 3 2" xfId="48070"/>
    <cellStyle name="Percent 4 3 5 3 7 3 3 3" xfId="48071"/>
    <cellStyle name="Percent 4 3 5 3 7 3 4" xfId="48072"/>
    <cellStyle name="Percent 4 3 5 3 7 3 5" xfId="48073"/>
    <cellStyle name="Percent 4 3 5 3 7 4" xfId="48074"/>
    <cellStyle name="Percent 4 3 5 3 7 4 2" xfId="48075"/>
    <cellStyle name="Percent 4 3 5 3 7 4 2 2" xfId="48076"/>
    <cellStyle name="Percent 4 3 5 3 7 4 2 3" xfId="48077"/>
    <cellStyle name="Percent 4 3 5 3 7 4 3" xfId="48078"/>
    <cellStyle name="Percent 4 3 5 3 7 4 3 2" xfId="48079"/>
    <cellStyle name="Percent 4 3 5 3 7 4 3 3" xfId="48080"/>
    <cellStyle name="Percent 4 3 5 3 7 4 4" xfId="48081"/>
    <cellStyle name="Percent 4 3 5 3 7 4 5" xfId="48082"/>
    <cellStyle name="Percent 4 3 5 3 7 5" xfId="48083"/>
    <cellStyle name="Percent 4 3 5 3 7 5 2" xfId="48084"/>
    <cellStyle name="Percent 4 3 5 3 7 5 2 2" xfId="48085"/>
    <cellStyle name="Percent 4 3 5 3 7 5 2 3" xfId="48086"/>
    <cellStyle name="Percent 4 3 5 3 7 5 3" xfId="48087"/>
    <cellStyle name="Percent 4 3 5 3 7 5 3 2" xfId="48088"/>
    <cellStyle name="Percent 4 3 5 3 7 5 3 3" xfId="48089"/>
    <cellStyle name="Percent 4 3 5 3 7 5 4" xfId="48090"/>
    <cellStyle name="Percent 4 3 5 3 7 5 5" xfId="48091"/>
    <cellStyle name="Percent 4 3 5 3 7 6" xfId="48092"/>
    <cellStyle name="Percent 4 3 5 3 7 6 2" xfId="48093"/>
    <cellStyle name="Percent 4 3 5 3 7 6 3" xfId="48094"/>
    <cellStyle name="Percent 4 3 5 3 7 7" xfId="48095"/>
    <cellStyle name="Percent 4 3 5 3 7 7 2" xfId="48096"/>
    <cellStyle name="Percent 4 3 5 3 7 7 3" xfId="48097"/>
    <cellStyle name="Percent 4 3 5 3 7 8" xfId="48098"/>
    <cellStyle name="Percent 4 3 5 3 7 9" xfId="48099"/>
    <cellStyle name="Percent 4 3 5 3 8" xfId="48100"/>
    <cellStyle name="Percent 4 3 5 3 8 2" xfId="48101"/>
    <cellStyle name="Percent 4 3 5 3 8 2 2" xfId="48102"/>
    <cellStyle name="Percent 4 3 5 3 8 2 3" xfId="48103"/>
    <cellStyle name="Percent 4 3 5 3 8 3" xfId="48104"/>
    <cellStyle name="Percent 4 3 5 3 8 3 2" xfId="48105"/>
    <cellStyle name="Percent 4 3 5 3 8 3 3" xfId="48106"/>
    <cellStyle name="Percent 4 3 5 3 8 4" xfId="48107"/>
    <cellStyle name="Percent 4 3 5 3 8 5" xfId="48108"/>
    <cellStyle name="Percent 4 3 5 3 9" xfId="48109"/>
    <cellStyle name="Percent 4 3 5 3 9 2" xfId="48110"/>
    <cellStyle name="Percent 4 3 5 3 9 2 2" xfId="48111"/>
    <cellStyle name="Percent 4 3 5 3 9 2 3" xfId="48112"/>
    <cellStyle name="Percent 4 3 5 3 9 3" xfId="48113"/>
    <cellStyle name="Percent 4 3 5 3 9 3 2" xfId="48114"/>
    <cellStyle name="Percent 4 3 5 3 9 3 3" xfId="48115"/>
    <cellStyle name="Percent 4 3 5 3 9 4" xfId="48116"/>
    <cellStyle name="Percent 4 3 5 3 9 5" xfId="48117"/>
    <cellStyle name="Percent 4 3 5 4" xfId="48118"/>
    <cellStyle name="Percent 4 3 5 5" xfId="48119"/>
    <cellStyle name="Percent 4 3 5 5 2" xfId="48120"/>
    <cellStyle name="Percent 4 3 5 5 2 2" xfId="48121"/>
    <cellStyle name="Percent 4 3 5 5 2 2 2" xfId="48122"/>
    <cellStyle name="Percent 4 3 5 5 2 2 3" xfId="48123"/>
    <cellStyle name="Percent 4 3 5 5 2 3" xfId="48124"/>
    <cellStyle name="Percent 4 3 5 5 2 3 2" xfId="48125"/>
    <cellStyle name="Percent 4 3 5 5 2 3 3" xfId="48126"/>
    <cellStyle name="Percent 4 3 5 5 2 4" xfId="48127"/>
    <cellStyle name="Percent 4 3 5 5 2 5" xfId="48128"/>
    <cellStyle name="Percent 4 3 5 5 3" xfId="48129"/>
    <cellStyle name="Percent 4 3 5 5 3 2" xfId="48130"/>
    <cellStyle name="Percent 4 3 5 5 3 2 2" xfId="48131"/>
    <cellStyle name="Percent 4 3 5 5 3 2 3" xfId="48132"/>
    <cellStyle name="Percent 4 3 5 5 3 3" xfId="48133"/>
    <cellStyle name="Percent 4 3 5 5 3 3 2" xfId="48134"/>
    <cellStyle name="Percent 4 3 5 5 3 3 3" xfId="48135"/>
    <cellStyle name="Percent 4 3 5 5 3 4" xfId="48136"/>
    <cellStyle name="Percent 4 3 5 5 3 5" xfId="48137"/>
    <cellStyle name="Percent 4 3 5 5 4" xfId="48138"/>
    <cellStyle name="Percent 4 3 5 5 4 2" xfId="48139"/>
    <cellStyle name="Percent 4 3 5 5 4 2 2" xfId="48140"/>
    <cellStyle name="Percent 4 3 5 5 4 2 3" xfId="48141"/>
    <cellStyle name="Percent 4 3 5 5 4 3" xfId="48142"/>
    <cellStyle name="Percent 4 3 5 5 4 3 2" xfId="48143"/>
    <cellStyle name="Percent 4 3 5 5 4 3 3" xfId="48144"/>
    <cellStyle name="Percent 4 3 5 5 4 4" xfId="48145"/>
    <cellStyle name="Percent 4 3 5 5 4 5" xfId="48146"/>
    <cellStyle name="Percent 4 3 5 5 5" xfId="48147"/>
    <cellStyle name="Percent 4 3 5 5 5 2" xfId="48148"/>
    <cellStyle name="Percent 4 3 5 5 5 2 2" xfId="48149"/>
    <cellStyle name="Percent 4 3 5 5 5 2 3" xfId="48150"/>
    <cellStyle name="Percent 4 3 5 5 5 3" xfId="48151"/>
    <cellStyle name="Percent 4 3 5 5 5 3 2" xfId="48152"/>
    <cellStyle name="Percent 4 3 5 5 5 3 3" xfId="48153"/>
    <cellStyle name="Percent 4 3 5 5 5 4" xfId="48154"/>
    <cellStyle name="Percent 4 3 5 5 5 5" xfId="48155"/>
    <cellStyle name="Percent 4 3 5 5 6" xfId="48156"/>
    <cellStyle name="Percent 4 3 5 5 6 2" xfId="48157"/>
    <cellStyle name="Percent 4 3 5 5 6 3" xfId="48158"/>
    <cellStyle name="Percent 4 3 5 5 7" xfId="48159"/>
    <cellStyle name="Percent 4 3 5 5 7 2" xfId="48160"/>
    <cellStyle name="Percent 4 3 5 5 7 3" xfId="48161"/>
    <cellStyle name="Percent 4 3 5 5 8" xfId="48162"/>
    <cellStyle name="Percent 4 3 5 5 9" xfId="48163"/>
    <cellStyle name="Percent 4 3 5 6" xfId="48164"/>
    <cellStyle name="Percent 4 3 5 6 2" xfId="48165"/>
    <cellStyle name="Percent 4 3 5 6 2 2" xfId="48166"/>
    <cellStyle name="Percent 4 3 5 6 2 2 2" xfId="48167"/>
    <cellStyle name="Percent 4 3 5 6 2 2 3" xfId="48168"/>
    <cellStyle name="Percent 4 3 5 6 2 3" xfId="48169"/>
    <cellStyle name="Percent 4 3 5 6 2 3 2" xfId="48170"/>
    <cellStyle name="Percent 4 3 5 6 2 3 3" xfId="48171"/>
    <cellStyle name="Percent 4 3 5 6 2 4" xfId="48172"/>
    <cellStyle name="Percent 4 3 5 6 2 5" xfId="48173"/>
    <cellStyle name="Percent 4 3 5 6 3" xfId="48174"/>
    <cellStyle name="Percent 4 3 5 6 3 2" xfId="48175"/>
    <cellStyle name="Percent 4 3 5 6 3 2 2" xfId="48176"/>
    <cellStyle name="Percent 4 3 5 6 3 2 3" xfId="48177"/>
    <cellStyle name="Percent 4 3 5 6 3 3" xfId="48178"/>
    <cellStyle name="Percent 4 3 5 6 3 3 2" xfId="48179"/>
    <cellStyle name="Percent 4 3 5 6 3 3 3" xfId="48180"/>
    <cellStyle name="Percent 4 3 5 6 3 4" xfId="48181"/>
    <cellStyle name="Percent 4 3 5 6 3 5" xfId="48182"/>
    <cellStyle name="Percent 4 3 5 6 4" xfId="48183"/>
    <cellStyle name="Percent 4 3 5 6 4 2" xfId="48184"/>
    <cellStyle name="Percent 4 3 5 6 4 2 2" xfId="48185"/>
    <cellStyle name="Percent 4 3 5 6 4 2 3" xfId="48186"/>
    <cellStyle name="Percent 4 3 5 6 4 3" xfId="48187"/>
    <cellStyle name="Percent 4 3 5 6 4 3 2" xfId="48188"/>
    <cellStyle name="Percent 4 3 5 6 4 3 3" xfId="48189"/>
    <cellStyle name="Percent 4 3 5 6 4 4" xfId="48190"/>
    <cellStyle name="Percent 4 3 5 6 4 5" xfId="48191"/>
    <cellStyle name="Percent 4 3 5 6 5" xfId="48192"/>
    <cellStyle name="Percent 4 3 5 6 5 2" xfId="48193"/>
    <cellStyle name="Percent 4 3 5 6 5 2 2" xfId="48194"/>
    <cellStyle name="Percent 4 3 5 6 5 2 3" xfId="48195"/>
    <cellStyle name="Percent 4 3 5 6 5 3" xfId="48196"/>
    <cellStyle name="Percent 4 3 5 6 5 3 2" xfId="48197"/>
    <cellStyle name="Percent 4 3 5 6 5 3 3" xfId="48198"/>
    <cellStyle name="Percent 4 3 5 6 5 4" xfId="48199"/>
    <cellStyle name="Percent 4 3 5 6 5 5" xfId="48200"/>
    <cellStyle name="Percent 4 3 5 6 6" xfId="48201"/>
    <cellStyle name="Percent 4 3 5 6 6 2" xfId="48202"/>
    <cellStyle name="Percent 4 3 5 6 6 3" xfId="48203"/>
    <cellStyle name="Percent 4 3 5 6 7" xfId="48204"/>
    <cellStyle name="Percent 4 3 5 6 7 2" xfId="48205"/>
    <cellStyle name="Percent 4 3 5 6 7 3" xfId="48206"/>
    <cellStyle name="Percent 4 3 5 6 8" xfId="48207"/>
    <cellStyle name="Percent 4 3 5 6 9" xfId="48208"/>
    <cellStyle name="Percent 4 3 5 7" xfId="48209"/>
    <cellStyle name="Percent 4 3 5 7 2" xfId="48210"/>
    <cellStyle name="Percent 4 3 5 7 2 2" xfId="48211"/>
    <cellStyle name="Percent 4 3 5 7 2 2 2" xfId="48212"/>
    <cellStyle name="Percent 4 3 5 7 2 2 3" xfId="48213"/>
    <cellStyle name="Percent 4 3 5 7 2 3" xfId="48214"/>
    <cellStyle name="Percent 4 3 5 7 2 3 2" xfId="48215"/>
    <cellStyle name="Percent 4 3 5 7 2 3 3" xfId="48216"/>
    <cellStyle name="Percent 4 3 5 7 2 4" xfId="48217"/>
    <cellStyle name="Percent 4 3 5 7 2 5" xfId="48218"/>
    <cellStyle name="Percent 4 3 5 7 3" xfId="48219"/>
    <cellStyle name="Percent 4 3 5 7 3 2" xfId="48220"/>
    <cellStyle name="Percent 4 3 5 7 3 2 2" xfId="48221"/>
    <cellStyle name="Percent 4 3 5 7 3 2 3" xfId="48222"/>
    <cellStyle name="Percent 4 3 5 7 3 3" xfId="48223"/>
    <cellStyle name="Percent 4 3 5 7 3 3 2" xfId="48224"/>
    <cellStyle name="Percent 4 3 5 7 3 3 3" xfId="48225"/>
    <cellStyle name="Percent 4 3 5 7 3 4" xfId="48226"/>
    <cellStyle name="Percent 4 3 5 7 3 5" xfId="48227"/>
    <cellStyle name="Percent 4 3 5 7 4" xfId="48228"/>
    <cellStyle name="Percent 4 3 5 7 4 2" xfId="48229"/>
    <cellStyle name="Percent 4 3 5 7 4 2 2" xfId="48230"/>
    <cellStyle name="Percent 4 3 5 7 4 2 3" xfId="48231"/>
    <cellStyle name="Percent 4 3 5 7 4 3" xfId="48232"/>
    <cellStyle name="Percent 4 3 5 7 4 3 2" xfId="48233"/>
    <cellStyle name="Percent 4 3 5 7 4 3 3" xfId="48234"/>
    <cellStyle name="Percent 4 3 5 7 4 4" xfId="48235"/>
    <cellStyle name="Percent 4 3 5 7 4 5" xfId="48236"/>
    <cellStyle name="Percent 4 3 5 7 5" xfId="48237"/>
    <cellStyle name="Percent 4 3 5 7 5 2" xfId="48238"/>
    <cellStyle name="Percent 4 3 5 7 5 2 2" xfId="48239"/>
    <cellStyle name="Percent 4 3 5 7 5 2 3" xfId="48240"/>
    <cellStyle name="Percent 4 3 5 7 5 3" xfId="48241"/>
    <cellStyle name="Percent 4 3 5 7 5 3 2" xfId="48242"/>
    <cellStyle name="Percent 4 3 5 7 5 3 3" xfId="48243"/>
    <cellStyle name="Percent 4 3 5 7 5 4" xfId="48244"/>
    <cellStyle name="Percent 4 3 5 7 5 5" xfId="48245"/>
    <cellStyle name="Percent 4 3 5 7 6" xfId="48246"/>
    <cellStyle name="Percent 4 3 5 7 6 2" xfId="48247"/>
    <cellStyle name="Percent 4 3 5 7 6 3" xfId="48248"/>
    <cellStyle name="Percent 4 3 5 7 7" xfId="48249"/>
    <cellStyle name="Percent 4 3 5 7 7 2" xfId="48250"/>
    <cellStyle name="Percent 4 3 5 7 7 3" xfId="48251"/>
    <cellStyle name="Percent 4 3 5 7 8" xfId="48252"/>
    <cellStyle name="Percent 4 3 5 7 9" xfId="48253"/>
    <cellStyle name="Percent 4 3 5 8" xfId="48254"/>
    <cellStyle name="Percent 4 3 5 8 2" xfId="48255"/>
    <cellStyle name="Percent 4 3 5 8 2 2" xfId="48256"/>
    <cellStyle name="Percent 4 3 5 8 2 2 2" xfId="48257"/>
    <cellStyle name="Percent 4 3 5 8 2 2 3" xfId="48258"/>
    <cellStyle name="Percent 4 3 5 8 2 3" xfId="48259"/>
    <cellStyle name="Percent 4 3 5 8 2 3 2" xfId="48260"/>
    <cellStyle name="Percent 4 3 5 8 2 3 3" xfId="48261"/>
    <cellStyle name="Percent 4 3 5 8 2 4" xfId="48262"/>
    <cellStyle name="Percent 4 3 5 8 2 5" xfId="48263"/>
    <cellStyle name="Percent 4 3 5 8 3" xfId="48264"/>
    <cellStyle name="Percent 4 3 5 8 3 2" xfId="48265"/>
    <cellStyle name="Percent 4 3 5 8 3 2 2" xfId="48266"/>
    <cellStyle name="Percent 4 3 5 8 3 2 3" xfId="48267"/>
    <cellStyle name="Percent 4 3 5 8 3 3" xfId="48268"/>
    <cellStyle name="Percent 4 3 5 8 3 3 2" xfId="48269"/>
    <cellStyle name="Percent 4 3 5 8 3 3 3" xfId="48270"/>
    <cellStyle name="Percent 4 3 5 8 3 4" xfId="48271"/>
    <cellStyle name="Percent 4 3 5 8 3 5" xfId="48272"/>
    <cellStyle name="Percent 4 3 5 8 4" xfId="48273"/>
    <cellStyle name="Percent 4 3 5 8 4 2" xfId="48274"/>
    <cellStyle name="Percent 4 3 5 8 4 2 2" xfId="48275"/>
    <cellStyle name="Percent 4 3 5 8 4 2 3" xfId="48276"/>
    <cellStyle name="Percent 4 3 5 8 4 3" xfId="48277"/>
    <cellStyle name="Percent 4 3 5 8 4 3 2" xfId="48278"/>
    <cellStyle name="Percent 4 3 5 8 4 3 3" xfId="48279"/>
    <cellStyle name="Percent 4 3 5 8 4 4" xfId="48280"/>
    <cellStyle name="Percent 4 3 5 8 4 5" xfId="48281"/>
    <cellStyle name="Percent 4 3 5 8 5" xfId="48282"/>
    <cellStyle name="Percent 4 3 5 8 5 2" xfId="48283"/>
    <cellStyle name="Percent 4 3 5 8 5 2 2" xfId="48284"/>
    <cellStyle name="Percent 4 3 5 8 5 2 3" xfId="48285"/>
    <cellStyle name="Percent 4 3 5 8 5 3" xfId="48286"/>
    <cellStyle name="Percent 4 3 5 8 5 3 2" xfId="48287"/>
    <cellStyle name="Percent 4 3 5 8 5 3 3" xfId="48288"/>
    <cellStyle name="Percent 4 3 5 8 5 4" xfId="48289"/>
    <cellStyle name="Percent 4 3 5 8 5 5" xfId="48290"/>
    <cellStyle name="Percent 4 3 5 8 6" xfId="48291"/>
    <cellStyle name="Percent 4 3 5 8 6 2" xfId="48292"/>
    <cellStyle name="Percent 4 3 5 8 6 3" xfId="48293"/>
    <cellStyle name="Percent 4 3 5 8 7" xfId="48294"/>
    <cellStyle name="Percent 4 3 5 8 7 2" xfId="48295"/>
    <cellStyle name="Percent 4 3 5 8 7 3" xfId="48296"/>
    <cellStyle name="Percent 4 3 5 8 8" xfId="48297"/>
    <cellStyle name="Percent 4 3 5 8 9" xfId="48298"/>
    <cellStyle name="Percent 4 3 5 9" xfId="48299"/>
    <cellStyle name="Percent 4 3 5 9 2" xfId="48300"/>
    <cellStyle name="Percent 4 3 5 9 2 2" xfId="48301"/>
    <cellStyle name="Percent 4 3 5 9 2 2 2" xfId="48302"/>
    <cellStyle name="Percent 4 3 5 9 2 2 3" xfId="48303"/>
    <cellStyle name="Percent 4 3 5 9 2 3" xfId="48304"/>
    <cellStyle name="Percent 4 3 5 9 2 3 2" xfId="48305"/>
    <cellStyle name="Percent 4 3 5 9 2 3 3" xfId="48306"/>
    <cellStyle name="Percent 4 3 5 9 2 4" xfId="48307"/>
    <cellStyle name="Percent 4 3 5 9 2 5" xfId="48308"/>
    <cellStyle name="Percent 4 3 5 9 3" xfId="48309"/>
    <cellStyle name="Percent 4 3 5 9 3 2" xfId="48310"/>
    <cellStyle name="Percent 4 3 5 9 3 2 2" xfId="48311"/>
    <cellStyle name="Percent 4 3 5 9 3 2 3" xfId="48312"/>
    <cellStyle name="Percent 4 3 5 9 3 3" xfId="48313"/>
    <cellStyle name="Percent 4 3 5 9 3 3 2" xfId="48314"/>
    <cellStyle name="Percent 4 3 5 9 3 3 3" xfId="48315"/>
    <cellStyle name="Percent 4 3 5 9 3 4" xfId="48316"/>
    <cellStyle name="Percent 4 3 5 9 3 5" xfId="48317"/>
    <cellStyle name="Percent 4 3 5 9 4" xfId="48318"/>
    <cellStyle name="Percent 4 3 5 9 4 2" xfId="48319"/>
    <cellStyle name="Percent 4 3 5 9 4 2 2" xfId="48320"/>
    <cellStyle name="Percent 4 3 5 9 4 2 3" xfId="48321"/>
    <cellStyle name="Percent 4 3 5 9 4 3" xfId="48322"/>
    <cellStyle name="Percent 4 3 5 9 4 3 2" xfId="48323"/>
    <cellStyle name="Percent 4 3 5 9 4 3 3" xfId="48324"/>
    <cellStyle name="Percent 4 3 5 9 4 4" xfId="48325"/>
    <cellStyle name="Percent 4 3 5 9 4 5" xfId="48326"/>
    <cellStyle name="Percent 4 3 5 9 5" xfId="48327"/>
    <cellStyle name="Percent 4 3 5 9 5 2" xfId="48328"/>
    <cellStyle name="Percent 4 3 5 9 5 2 2" xfId="48329"/>
    <cellStyle name="Percent 4 3 5 9 5 2 3" xfId="48330"/>
    <cellStyle name="Percent 4 3 5 9 5 3" xfId="48331"/>
    <cellStyle name="Percent 4 3 5 9 5 3 2" xfId="48332"/>
    <cellStyle name="Percent 4 3 5 9 5 3 3" xfId="48333"/>
    <cellStyle name="Percent 4 3 5 9 5 4" xfId="48334"/>
    <cellStyle name="Percent 4 3 5 9 5 5" xfId="48335"/>
    <cellStyle name="Percent 4 3 5 9 6" xfId="48336"/>
    <cellStyle name="Percent 4 3 5 9 6 2" xfId="48337"/>
    <cellStyle name="Percent 4 3 5 9 6 3" xfId="48338"/>
    <cellStyle name="Percent 4 3 5 9 7" xfId="48339"/>
    <cellStyle name="Percent 4 3 5 9 7 2" xfId="48340"/>
    <cellStyle name="Percent 4 3 5 9 7 3" xfId="48341"/>
    <cellStyle name="Percent 4 3 5 9 8" xfId="48342"/>
    <cellStyle name="Percent 4 3 5 9 9" xfId="48343"/>
    <cellStyle name="Percent 4 3 6" xfId="48344"/>
    <cellStyle name="Percent 4 3 6 10" xfId="48345"/>
    <cellStyle name="Percent 4 3 6 10 2" xfId="48346"/>
    <cellStyle name="Percent 4 3 6 10 2 2" xfId="48347"/>
    <cellStyle name="Percent 4 3 6 10 2 3" xfId="48348"/>
    <cellStyle name="Percent 4 3 6 10 3" xfId="48349"/>
    <cellStyle name="Percent 4 3 6 10 3 2" xfId="48350"/>
    <cellStyle name="Percent 4 3 6 10 3 3" xfId="48351"/>
    <cellStyle name="Percent 4 3 6 10 4" xfId="48352"/>
    <cellStyle name="Percent 4 3 6 10 5" xfId="48353"/>
    <cellStyle name="Percent 4 3 6 11" xfId="48354"/>
    <cellStyle name="Percent 4 3 6 11 2" xfId="48355"/>
    <cellStyle name="Percent 4 3 6 11 2 2" xfId="48356"/>
    <cellStyle name="Percent 4 3 6 11 2 3" xfId="48357"/>
    <cellStyle name="Percent 4 3 6 11 3" xfId="48358"/>
    <cellStyle name="Percent 4 3 6 11 3 2" xfId="48359"/>
    <cellStyle name="Percent 4 3 6 11 3 3" xfId="48360"/>
    <cellStyle name="Percent 4 3 6 11 4" xfId="48361"/>
    <cellStyle name="Percent 4 3 6 11 5" xfId="48362"/>
    <cellStyle name="Percent 4 3 6 12" xfId="48363"/>
    <cellStyle name="Percent 4 3 6 12 2" xfId="48364"/>
    <cellStyle name="Percent 4 3 6 12 3" xfId="48365"/>
    <cellStyle name="Percent 4 3 6 13" xfId="48366"/>
    <cellStyle name="Percent 4 3 6 13 2" xfId="48367"/>
    <cellStyle name="Percent 4 3 6 13 3" xfId="48368"/>
    <cellStyle name="Percent 4 3 6 14" xfId="48369"/>
    <cellStyle name="Percent 4 3 6 14 2" xfId="48370"/>
    <cellStyle name="Percent 4 3 6 14 3" xfId="48371"/>
    <cellStyle name="Percent 4 3 6 15" xfId="48372"/>
    <cellStyle name="Percent 4 3 6 16" xfId="48373"/>
    <cellStyle name="Percent 4 3 6 2" xfId="48374"/>
    <cellStyle name="Percent 4 3 6 2 2" xfId="48375"/>
    <cellStyle name="Percent 4 3 6 2 2 2" xfId="48376"/>
    <cellStyle name="Percent 4 3 6 2 2 2 2" xfId="48377"/>
    <cellStyle name="Percent 4 3 6 2 2 2 3" xfId="48378"/>
    <cellStyle name="Percent 4 3 6 2 2 3" xfId="48379"/>
    <cellStyle name="Percent 4 3 6 2 2 3 2" xfId="48380"/>
    <cellStyle name="Percent 4 3 6 2 2 3 3" xfId="48381"/>
    <cellStyle name="Percent 4 3 6 2 2 4" xfId="48382"/>
    <cellStyle name="Percent 4 3 6 2 2 5" xfId="48383"/>
    <cellStyle name="Percent 4 3 6 2 3" xfId="48384"/>
    <cellStyle name="Percent 4 3 6 2 3 2" xfId="48385"/>
    <cellStyle name="Percent 4 3 6 2 3 2 2" xfId="48386"/>
    <cellStyle name="Percent 4 3 6 2 3 2 3" xfId="48387"/>
    <cellStyle name="Percent 4 3 6 2 3 3" xfId="48388"/>
    <cellStyle name="Percent 4 3 6 2 3 3 2" xfId="48389"/>
    <cellStyle name="Percent 4 3 6 2 3 3 3" xfId="48390"/>
    <cellStyle name="Percent 4 3 6 2 3 4" xfId="48391"/>
    <cellStyle name="Percent 4 3 6 2 3 5" xfId="48392"/>
    <cellStyle name="Percent 4 3 6 2 4" xfId="48393"/>
    <cellStyle name="Percent 4 3 6 2 4 2" xfId="48394"/>
    <cellStyle name="Percent 4 3 6 2 4 2 2" xfId="48395"/>
    <cellStyle name="Percent 4 3 6 2 4 2 3" xfId="48396"/>
    <cellStyle name="Percent 4 3 6 2 4 3" xfId="48397"/>
    <cellStyle name="Percent 4 3 6 2 4 3 2" xfId="48398"/>
    <cellStyle name="Percent 4 3 6 2 4 3 3" xfId="48399"/>
    <cellStyle name="Percent 4 3 6 2 4 4" xfId="48400"/>
    <cellStyle name="Percent 4 3 6 2 4 5" xfId="48401"/>
    <cellStyle name="Percent 4 3 6 2 5" xfId="48402"/>
    <cellStyle name="Percent 4 3 6 2 5 2" xfId="48403"/>
    <cellStyle name="Percent 4 3 6 2 5 2 2" xfId="48404"/>
    <cellStyle name="Percent 4 3 6 2 5 2 3" xfId="48405"/>
    <cellStyle name="Percent 4 3 6 2 5 3" xfId="48406"/>
    <cellStyle name="Percent 4 3 6 2 5 3 2" xfId="48407"/>
    <cellStyle name="Percent 4 3 6 2 5 3 3" xfId="48408"/>
    <cellStyle name="Percent 4 3 6 2 5 4" xfId="48409"/>
    <cellStyle name="Percent 4 3 6 2 5 5" xfId="48410"/>
    <cellStyle name="Percent 4 3 6 2 6" xfId="48411"/>
    <cellStyle name="Percent 4 3 6 2 6 2" xfId="48412"/>
    <cellStyle name="Percent 4 3 6 2 6 3" xfId="48413"/>
    <cellStyle name="Percent 4 3 6 2 7" xfId="48414"/>
    <cellStyle name="Percent 4 3 6 2 7 2" xfId="48415"/>
    <cellStyle name="Percent 4 3 6 2 7 3" xfId="48416"/>
    <cellStyle name="Percent 4 3 6 2 8" xfId="48417"/>
    <cellStyle name="Percent 4 3 6 2 9" xfId="48418"/>
    <cellStyle name="Percent 4 3 6 3" xfId="48419"/>
    <cellStyle name="Percent 4 3 6 3 2" xfId="48420"/>
    <cellStyle name="Percent 4 3 6 3 2 2" xfId="48421"/>
    <cellStyle name="Percent 4 3 6 3 2 2 2" xfId="48422"/>
    <cellStyle name="Percent 4 3 6 3 2 2 3" xfId="48423"/>
    <cellStyle name="Percent 4 3 6 3 2 3" xfId="48424"/>
    <cellStyle name="Percent 4 3 6 3 2 3 2" xfId="48425"/>
    <cellStyle name="Percent 4 3 6 3 2 3 3" xfId="48426"/>
    <cellStyle name="Percent 4 3 6 3 2 4" xfId="48427"/>
    <cellStyle name="Percent 4 3 6 3 2 5" xfId="48428"/>
    <cellStyle name="Percent 4 3 6 3 3" xfId="48429"/>
    <cellStyle name="Percent 4 3 6 3 3 2" xfId="48430"/>
    <cellStyle name="Percent 4 3 6 3 3 2 2" xfId="48431"/>
    <cellStyle name="Percent 4 3 6 3 3 2 3" xfId="48432"/>
    <cellStyle name="Percent 4 3 6 3 3 3" xfId="48433"/>
    <cellStyle name="Percent 4 3 6 3 3 3 2" xfId="48434"/>
    <cellStyle name="Percent 4 3 6 3 3 3 3" xfId="48435"/>
    <cellStyle name="Percent 4 3 6 3 3 4" xfId="48436"/>
    <cellStyle name="Percent 4 3 6 3 3 5" xfId="48437"/>
    <cellStyle name="Percent 4 3 6 3 4" xfId="48438"/>
    <cellStyle name="Percent 4 3 6 3 4 2" xfId="48439"/>
    <cellStyle name="Percent 4 3 6 3 4 2 2" xfId="48440"/>
    <cellStyle name="Percent 4 3 6 3 4 2 3" xfId="48441"/>
    <cellStyle name="Percent 4 3 6 3 4 3" xfId="48442"/>
    <cellStyle name="Percent 4 3 6 3 4 3 2" xfId="48443"/>
    <cellStyle name="Percent 4 3 6 3 4 3 3" xfId="48444"/>
    <cellStyle name="Percent 4 3 6 3 4 4" xfId="48445"/>
    <cellStyle name="Percent 4 3 6 3 4 5" xfId="48446"/>
    <cellStyle name="Percent 4 3 6 3 5" xfId="48447"/>
    <cellStyle name="Percent 4 3 6 3 5 2" xfId="48448"/>
    <cellStyle name="Percent 4 3 6 3 5 2 2" xfId="48449"/>
    <cellStyle name="Percent 4 3 6 3 5 2 3" xfId="48450"/>
    <cellStyle name="Percent 4 3 6 3 5 3" xfId="48451"/>
    <cellStyle name="Percent 4 3 6 3 5 3 2" xfId="48452"/>
    <cellStyle name="Percent 4 3 6 3 5 3 3" xfId="48453"/>
    <cellStyle name="Percent 4 3 6 3 5 4" xfId="48454"/>
    <cellStyle name="Percent 4 3 6 3 5 5" xfId="48455"/>
    <cellStyle name="Percent 4 3 6 3 6" xfId="48456"/>
    <cellStyle name="Percent 4 3 6 3 6 2" xfId="48457"/>
    <cellStyle name="Percent 4 3 6 3 6 3" xfId="48458"/>
    <cellStyle name="Percent 4 3 6 3 7" xfId="48459"/>
    <cellStyle name="Percent 4 3 6 3 7 2" xfId="48460"/>
    <cellStyle name="Percent 4 3 6 3 7 3" xfId="48461"/>
    <cellStyle name="Percent 4 3 6 3 8" xfId="48462"/>
    <cellStyle name="Percent 4 3 6 3 9" xfId="48463"/>
    <cellStyle name="Percent 4 3 6 4" xfId="48464"/>
    <cellStyle name="Percent 4 3 6 4 2" xfId="48465"/>
    <cellStyle name="Percent 4 3 6 4 2 2" xfId="48466"/>
    <cellStyle name="Percent 4 3 6 4 2 2 2" xfId="48467"/>
    <cellStyle name="Percent 4 3 6 4 2 2 3" xfId="48468"/>
    <cellStyle name="Percent 4 3 6 4 2 3" xfId="48469"/>
    <cellStyle name="Percent 4 3 6 4 2 3 2" xfId="48470"/>
    <cellStyle name="Percent 4 3 6 4 2 3 3" xfId="48471"/>
    <cellStyle name="Percent 4 3 6 4 2 4" xfId="48472"/>
    <cellStyle name="Percent 4 3 6 4 2 5" xfId="48473"/>
    <cellStyle name="Percent 4 3 6 4 3" xfId="48474"/>
    <cellStyle name="Percent 4 3 6 4 3 2" xfId="48475"/>
    <cellStyle name="Percent 4 3 6 4 3 2 2" xfId="48476"/>
    <cellStyle name="Percent 4 3 6 4 3 2 3" xfId="48477"/>
    <cellStyle name="Percent 4 3 6 4 3 3" xfId="48478"/>
    <cellStyle name="Percent 4 3 6 4 3 3 2" xfId="48479"/>
    <cellStyle name="Percent 4 3 6 4 3 3 3" xfId="48480"/>
    <cellStyle name="Percent 4 3 6 4 3 4" xfId="48481"/>
    <cellStyle name="Percent 4 3 6 4 3 5" xfId="48482"/>
    <cellStyle name="Percent 4 3 6 4 4" xfId="48483"/>
    <cellStyle name="Percent 4 3 6 4 4 2" xfId="48484"/>
    <cellStyle name="Percent 4 3 6 4 4 2 2" xfId="48485"/>
    <cellStyle name="Percent 4 3 6 4 4 2 3" xfId="48486"/>
    <cellStyle name="Percent 4 3 6 4 4 3" xfId="48487"/>
    <cellStyle name="Percent 4 3 6 4 4 3 2" xfId="48488"/>
    <cellStyle name="Percent 4 3 6 4 4 3 3" xfId="48489"/>
    <cellStyle name="Percent 4 3 6 4 4 4" xfId="48490"/>
    <cellStyle name="Percent 4 3 6 4 4 5" xfId="48491"/>
    <cellStyle name="Percent 4 3 6 4 5" xfId="48492"/>
    <cellStyle name="Percent 4 3 6 4 5 2" xfId="48493"/>
    <cellStyle name="Percent 4 3 6 4 5 2 2" xfId="48494"/>
    <cellStyle name="Percent 4 3 6 4 5 2 3" xfId="48495"/>
    <cellStyle name="Percent 4 3 6 4 5 3" xfId="48496"/>
    <cellStyle name="Percent 4 3 6 4 5 3 2" xfId="48497"/>
    <cellStyle name="Percent 4 3 6 4 5 3 3" xfId="48498"/>
    <cellStyle name="Percent 4 3 6 4 5 4" xfId="48499"/>
    <cellStyle name="Percent 4 3 6 4 5 5" xfId="48500"/>
    <cellStyle name="Percent 4 3 6 4 6" xfId="48501"/>
    <cellStyle name="Percent 4 3 6 4 6 2" xfId="48502"/>
    <cellStyle name="Percent 4 3 6 4 6 3" xfId="48503"/>
    <cellStyle name="Percent 4 3 6 4 7" xfId="48504"/>
    <cellStyle name="Percent 4 3 6 4 7 2" xfId="48505"/>
    <cellStyle name="Percent 4 3 6 4 7 3" xfId="48506"/>
    <cellStyle name="Percent 4 3 6 4 8" xfId="48507"/>
    <cellStyle name="Percent 4 3 6 4 9" xfId="48508"/>
    <cellStyle name="Percent 4 3 6 5" xfId="48509"/>
    <cellStyle name="Percent 4 3 6 5 2" xfId="48510"/>
    <cellStyle name="Percent 4 3 6 5 2 2" xfId="48511"/>
    <cellStyle name="Percent 4 3 6 5 2 2 2" xfId="48512"/>
    <cellStyle name="Percent 4 3 6 5 2 2 3" xfId="48513"/>
    <cellStyle name="Percent 4 3 6 5 2 3" xfId="48514"/>
    <cellStyle name="Percent 4 3 6 5 2 3 2" xfId="48515"/>
    <cellStyle name="Percent 4 3 6 5 2 3 3" xfId="48516"/>
    <cellStyle name="Percent 4 3 6 5 2 4" xfId="48517"/>
    <cellStyle name="Percent 4 3 6 5 2 5" xfId="48518"/>
    <cellStyle name="Percent 4 3 6 5 3" xfId="48519"/>
    <cellStyle name="Percent 4 3 6 5 3 2" xfId="48520"/>
    <cellStyle name="Percent 4 3 6 5 3 2 2" xfId="48521"/>
    <cellStyle name="Percent 4 3 6 5 3 2 3" xfId="48522"/>
    <cellStyle name="Percent 4 3 6 5 3 3" xfId="48523"/>
    <cellStyle name="Percent 4 3 6 5 3 3 2" xfId="48524"/>
    <cellStyle name="Percent 4 3 6 5 3 3 3" xfId="48525"/>
    <cellStyle name="Percent 4 3 6 5 3 4" xfId="48526"/>
    <cellStyle name="Percent 4 3 6 5 3 5" xfId="48527"/>
    <cellStyle name="Percent 4 3 6 5 4" xfId="48528"/>
    <cellStyle name="Percent 4 3 6 5 4 2" xfId="48529"/>
    <cellStyle name="Percent 4 3 6 5 4 2 2" xfId="48530"/>
    <cellStyle name="Percent 4 3 6 5 4 2 3" xfId="48531"/>
    <cellStyle name="Percent 4 3 6 5 4 3" xfId="48532"/>
    <cellStyle name="Percent 4 3 6 5 4 3 2" xfId="48533"/>
    <cellStyle name="Percent 4 3 6 5 4 3 3" xfId="48534"/>
    <cellStyle name="Percent 4 3 6 5 4 4" xfId="48535"/>
    <cellStyle name="Percent 4 3 6 5 4 5" xfId="48536"/>
    <cellStyle name="Percent 4 3 6 5 5" xfId="48537"/>
    <cellStyle name="Percent 4 3 6 5 5 2" xfId="48538"/>
    <cellStyle name="Percent 4 3 6 5 5 2 2" xfId="48539"/>
    <cellStyle name="Percent 4 3 6 5 5 2 3" xfId="48540"/>
    <cellStyle name="Percent 4 3 6 5 5 3" xfId="48541"/>
    <cellStyle name="Percent 4 3 6 5 5 3 2" xfId="48542"/>
    <cellStyle name="Percent 4 3 6 5 5 3 3" xfId="48543"/>
    <cellStyle name="Percent 4 3 6 5 5 4" xfId="48544"/>
    <cellStyle name="Percent 4 3 6 5 5 5" xfId="48545"/>
    <cellStyle name="Percent 4 3 6 5 6" xfId="48546"/>
    <cellStyle name="Percent 4 3 6 5 6 2" xfId="48547"/>
    <cellStyle name="Percent 4 3 6 5 6 3" xfId="48548"/>
    <cellStyle name="Percent 4 3 6 5 7" xfId="48549"/>
    <cellStyle name="Percent 4 3 6 5 7 2" xfId="48550"/>
    <cellStyle name="Percent 4 3 6 5 7 3" xfId="48551"/>
    <cellStyle name="Percent 4 3 6 5 8" xfId="48552"/>
    <cellStyle name="Percent 4 3 6 5 9" xfId="48553"/>
    <cellStyle name="Percent 4 3 6 6" xfId="48554"/>
    <cellStyle name="Percent 4 3 6 6 2" xfId="48555"/>
    <cellStyle name="Percent 4 3 6 6 2 2" xfId="48556"/>
    <cellStyle name="Percent 4 3 6 6 2 2 2" xfId="48557"/>
    <cellStyle name="Percent 4 3 6 6 2 2 3" xfId="48558"/>
    <cellStyle name="Percent 4 3 6 6 2 3" xfId="48559"/>
    <cellStyle name="Percent 4 3 6 6 2 3 2" xfId="48560"/>
    <cellStyle name="Percent 4 3 6 6 2 3 3" xfId="48561"/>
    <cellStyle name="Percent 4 3 6 6 2 4" xfId="48562"/>
    <cellStyle name="Percent 4 3 6 6 2 5" xfId="48563"/>
    <cellStyle name="Percent 4 3 6 6 3" xfId="48564"/>
    <cellStyle name="Percent 4 3 6 6 3 2" xfId="48565"/>
    <cellStyle name="Percent 4 3 6 6 3 2 2" xfId="48566"/>
    <cellStyle name="Percent 4 3 6 6 3 2 3" xfId="48567"/>
    <cellStyle name="Percent 4 3 6 6 3 3" xfId="48568"/>
    <cellStyle name="Percent 4 3 6 6 3 3 2" xfId="48569"/>
    <cellStyle name="Percent 4 3 6 6 3 3 3" xfId="48570"/>
    <cellStyle name="Percent 4 3 6 6 3 4" xfId="48571"/>
    <cellStyle name="Percent 4 3 6 6 3 5" xfId="48572"/>
    <cellStyle name="Percent 4 3 6 6 4" xfId="48573"/>
    <cellStyle name="Percent 4 3 6 6 4 2" xfId="48574"/>
    <cellStyle name="Percent 4 3 6 6 4 2 2" xfId="48575"/>
    <cellStyle name="Percent 4 3 6 6 4 2 3" xfId="48576"/>
    <cellStyle name="Percent 4 3 6 6 4 3" xfId="48577"/>
    <cellStyle name="Percent 4 3 6 6 4 3 2" xfId="48578"/>
    <cellStyle name="Percent 4 3 6 6 4 3 3" xfId="48579"/>
    <cellStyle name="Percent 4 3 6 6 4 4" xfId="48580"/>
    <cellStyle name="Percent 4 3 6 6 4 5" xfId="48581"/>
    <cellStyle name="Percent 4 3 6 6 5" xfId="48582"/>
    <cellStyle name="Percent 4 3 6 6 5 2" xfId="48583"/>
    <cellStyle name="Percent 4 3 6 6 5 2 2" xfId="48584"/>
    <cellStyle name="Percent 4 3 6 6 5 2 3" xfId="48585"/>
    <cellStyle name="Percent 4 3 6 6 5 3" xfId="48586"/>
    <cellStyle name="Percent 4 3 6 6 5 3 2" xfId="48587"/>
    <cellStyle name="Percent 4 3 6 6 5 3 3" xfId="48588"/>
    <cellStyle name="Percent 4 3 6 6 5 4" xfId="48589"/>
    <cellStyle name="Percent 4 3 6 6 5 5" xfId="48590"/>
    <cellStyle name="Percent 4 3 6 6 6" xfId="48591"/>
    <cellStyle name="Percent 4 3 6 6 6 2" xfId="48592"/>
    <cellStyle name="Percent 4 3 6 6 6 3" xfId="48593"/>
    <cellStyle name="Percent 4 3 6 6 7" xfId="48594"/>
    <cellStyle name="Percent 4 3 6 6 7 2" xfId="48595"/>
    <cellStyle name="Percent 4 3 6 6 7 3" xfId="48596"/>
    <cellStyle name="Percent 4 3 6 6 8" xfId="48597"/>
    <cellStyle name="Percent 4 3 6 6 9" xfId="48598"/>
    <cellStyle name="Percent 4 3 6 7" xfId="48599"/>
    <cellStyle name="Percent 4 3 6 7 2" xfId="48600"/>
    <cellStyle name="Percent 4 3 6 7 2 2" xfId="48601"/>
    <cellStyle name="Percent 4 3 6 7 2 2 2" xfId="48602"/>
    <cellStyle name="Percent 4 3 6 7 2 2 3" xfId="48603"/>
    <cellStyle name="Percent 4 3 6 7 2 3" xfId="48604"/>
    <cellStyle name="Percent 4 3 6 7 2 3 2" xfId="48605"/>
    <cellStyle name="Percent 4 3 6 7 2 3 3" xfId="48606"/>
    <cellStyle name="Percent 4 3 6 7 2 4" xfId="48607"/>
    <cellStyle name="Percent 4 3 6 7 2 5" xfId="48608"/>
    <cellStyle name="Percent 4 3 6 7 3" xfId="48609"/>
    <cellStyle name="Percent 4 3 6 7 3 2" xfId="48610"/>
    <cellStyle name="Percent 4 3 6 7 3 2 2" xfId="48611"/>
    <cellStyle name="Percent 4 3 6 7 3 2 3" xfId="48612"/>
    <cellStyle name="Percent 4 3 6 7 3 3" xfId="48613"/>
    <cellStyle name="Percent 4 3 6 7 3 3 2" xfId="48614"/>
    <cellStyle name="Percent 4 3 6 7 3 3 3" xfId="48615"/>
    <cellStyle name="Percent 4 3 6 7 3 4" xfId="48616"/>
    <cellStyle name="Percent 4 3 6 7 3 5" xfId="48617"/>
    <cellStyle name="Percent 4 3 6 7 4" xfId="48618"/>
    <cellStyle name="Percent 4 3 6 7 4 2" xfId="48619"/>
    <cellStyle name="Percent 4 3 6 7 4 2 2" xfId="48620"/>
    <cellStyle name="Percent 4 3 6 7 4 2 3" xfId="48621"/>
    <cellStyle name="Percent 4 3 6 7 4 3" xfId="48622"/>
    <cellStyle name="Percent 4 3 6 7 4 3 2" xfId="48623"/>
    <cellStyle name="Percent 4 3 6 7 4 3 3" xfId="48624"/>
    <cellStyle name="Percent 4 3 6 7 4 4" xfId="48625"/>
    <cellStyle name="Percent 4 3 6 7 4 5" xfId="48626"/>
    <cellStyle name="Percent 4 3 6 7 5" xfId="48627"/>
    <cellStyle name="Percent 4 3 6 7 5 2" xfId="48628"/>
    <cellStyle name="Percent 4 3 6 7 5 2 2" xfId="48629"/>
    <cellStyle name="Percent 4 3 6 7 5 2 3" xfId="48630"/>
    <cellStyle name="Percent 4 3 6 7 5 3" xfId="48631"/>
    <cellStyle name="Percent 4 3 6 7 5 3 2" xfId="48632"/>
    <cellStyle name="Percent 4 3 6 7 5 3 3" xfId="48633"/>
    <cellStyle name="Percent 4 3 6 7 5 4" xfId="48634"/>
    <cellStyle name="Percent 4 3 6 7 5 5" xfId="48635"/>
    <cellStyle name="Percent 4 3 6 7 6" xfId="48636"/>
    <cellStyle name="Percent 4 3 6 7 6 2" xfId="48637"/>
    <cellStyle name="Percent 4 3 6 7 6 3" xfId="48638"/>
    <cellStyle name="Percent 4 3 6 7 7" xfId="48639"/>
    <cellStyle name="Percent 4 3 6 7 7 2" xfId="48640"/>
    <cellStyle name="Percent 4 3 6 7 7 3" xfId="48641"/>
    <cellStyle name="Percent 4 3 6 7 8" xfId="48642"/>
    <cellStyle name="Percent 4 3 6 7 9" xfId="48643"/>
    <cellStyle name="Percent 4 3 6 8" xfId="48644"/>
    <cellStyle name="Percent 4 3 6 8 2" xfId="48645"/>
    <cellStyle name="Percent 4 3 6 8 2 2" xfId="48646"/>
    <cellStyle name="Percent 4 3 6 8 2 3" xfId="48647"/>
    <cellStyle name="Percent 4 3 6 8 3" xfId="48648"/>
    <cellStyle name="Percent 4 3 6 8 3 2" xfId="48649"/>
    <cellStyle name="Percent 4 3 6 8 3 3" xfId="48650"/>
    <cellStyle name="Percent 4 3 6 8 4" xfId="48651"/>
    <cellStyle name="Percent 4 3 6 8 5" xfId="48652"/>
    <cellStyle name="Percent 4 3 6 9" xfId="48653"/>
    <cellStyle name="Percent 4 3 6 9 2" xfId="48654"/>
    <cellStyle name="Percent 4 3 6 9 2 2" xfId="48655"/>
    <cellStyle name="Percent 4 3 6 9 2 3" xfId="48656"/>
    <cellStyle name="Percent 4 3 6 9 3" xfId="48657"/>
    <cellStyle name="Percent 4 3 6 9 3 2" xfId="48658"/>
    <cellStyle name="Percent 4 3 6 9 3 3" xfId="48659"/>
    <cellStyle name="Percent 4 3 6 9 4" xfId="48660"/>
    <cellStyle name="Percent 4 3 6 9 5" xfId="48661"/>
    <cellStyle name="Percent 4 3 7" xfId="48662"/>
    <cellStyle name="Percent 4 3 7 10" xfId="48663"/>
    <cellStyle name="Percent 4 3 7 10 2" xfId="48664"/>
    <cellStyle name="Percent 4 3 7 10 2 2" xfId="48665"/>
    <cellStyle name="Percent 4 3 7 10 2 3" xfId="48666"/>
    <cellStyle name="Percent 4 3 7 10 3" xfId="48667"/>
    <cellStyle name="Percent 4 3 7 10 3 2" xfId="48668"/>
    <cellStyle name="Percent 4 3 7 10 3 3" xfId="48669"/>
    <cellStyle name="Percent 4 3 7 10 4" xfId="48670"/>
    <cellStyle name="Percent 4 3 7 10 5" xfId="48671"/>
    <cellStyle name="Percent 4 3 7 11" xfId="48672"/>
    <cellStyle name="Percent 4 3 7 11 2" xfId="48673"/>
    <cellStyle name="Percent 4 3 7 11 2 2" xfId="48674"/>
    <cellStyle name="Percent 4 3 7 11 2 3" xfId="48675"/>
    <cellStyle name="Percent 4 3 7 11 3" xfId="48676"/>
    <cellStyle name="Percent 4 3 7 11 3 2" xfId="48677"/>
    <cellStyle name="Percent 4 3 7 11 3 3" xfId="48678"/>
    <cellStyle name="Percent 4 3 7 11 4" xfId="48679"/>
    <cellStyle name="Percent 4 3 7 11 5" xfId="48680"/>
    <cellStyle name="Percent 4 3 7 12" xfId="48681"/>
    <cellStyle name="Percent 4 3 7 12 2" xfId="48682"/>
    <cellStyle name="Percent 4 3 7 12 3" xfId="48683"/>
    <cellStyle name="Percent 4 3 7 13" xfId="48684"/>
    <cellStyle name="Percent 4 3 7 13 2" xfId="48685"/>
    <cellStyle name="Percent 4 3 7 13 3" xfId="48686"/>
    <cellStyle name="Percent 4 3 7 14" xfId="48687"/>
    <cellStyle name="Percent 4 3 7 14 2" xfId="48688"/>
    <cellStyle name="Percent 4 3 7 14 3" xfId="48689"/>
    <cellStyle name="Percent 4 3 7 15" xfId="48690"/>
    <cellStyle name="Percent 4 3 7 16" xfId="48691"/>
    <cellStyle name="Percent 4 3 7 2" xfId="48692"/>
    <cellStyle name="Percent 4 3 7 2 2" xfId="48693"/>
    <cellStyle name="Percent 4 3 7 2 2 2" xfId="48694"/>
    <cellStyle name="Percent 4 3 7 2 2 2 2" xfId="48695"/>
    <cellStyle name="Percent 4 3 7 2 2 2 3" xfId="48696"/>
    <cellStyle name="Percent 4 3 7 2 2 3" xfId="48697"/>
    <cellStyle name="Percent 4 3 7 2 2 3 2" xfId="48698"/>
    <cellStyle name="Percent 4 3 7 2 2 3 3" xfId="48699"/>
    <cellStyle name="Percent 4 3 7 2 2 4" xfId="48700"/>
    <cellStyle name="Percent 4 3 7 2 2 5" xfId="48701"/>
    <cellStyle name="Percent 4 3 7 2 3" xfId="48702"/>
    <cellStyle name="Percent 4 3 7 2 3 2" xfId="48703"/>
    <cellStyle name="Percent 4 3 7 2 3 2 2" xfId="48704"/>
    <cellStyle name="Percent 4 3 7 2 3 2 3" xfId="48705"/>
    <cellStyle name="Percent 4 3 7 2 3 3" xfId="48706"/>
    <cellStyle name="Percent 4 3 7 2 3 3 2" xfId="48707"/>
    <cellStyle name="Percent 4 3 7 2 3 3 3" xfId="48708"/>
    <cellStyle name="Percent 4 3 7 2 3 4" xfId="48709"/>
    <cellStyle name="Percent 4 3 7 2 3 5" xfId="48710"/>
    <cellStyle name="Percent 4 3 7 2 4" xfId="48711"/>
    <cellStyle name="Percent 4 3 7 2 4 2" xfId="48712"/>
    <cellStyle name="Percent 4 3 7 2 4 2 2" xfId="48713"/>
    <cellStyle name="Percent 4 3 7 2 4 2 3" xfId="48714"/>
    <cellStyle name="Percent 4 3 7 2 4 3" xfId="48715"/>
    <cellStyle name="Percent 4 3 7 2 4 3 2" xfId="48716"/>
    <cellStyle name="Percent 4 3 7 2 4 3 3" xfId="48717"/>
    <cellStyle name="Percent 4 3 7 2 4 4" xfId="48718"/>
    <cellStyle name="Percent 4 3 7 2 4 5" xfId="48719"/>
    <cellStyle name="Percent 4 3 7 2 5" xfId="48720"/>
    <cellStyle name="Percent 4 3 7 2 5 2" xfId="48721"/>
    <cellStyle name="Percent 4 3 7 2 5 2 2" xfId="48722"/>
    <cellStyle name="Percent 4 3 7 2 5 2 3" xfId="48723"/>
    <cellStyle name="Percent 4 3 7 2 5 3" xfId="48724"/>
    <cellStyle name="Percent 4 3 7 2 5 3 2" xfId="48725"/>
    <cellStyle name="Percent 4 3 7 2 5 3 3" xfId="48726"/>
    <cellStyle name="Percent 4 3 7 2 5 4" xfId="48727"/>
    <cellStyle name="Percent 4 3 7 2 5 5" xfId="48728"/>
    <cellStyle name="Percent 4 3 7 2 6" xfId="48729"/>
    <cellStyle name="Percent 4 3 7 2 6 2" xfId="48730"/>
    <cellStyle name="Percent 4 3 7 2 6 3" xfId="48731"/>
    <cellStyle name="Percent 4 3 7 2 7" xfId="48732"/>
    <cellStyle name="Percent 4 3 7 2 7 2" xfId="48733"/>
    <cellStyle name="Percent 4 3 7 2 7 3" xfId="48734"/>
    <cellStyle name="Percent 4 3 7 2 8" xfId="48735"/>
    <cellStyle name="Percent 4 3 7 2 9" xfId="48736"/>
    <cellStyle name="Percent 4 3 7 3" xfId="48737"/>
    <cellStyle name="Percent 4 3 7 3 2" xfId="48738"/>
    <cellStyle name="Percent 4 3 7 3 2 2" xfId="48739"/>
    <cellStyle name="Percent 4 3 7 3 2 2 2" xfId="48740"/>
    <cellStyle name="Percent 4 3 7 3 2 2 3" xfId="48741"/>
    <cellStyle name="Percent 4 3 7 3 2 3" xfId="48742"/>
    <cellStyle name="Percent 4 3 7 3 2 3 2" xfId="48743"/>
    <cellStyle name="Percent 4 3 7 3 2 3 3" xfId="48744"/>
    <cellStyle name="Percent 4 3 7 3 2 4" xfId="48745"/>
    <cellStyle name="Percent 4 3 7 3 2 5" xfId="48746"/>
    <cellStyle name="Percent 4 3 7 3 3" xfId="48747"/>
    <cellStyle name="Percent 4 3 7 3 3 2" xfId="48748"/>
    <cellStyle name="Percent 4 3 7 3 3 2 2" xfId="48749"/>
    <cellStyle name="Percent 4 3 7 3 3 2 3" xfId="48750"/>
    <cellStyle name="Percent 4 3 7 3 3 3" xfId="48751"/>
    <cellStyle name="Percent 4 3 7 3 3 3 2" xfId="48752"/>
    <cellStyle name="Percent 4 3 7 3 3 3 3" xfId="48753"/>
    <cellStyle name="Percent 4 3 7 3 3 4" xfId="48754"/>
    <cellStyle name="Percent 4 3 7 3 3 5" xfId="48755"/>
    <cellStyle name="Percent 4 3 7 3 4" xfId="48756"/>
    <cellStyle name="Percent 4 3 7 3 4 2" xfId="48757"/>
    <cellStyle name="Percent 4 3 7 3 4 2 2" xfId="48758"/>
    <cellStyle name="Percent 4 3 7 3 4 2 3" xfId="48759"/>
    <cellStyle name="Percent 4 3 7 3 4 3" xfId="48760"/>
    <cellStyle name="Percent 4 3 7 3 4 3 2" xfId="48761"/>
    <cellStyle name="Percent 4 3 7 3 4 3 3" xfId="48762"/>
    <cellStyle name="Percent 4 3 7 3 4 4" xfId="48763"/>
    <cellStyle name="Percent 4 3 7 3 4 5" xfId="48764"/>
    <cellStyle name="Percent 4 3 7 3 5" xfId="48765"/>
    <cellStyle name="Percent 4 3 7 3 5 2" xfId="48766"/>
    <cellStyle name="Percent 4 3 7 3 5 2 2" xfId="48767"/>
    <cellStyle name="Percent 4 3 7 3 5 2 3" xfId="48768"/>
    <cellStyle name="Percent 4 3 7 3 5 3" xfId="48769"/>
    <cellStyle name="Percent 4 3 7 3 5 3 2" xfId="48770"/>
    <cellStyle name="Percent 4 3 7 3 5 3 3" xfId="48771"/>
    <cellStyle name="Percent 4 3 7 3 5 4" xfId="48772"/>
    <cellStyle name="Percent 4 3 7 3 5 5" xfId="48773"/>
    <cellStyle name="Percent 4 3 7 3 6" xfId="48774"/>
    <cellStyle name="Percent 4 3 7 3 6 2" xfId="48775"/>
    <cellStyle name="Percent 4 3 7 3 6 3" xfId="48776"/>
    <cellStyle name="Percent 4 3 7 3 7" xfId="48777"/>
    <cellStyle name="Percent 4 3 7 3 7 2" xfId="48778"/>
    <cellStyle name="Percent 4 3 7 3 7 3" xfId="48779"/>
    <cellStyle name="Percent 4 3 7 3 8" xfId="48780"/>
    <cellStyle name="Percent 4 3 7 3 9" xfId="48781"/>
    <cellStyle name="Percent 4 3 7 4" xfId="48782"/>
    <cellStyle name="Percent 4 3 7 4 2" xfId="48783"/>
    <cellStyle name="Percent 4 3 7 4 2 2" xfId="48784"/>
    <cellStyle name="Percent 4 3 7 4 2 2 2" xfId="48785"/>
    <cellStyle name="Percent 4 3 7 4 2 2 3" xfId="48786"/>
    <cellStyle name="Percent 4 3 7 4 2 3" xfId="48787"/>
    <cellStyle name="Percent 4 3 7 4 2 3 2" xfId="48788"/>
    <cellStyle name="Percent 4 3 7 4 2 3 3" xfId="48789"/>
    <cellStyle name="Percent 4 3 7 4 2 4" xfId="48790"/>
    <cellStyle name="Percent 4 3 7 4 2 5" xfId="48791"/>
    <cellStyle name="Percent 4 3 7 4 3" xfId="48792"/>
    <cellStyle name="Percent 4 3 7 4 3 2" xfId="48793"/>
    <cellStyle name="Percent 4 3 7 4 3 2 2" xfId="48794"/>
    <cellStyle name="Percent 4 3 7 4 3 2 3" xfId="48795"/>
    <cellStyle name="Percent 4 3 7 4 3 3" xfId="48796"/>
    <cellStyle name="Percent 4 3 7 4 3 3 2" xfId="48797"/>
    <cellStyle name="Percent 4 3 7 4 3 3 3" xfId="48798"/>
    <cellStyle name="Percent 4 3 7 4 3 4" xfId="48799"/>
    <cellStyle name="Percent 4 3 7 4 3 5" xfId="48800"/>
    <cellStyle name="Percent 4 3 7 4 4" xfId="48801"/>
    <cellStyle name="Percent 4 3 7 4 4 2" xfId="48802"/>
    <cellStyle name="Percent 4 3 7 4 4 2 2" xfId="48803"/>
    <cellStyle name="Percent 4 3 7 4 4 2 3" xfId="48804"/>
    <cellStyle name="Percent 4 3 7 4 4 3" xfId="48805"/>
    <cellStyle name="Percent 4 3 7 4 4 3 2" xfId="48806"/>
    <cellStyle name="Percent 4 3 7 4 4 3 3" xfId="48807"/>
    <cellStyle name="Percent 4 3 7 4 4 4" xfId="48808"/>
    <cellStyle name="Percent 4 3 7 4 4 5" xfId="48809"/>
    <cellStyle name="Percent 4 3 7 4 5" xfId="48810"/>
    <cellStyle name="Percent 4 3 7 4 5 2" xfId="48811"/>
    <cellStyle name="Percent 4 3 7 4 5 2 2" xfId="48812"/>
    <cellStyle name="Percent 4 3 7 4 5 2 3" xfId="48813"/>
    <cellStyle name="Percent 4 3 7 4 5 3" xfId="48814"/>
    <cellStyle name="Percent 4 3 7 4 5 3 2" xfId="48815"/>
    <cellStyle name="Percent 4 3 7 4 5 3 3" xfId="48816"/>
    <cellStyle name="Percent 4 3 7 4 5 4" xfId="48817"/>
    <cellStyle name="Percent 4 3 7 4 5 5" xfId="48818"/>
    <cellStyle name="Percent 4 3 7 4 6" xfId="48819"/>
    <cellStyle name="Percent 4 3 7 4 6 2" xfId="48820"/>
    <cellStyle name="Percent 4 3 7 4 6 3" xfId="48821"/>
    <cellStyle name="Percent 4 3 7 4 7" xfId="48822"/>
    <cellStyle name="Percent 4 3 7 4 7 2" xfId="48823"/>
    <cellStyle name="Percent 4 3 7 4 7 3" xfId="48824"/>
    <cellStyle name="Percent 4 3 7 4 8" xfId="48825"/>
    <cellStyle name="Percent 4 3 7 4 9" xfId="48826"/>
    <cellStyle name="Percent 4 3 7 5" xfId="48827"/>
    <cellStyle name="Percent 4 3 7 5 2" xfId="48828"/>
    <cellStyle name="Percent 4 3 7 5 2 2" xfId="48829"/>
    <cellStyle name="Percent 4 3 7 5 2 2 2" xfId="48830"/>
    <cellStyle name="Percent 4 3 7 5 2 2 3" xfId="48831"/>
    <cellStyle name="Percent 4 3 7 5 2 3" xfId="48832"/>
    <cellStyle name="Percent 4 3 7 5 2 3 2" xfId="48833"/>
    <cellStyle name="Percent 4 3 7 5 2 3 3" xfId="48834"/>
    <cellStyle name="Percent 4 3 7 5 2 4" xfId="48835"/>
    <cellStyle name="Percent 4 3 7 5 2 5" xfId="48836"/>
    <cellStyle name="Percent 4 3 7 5 3" xfId="48837"/>
    <cellStyle name="Percent 4 3 7 5 3 2" xfId="48838"/>
    <cellStyle name="Percent 4 3 7 5 3 2 2" xfId="48839"/>
    <cellStyle name="Percent 4 3 7 5 3 2 3" xfId="48840"/>
    <cellStyle name="Percent 4 3 7 5 3 3" xfId="48841"/>
    <cellStyle name="Percent 4 3 7 5 3 3 2" xfId="48842"/>
    <cellStyle name="Percent 4 3 7 5 3 3 3" xfId="48843"/>
    <cellStyle name="Percent 4 3 7 5 3 4" xfId="48844"/>
    <cellStyle name="Percent 4 3 7 5 3 5" xfId="48845"/>
    <cellStyle name="Percent 4 3 7 5 4" xfId="48846"/>
    <cellStyle name="Percent 4 3 7 5 4 2" xfId="48847"/>
    <cellStyle name="Percent 4 3 7 5 4 2 2" xfId="48848"/>
    <cellStyle name="Percent 4 3 7 5 4 2 3" xfId="48849"/>
    <cellStyle name="Percent 4 3 7 5 4 3" xfId="48850"/>
    <cellStyle name="Percent 4 3 7 5 4 3 2" xfId="48851"/>
    <cellStyle name="Percent 4 3 7 5 4 3 3" xfId="48852"/>
    <cellStyle name="Percent 4 3 7 5 4 4" xfId="48853"/>
    <cellStyle name="Percent 4 3 7 5 4 5" xfId="48854"/>
    <cellStyle name="Percent 4 3 7 5 5" xfId="48855"/>
    <cellStyle name="Percent 4 3 7 5 5 2" xfId="48856"/>
    <cellStyle name="Percent 4 3 7 5 5 2 2" xfId="48857"/>
    <cellStyle name="Percent 4 3 7 5 5 2 3" xfId="48858"/>
    <cellStyle name="Percent 4 3 7 5 5 3" xfId="48859"/>
    <cellStyle name="Percent 4 3 7 5 5 3 2" xfId="48860"/>
    <cellStyle name="Percent 4 3 7 5 5 3 3" xfId="48861"/>
    <cellStyle name="Percent 4 3 7 5 5 4" xfId="48862"/>
    <cellStyle name="Percent 4 3 7 5 5 5" xfId="48863"/>
    <cellStyle name="Percent 4 3 7 5 6" xfId="48864"/>
    <cellStyle name="Percent 4 3 7 5 6 2" xfId="48865"/>
    <cellStyle name="Percent 4 3 7 5 6 3" xfId="48866"/>
    <cellStyle name="Percent 4 3 7 5 7" xfId="48867"/>
    <cellStyle name="Percent 4 3 7 5 7 2" xfId="48868"/>
    <cellStyle name="Percent 4 3 7 5 7 3" xfId="48869"/>
    <cellStyle name="Percent 4 3 7 5 8" xfId="48870"/>
    <cellStyle name="Percent 4 3 7 5 9" xfId="48871"/>
    <cellStyle name="Percent 4 3 7 6" xfId="48872"/>
    <cellStyle name="Percent 4 3 7 6 2" xfId="48873"/>
    <cellStyle name="Percent 4 3 7 6 2 2" xfId="48874"/>
    <cellStyle name="Percent 4 3 7 6 2 2 2" xfId="48875"/>
    <cellStyle name="Percent 4 3 7 6 2 2 3" xfId="48876"/>
    <cellStyle name="Percent 4 3 7 6 2 3" xfId="48877"/>
    <cellStyle name="Percent 4 3 7 6 2 3 2" xfId="48878"/>
    <cellStyle name="Percent 4 3 7 6 2 3 3" xfId="48879"/>
    <cellStyle name="Percent 4 3 7 6 2 4" xfId="48880"/>
    <cellStyle name="Percent 4 3 7 6 2 5" xfId="48881"/>
    <cellStyle name="Percent 4 3 7 6 3" xfId="48882"/>
    <cellStyle name="Percent 4 3 7 6 3 2" xfId="48883"/>
    <cellStyle name="Percent 4 3 7 6 3 2 2" xfId="48884"/>
    <cellStyle name="Percent 4 3 7 6 3 2 3" xfId="48885"/>
    <cellStyle name="Percent 4 3 7 6 3 3" xfId="48886"/>
    <cellStyle name="Percent 4 3 7 6 3 3 2" xfId="48887"/>
    <cellStyle name="Percent 4 3 7 6 3 3 3" xfId="48888"/>
    <cellStyle name="Percent 4 3 7 6 3 4" xfId="48889"/>
    <cellStyle name="Percent 4 3 7 6 3 5" xfId="48890"/>
    <cellStyle name="Percent 4 3 7 6 4" xfId="48891"/>
    <cellStyle name="Percent 4 3 7 6 4 2" xfId="48892"/>
    <cellStyle name="Percent 4 3 7 6 4 2 2" xfId="48893"/>
    <cellStyle name="Percent 4 3 7 6 4 2 3" xfId="48894"/>
    <cellStyle name="Percent 4 3 7 6 4 3" xfId="48895"/>
    <cellStyle name="Percent 4 3 7 6 4 3 2" xfId="48896"/>
    <cellStyle name="Percent 4 3 7 6 4 3 3" xfId="48897"/>
    <cellStyle name="Percent 4 3 7 6 4 4" xfId="48898"/>
    <cellStyle name="Percent 4 3 7 6 4 5" xfId="48899"/>
    <cellStyle name="Percent 4 3 7 6 5" xfId="48900"/>
    <cellStyle name="Percent 4 3 7 6 5 2" xfId="48901"/>
    <cellStyle name="Percent 4 3 7 6 5 2 2" xfId="48902"/>
    <cellStyle name="Percent 4 3 7 6 5 2 3" xfId="48903"/>
    <cellStyle name="Percent 4 3 7 6 5 3" xfId="48904"/>
    <cellStyle name="Percent 4 3 7 6 5 3 2" xfId="48905"/>
    <cellStyle name="Percent 4 3 7 6 5 3 3" xfId="48906"/>
    <cellStyle name="Percent 4 3 7 6 5 4" xfId="48907"/>
    <cellStyle name="Percent 4 3 7 6 5 5" xfId="48908"/>
    <cellStyle name="Percent 4 3 7 6 6" xfId="48909"/>
    <cellStyle name="Percent 4 3 7 6 6 2" xfId="48910"/>
    <cellStyle name="Percent 4 3 7 6 6 3" xfId="48911"/>
    <cellStyle name="Percent 4 3 7 6 7" xfId="48912"/>
    <cellStyle name="Percent 4 3 7 6 7 2" xfId="48913"/>
    <cellStyle name="Percent 4 3 7 6 7 3" xfId="48914"/>
    <cellStyle name="Percent 4 3 7 6 8" xfId="48915"/>
    <cellStyle name="Percent 4 3 7 6 9" xfId="48916"/>
    <cellStyle name="Percent 4 3 7 7" xfId="48917"/>
    <cellStyle name="Percent 4 3 7 7 2" xfId="48918"/>
    <cellStyle name="Percent 4 3 7 7 2 2" xfId="48919"/>
    <cellStyle name="Percent 4 3 7 7 2 2 2" xfId="48920"/>
    <cellStyle name="Percent 4 3 7 7 2 2 3" xfId="48921"/>
    <cellStyle name="Percent 4 3 7 7 2 3" xfId="48922"/>
    <cellStyle name="Percent 4 3 7 7 2 3 2" xfId="48923"/>
    <cellStyle name="Percent 4 3 7 7 2 3 3" xfId="48924"/>
    <cellStyle name="Percent 4 3 7 7 2 4" xfId="48925"/>
    <cellStyle name="Percent 4 3 7 7 2 5" xfId="48926"/>
    <cellStyle name="Percent 4 3 7 7 3" xfId="48927"/>
    <cellStyle name="Percent 4 3 7 7 3 2" xfId="48928"/>
    <cellStyle name="Percent 4 3 7 7 3 2 2" xfId="48929"/>
    <cellStyle name="Percent 4 3 7 7 3 2 3" xfId="48930"/>
    <cellStyle name="Percent 4 3 7 7 3 3" xfId="48931"/>
    <cellStyle name="Percent 4 3 7 7 3 3 2" xfId="48932"/>
    <cellStyle name="Percent 4 3 7 7 3 3 3" xfId="48933"/>
    <cellStyle name="Percent 4 3 7 7 3 4" xfId="48934"/>
    <cellStyle name="Percent 4 3 7 7 3 5" xfId="48935"/>
    <cellStyle name="Percent 4 3 7 7 4" xfId="48936"/>
    <cellStyle name="Percent 4 3 7 7 4 2" xfId="48937"/>
    <cellStyle name="Percent 4 3 7 7 4 2 2" xfId="48938"/>
    <cellStyle name="Percent 4 3 7 7 4 2 3" xfId="48939"/>
    <cellStyle name="Percent 4 3 7 7 4 3" xfId="48940"/>
    <cellStyle name="Percent 4 3 7 7 4 3 2" xfId="48941"/>
    <cellStyle name="Percent 4 3 7 7 4 3 3" xfId="48942"/>
    <cellStyle name="Percent 4 3 7 7 4 4" xfId="48943"/>
    <cellStyle name="Percent 4 3 7 7 4 5" xfId="48944"/>
    <cellStyle name="Percent 4 3 7 7 5" xfId="48945"/>
    <cellStyle name="Percent 4 3 7 7 5 2" xfId="48946"/>
    <cellStyle name="Percent 4 3 7 7 5 2 2" xfId="48947"/>
    <cellStyle name="Percent 4 3 7 7 5 2 3" xfId="48948"/>
    <cellStyle name="Percent 4 3 7 7 5 3" xfId="48949"/>
    <cellStyle name="Percent 4 3 7 7 5 3 2" xfId="48950"/>
    <cellStyle name="Percent 4 3 7 7 5 3 3" xfId="48951"/>
    <cellStyle name="Percent 4 3 7 7 5 4" xfId="48952"/>
    <cellStyle name="Percent 4 3 7 7 5 5" xfId="48953"/>
    <cellStyle name="Percent 4 3 7 7 6" xfId="48954"/>
    <cellStyle name="Percent 4 3 7 7 6 2" xfId="48955"/>
    <cellStyle name="Percent 4 3 7 7 6 3" xfId="48956"/>
    <cellStyle name="Percent 4 3 7 7 7" xfId="48957"/>
    <cellStyle name="Percent 4 3 7 7 7 2" xfId="48958"/>
    <cellStyle name="Percent 4 3 7 7 7 3" xfId="48959"/>
    <cellStyle name="Percent 4 3 7 7 8" xfId="48960"/>
    <cellStyle name="Percent 4 3 7 7 9" xfId="48961"/>
    <cellStyle name="Percent 4 3 7 8" xfId="48962"/>
    <cellStyle name="Percent 4 3 7 8 2" xfId="48963"/>
    <cellStyle name="Percent 4 3 7 8 2 2" xfId="48964"/>
    <cellStyle name="Percent 4 3 7 8 2 3" xfId="48965"/>
    <cellStyle name="Percent 4 3 7 8 3" xfId="48966"/>
    <cellStyle name="Percent 4 3 7 8 3 2" xfId="48967"/>
    <cellStyle name="Percent 4 3 7 8 3 3" xfId="48968"/>
    <cellStyle name="Percent 4 3 7 8 4" xfId="48969"/>
    <cellStyle name="Percent 4 3 7 8 5" xfId="48970"/>
    <cellStyle name="Percent 4 3 7 9" xfId="48971"/>
    <cellStyle name="Percent 4 3 7 9 2" xfId="48972"/>
    <cellStyle name="Percent 4 3 7 9 2 2" xfId="48973"/>
    <cellStyle name="Percent 4 3 7 9 2 3" xfId="48974"/>
    <cellStyle name="Percent 4 3 7 9 3" xfId="48975"/>
    <cellStyle name="Percent 4 3 7 9 3 2" xfId="48976"/>
    <cellStyle name="Percent 4 3 7 9 3 3" xfId="48977"/>
    <cellStyle name="Percent 4 3 7 9 4" xfId="48978"/>
    <cellStyle name="Percent 4 3 7 9 5" xfId="48979"/>
    <cellStyle name="Percent 4 3 8" xfId="48980"/>
    <cellStyle name="Percent 4 3 9" xfId="48981"/>
    <cellStyle name="Percent 4 3 9 2" xfId="48982"/>
    <cellStyle name="Percent 4 3 9 2 2" xfId="48983"/>
    <cellStyle name="Percent 4 3 9 2 2 2" xfId="48984"/>
    <cellStyle name="Percent 4 3 9 2 2 3" xfId="48985"/>
    <cellStyle name="Percent 4 3 9 2 3" xfId="48986"/>
    <cellStyle name="Percent 4 3 9 2 3 2" xfId="48987"/>
    <cellStyle name="Percent 4 3 9 2 3 3" xfId="48988"/>
    <cellStyle name="Percent 4 3 9 2 4" xfId="48989"/>
    <cellStyle name="Percent 4 3 9 2 5" xfId="48990"/>
    <cellStyle name="Percent 4 3 9 3" xfId="48991"/>
    <cellStyle name="Percent 4 3 9 3 2" xfId="48992"/>
    <cellStyle name="Percent 4 3 9 3 2 2" xfId="48993"/>
    <cellStyle name="Percent 4 3 9 3 2 3" xfId="48994"/>
    <cellStyle name="Percent 4 3 9 3 3" xfId="48995"/>
    <cellStyle name="Percent 4 3 9 3 3 2" xfId="48996"/>
    <cellStyle name="Percent 4 3 9 3 3 3" xfId="48997"/>
    <cellStyle name="Percent 4 3 9 3 4" xfId="48998"/>
    <cellStyle name="Percent 4 3 9 3 5" xfId="48999"/>
    <cellStyle name="Percent 4 3 9 4" xfId="49000"/>
    <cellStyle name="Percent 4 3 9 4 2" xfId="49001"/>
    <cellStyle name="Percent 4 3 9 4 2 2" xfId="49002"/>
    <cellStyle name="Percent 4 3 9 4 2 3" xfId="49003"/>
    <cellStyle name="Percent 4 3 9 4 3" xfId="49004"/>
    <cellStyle name="Percent 4 3 9 4 3 2" xfId="49005"/>
    <cellStyle name="Percent 4 3 9 4 3 3" xfId="49006"/>
    <cellStyle name="Percent 4 3 9 4 4" xfId="49007"/>
    <cellStyle name="Percent 4 3 9 4 5" xfId="49008"/>
    <cellStyle name="Percent 4 3 9 5" xfId="49009"/>
    <cellStyle name="Percent 4 3 9 5 2" xfId="49010"/>
    <cellStyle name="Percent 4 3 9 5 2 2" xfId="49011"/>
    <cellStyle name="Percent 4 3 9 5 2 3" xfId="49012"/>
    <cellStyle name="Percent 4 3 9 5 3" xfId="49013"/>
    <cellStyle name="Percent 4 3 9 5 3 2" xfId="49014"/>
    <cellStyle name="Percent 4 3 9 5 3 3" xfId="49015"/>
    <cellStyle name="Percent 4 3 9 5 4" xfId="49016"/>
    <cellStyle name="Percent 4 3 9 5 5" xfId="49017"/>
    <cellStyle name="Percent 4 3 9 6" xfId="49018"/>
    <cellStyle name="Percent 4 3 9 6 2" xfId="49019"/>
    <cellStyle name="Percent 4 3 9 6 3" xfId="49020"/>
    <cellStyle name="Percent 4 3 9 7" xfId="49021"/>
    <cellStyle name="Percent 4 3 9 7 2" xfId="49022"/>
    <cellStyle name="Percent 4 3 9 7 3" xfId="49023"/>
    <cellStyle name="Percent 4 3 9 8" xfId="49024"/>
    <cellStyle name="Percent 4 3 9 9" xfId="49025"/>
    <cellStyle name="Percent 4 4" xfId="49026"/>
    <cellStyle name="Percent 4 4 10" xfId="49027"/>
    <cellStyle name="Percent 4 4 10 2" xfId="49028"/>
    <cellStyle name="Percent 4 4 10 2 2" xfId="49029"/>
    <cellStyle name="Percent 4 4 10 2 2 2" xfId="49030"/>
    <cellStyle name="Percent 4 4 10 2 2 3" xfId="49031"/>
    <cellStyle name="Percent 4 4 10 2 3" xfId="49032"/>
    <cellStyle name="Percent 4 4 10 2 3 2" xfId="49033"/>
    <cellStyle name="Percent 4 4 10 2 3 3" xfId="49034"/>
    <cellStyle name="Percent 4 4 10 2 4" xfId="49035"/>
    <cellStyle name="Percent 4 4 10 2 5" xfId="49036"/>
    <cellStyle name="Percent 4 4 10 3" xfId="49037"/>
    <cellStyle name="Percent 4 4 10 3 2" xfId="49038"/>
    <cellStyle name="Percent 4 4 10 3 2 2" xfId="49039"/>
    <cellStyle name="Percent 4 4 10 3 2 3" xfId="49040"/>
    <cellStyle name="Percent 4 4 10 3 3" xfId="49041"/>
    <cellStyle name="Percent 4 4 10 3 3 2" xfId="49042"/>
    <cellStyle name="Percent 4 4 10 3 3 3" xfId="49043"/>
    <cellStyle name="Percent 4 4 10 3 4" xfId="49044"/>
    <cellStyle name="Percent 4 4 10 3 5" xfId="49045"/>
    <cellStyle name="Percent 4 4 10 4" xfId="49046"/>
    <cellStyle name="Percent 4 4 10 4 2" xfId="49047"/>
    <cellStyle name="Percent 4 4 10 4 2 2" xfId="49048"/>
    <cellStyle name="Percent 4 4 10 4 2 3" xfId="49049"/>
    <cellStyle name="Percent 4 4 10 4 3" xfId="49050"/>
    <cellStyle name="Percent 4 4 10 4 3 2" xfId="49051"/>
    <cellStyle name="Percent 4 4 10 4 3 3" xfId="49052"/>
    <cellStyle name="Percent 4 4 10 4 4" xfId="49053"/>
    <cellStyle name="Percent 4 4 10 4 5" xfId="49054"/>
    <cellStyle name="Percent 4 4 10 5" xfId="49055"/>
    <cellStyle name="Percent 4 4 10 5 2" xfId="49056"/>
    <cellStyle name="Percent 4 4 10 5 2 2" xfId="49057"/>
    <cellStyle name="Percent 4 4 10 5 2 3" xfId="49058"/>
    <cellStyle name="Percent 4 4 10 5 3" xfId="49059"/>
    <cellStyle name="Percent 4 4 10 5 3 2" xfId="49060"/>
    <cellStyle name="Percent 4 4 10 5 3 3" xfId="49061"/>
    <cellStyle name="Percent 4 4 10 5 4" xfId="49062"/>
    <cellStyle name="Percent 4 4 10 5 5" xfId="49063"/>
    <cellStyle name="Percent 4 4 10 6" xfId="49064"/>
    <cellStyle name="Percent 4 4 10 6 2" xfId="49065"/>
    <cellStyle name="Percent 4 4 10 6 3" xfId="49066"/>
    <cellStyle name="Percent 4 4 10 7" xfId="49067"/>
    <cellStyle name="Percent 4 4 10 7 2" xfId="49068"/>
    <cellStyle name="Percent 4 4 10 7 3" xfId="49069"/>
    <cellStyle name="Percent 4 4 10 8" xfId="49070"/>
    <cellStyle name="Percent 4 4 10 9" xfId="49071"/>
    <cellStyle name="Percent 4 4 11" xfId="49072"/>
    <cellStyle name="Percent 4 4 11 2" xfId="49073"/>
    <cellStyle name="Percent 4 4 11 2 2" xfId="49074"/>
    <cellStyle name="Percent 4 4 11 2 3" xfId="49075"/>
    <cellStyle name="Percent 4 4 11 3" xfId="49076"/>
    <cellStyle name="Percent 4 4 11 3 2" xfId="49077"/>
    <cellStyle name="Percent 4 4 11 3 3" xfId="49078"/>
    <cellStyle name="Percent 4 4 11 4" xfId="49079"/>
    <cellStyle name="Percent 4 4 11 5" xfId="49080"/>
    <cellStyle name="Percent 4 4 12" xfId="49081"/>
    <cellStyle name="Percent 4 4 12 2" xfId="49082"/>
    <cellStyle name="Percent 4 4 12 2 2" xfId="49083"/>
    <cellStyle name="Percent 4 4 12 2 3" xfId="49084"/>
    <cellStyle name="Percent 4 4 12 3" xfId="49085"/>
    <cellStyle name="Percent 4 4 12 3 2" xfId="49086"/>
    <cellStyle name="Percent 4 4 12 3 3" xfId="49087"/>
    <cellStyle name="Percent 4 4 12 4" xfId="49088"/>
    <cellStyle name="Percent 4 4 12 5" xfId="49089"/>
    <cellStyle name="Percent 4 4 13" xfId="49090"/>
    <cellStyle name="Percent 4 4 13 2" xfId="49091"/>
    <cellStyle name="Percent 4 4 13 2 2" xfId="49092"/>
    <cellStyle name="Percent 4 4 13 2 3" xfId="49093"/>
    <cellStyle name="Percent 4 4 13 3" xfId="49094"/>
    <cellStyle name="Percent 4 4 13 3 2" xfId="49095"/>
    <cellStyle name="Percent 4 4 13 3 3" xfId="49096"/>
    <cellStyle name="Percent 4 4 13 4" xfId="49097"/>
    <cellStyle name="Percent 4 4 13 5" xfId="49098"/>
    <cellStyle name="Percent 4 4 14" xfId="49099"/>
    <cellStyle name="Percent 4 4 14 2" xfId="49100"/>
    <cellStyle name="Percent 4 4 14 2 2" xfId="49101"/>
    <cellStyle name="Percent 4 4 14 2 3" xfId="49102"/>
    <cellStyle name="Percent 4 4 14 3" xfId="49103"/>
    <cellStyle name="Percent 4 4 14 3 2" xfId="49104"/>
    <cellStyle name="Percent 4 4 14 3 3" xfId="49105"/>
    <cellStyle name="Percent 4 4 14 4" xfId="49106"/>
    <cellStyle name="Percent 4 4 14 5" xfId="49107"/>
    <cellStyle name="Percent 4 4 15" xfId="49108"/>
    <cellStyle name="Percent 4 4 15 2" xfId="49109"/>
    <cellStyle name="Percent 4 4 15 3" xfId="49110"/>
    <cellStyle name="Percent 4 4 16" xfId="49111"/>
    <cellStyle name="Percent 4 4 16 2" xfId="49112"/>
    <cellStyle name="Percent 4 4 16 3" xfId="49113"/>
    <cellStyle name="Percent 4 4 17" xfId="49114"/>
    <cellStyle name="Percent 4 4 17 2" xfId="49115"/>
    <cellStyle name="Percent 4 4 17 3" xfId="49116"/>
    <cellStyle name="Percent 4 4 18" xfId="49117"/>
    <cellStyle name="Percent 4 4 19" xfId="49118"/>
    <cellStyle name="Percent 4 4 2" xfId="49119"/>
    <cellStyle name="Percent 4 4 2 10" xfId="49120"/>
    <cellStyle name="Percent 4 4 2 10 2" xfId="49121"/>
    <cellStyle name="Percent 4 4 2 10 2 2" xfId="49122"/>
    <cellStyle name="Percent 4 4 2 10 2 3" xfId="49123"/>
    <cellStyle name="Percent 4 4 2 10 3" xfId="49124"/>
    <cellStyle name="Percent 4 4 2 10 3 2" xfId="49125"/>
    <cellStyle name="Percent 4 4 2 10 3 3" xfId="49126"/>
    <cellStyle name="Percent 4 4 2 10 4" xfId="49127"/>
    <cellStyle name="Percent 4 4 2 10 5" xfId="49128"/>
    <cellStyle name="Percent 4 4 2 11" xfId="49129"/>
    <cellStyle name="Percent 4 4 2 11 2" xfId="49130"/>
    <cellStyle name="Percent 4 4 2 11 2 2" xfId="49131"/>
    <cellStyle name="Percent 4 4 2 11 2 3" xfId="49132"/>
    <cellStyle name="Percent 4 4 2 11 3" xfId="49133"/>
    <cellStyle name="Percent 4 4 2 11 3 2" xfId="49134"/>
    <cellStyle name="Percent 4 4 2 11 3 3" xfId="49135"/>
    <cellStyle name="Percent 4 4 2 11 4" xfId="49136"/>
    <cellStyle name="Percent 4 4 2 11 5" xfId="49137"/>
    <cellStyle name="Percent 4 4 2 12" xfId="49138"/>
    <cellStyle name="Percent 4 4 2 12 2" xfId="49139"/>
    <cellStyle name="Percent 4 4 2 12 3" xfId="49140"/>
    <cellStyle name="Percent 4 4 2 13" xfId="49141"/>
    <cellStyle name="Percent 4 4 2 13 2" xfId="49142"/>
    <cellStyle name="Percent 4 4 2 13 3" xfId="49143"/>
    <cellStyle name="Percent 4 4 2 14" xfId="49144"/>
    <cellStyle name="Percent 4 4 2 14 2" xfId="49145"/>
    <cellStyle name="Percent 4 4 2 14 3" xfId="49146"/>
    <cellStyle name="Percent 4 4 2 15" xfId="49147"/>
    <cellStyle name="Percent 4 4 2 16" xfId="49148"/>
    <cellStyle name="Percent 4 4 2 2" xfId="49149"/>
    <cellStyle name="Percent 4 4 2 2 2" xfId="49150"/>
    <cellStyle name="Percent 4 4 2 2 2 2" xfId="49151"/>
    <cellStyle name="Percent 4 4 2 2 2 2 2" xfId="49152"/>
    <cellStyle name="Percent 4 4 2 2 2 2 3" xfId="49153"/>
    <cellStyle name="Percent 4 4 2 2 2 3" xfId="49154"/>
    <cellStyle name="Percent 4 4 2 2 2 3 2" xfId="49155"/>
    <cellStyle name="Percent 4 4 2 2 2 3 3" xfId="49156"/>
    <cellStyle name="Percent 4 4 2 2 2 4" xfId="49157"/>
    <cellStyle name="Percent 4 4 2 2 2 5" xfId="49158"/>
    <cellStyle name="Percent 4 4 2 2 3" xfId="49159"/>
    <cellStyle name="Percent 4 4 2 2 3 2" xfId="49160"/>
    <cellStyle name="Percent 4 4 2 2 3 2 2" xfId="49161"/>
    <cellStyle name="Percent 4 4 2 2 3 2 3" xfId="49162"/>
    <cellStyle name="Percent 4 4 2 2 3 3" xfId="49163"/>
    <cellStyle name="Percent 4 4 2 2 3 3 2" xfId="49164"/>
    <cellStyle name="Percent 4 4 2 2 3 3 3" xfId="49165"/>
    <cellStyle name="Percent 4 4 2 2 3 4" xfId="49166"/>
    <cellStyle name="Percent 4 4 2 2 3 5" xfId="49167"/>
    <cellStyle name="Percent 4 4 2 2 4" xfId="49168"/>
    <cellStyle name="Percent 4 4 2 2 4 2" xfId="49169"/>
    <cellStyle name="Percent 4 4 2 2 4 2 2" xfId="49170"/>
    <cellStyle name="Percent 4 4 2 2 4 2 3" xfId="49171"/>
    <cellStyle name="Percent 4 4 2 2 4 3" xfId="49172"/>
    <cellStyle name="Percent 4 4 2 2 4 3 2" xfId="49173"/>
    <cellStyle name="Percent 4 4 2 2 4 3 3" xfId="49174"/>
    <cellStyle name="Percent 4 4 2 2 4 4" xfId="49175"/>
    <cellStyle name="Percent 4 4 2 2 4 5" xfId="49176"/>
    <cellStyle name="Percent 4 4 2 2 5" xfId="49177"/>
    <cellStyle name="Percent 4 4 2 2 5 2" xfId="49178"/>
    <cellStyle name="Percent 4 4 2 2 5 2 2" xfId="49179"/>
    <cellStyle name="Percent 4 4 2 2 5 2 3" xfId="49180"/>
    <cellStyle name="Percent 4 4 2 2 5 3" xfId="49181"/>
    <cellStyle name="Percent 4 4 2 2 5 3 2" xfId="49182"/>
    <cellStyle name="Percent 4 4 2 2 5 3 3" xfId="49183"/>
    <cellStyle name="Percent 4 4 2 2 5 4" xfId="49184"/>
    <cellStyle name="Percent 4 4 2 2 5 5" xfId="49185"/>
    <cellStyle name="Percent 4 4 2 2 6" xfId="49186"/>
    <cellStyle name="Percent 4 4 2 2 6 2" xfId="49187"/>
    <cellStyle name="Percent 4 4 2 2 6 3" xfId="49188"/>
    <cellStyle name="Percent 4 4 2 2 7" xfId="49189"/>
    <cellStyle name="Percent 4 4 2 2 7 2" xfId="49190"/>
    <cellStyle name="Percent 4 4 2 2 7 3" xfId="49191"/>
    <cellStyle name="Percent 4 4 2 2 8" xfId="49192"/>
    <cellStyle name="Percent 4 4 2 2 9" xfId="49193"/>
    <cellStyle name="Percent 4 4 2 3" xfId="49194"/>
    <cellStyle name="Percent 4 4 2 3 2" xfId="49195"/>
    <cellStyle name="Percent 4 4 2 3 2 2" xfId="49196"/>
    <cellStyle name="Percent 4 4 2 3 2 2 2" xfId="49197"/>
    <cellStyle name="Percent 4 4 2 3 2 2 3" xfId="49198"/>
    <cellStyle name="Percent 4 4 2 3 2 3" xfId="49199"/>
    <cellStyle name="Percent 4 4 2 3 2 3 2" xfId="49200"/>
    <cellStyle name="Percent 4 4 2 3 2 3 3" xfId="49201"/>
    <cellStyle name="Percent 4 4 2 3 2 4" xfId="49202"/>
    <cellStyle name="Percent 4 4 2 3 2 5" xfId="49203"/>
    <cellStyle name="Percent 4 4 2 3 3" xfId="49204"/>
    <cellStyle name="Percent 4 4 2 3 3 2" xfId="49205"/>
    <cellStyle name="Percent 4 4 2 3 3 2 2" xfId="49206"/>
    <cellStyle name="Percent 4 4 2 3 3 2 3" xfId="49207"/>
    <cellStyle name="Percent 4 4 2 3 3 3" xfId="49208"/>
    <cellStyle name="Percent 4 4 2 3 3 3 2" xfId="49209"/>
    <cellStyle name="Percent 4 4 2 3 3 3 3" xfId="49210"/>
    <cellStyle name="Percent 4 4 2 3 3 4" xfId="49211"/>
    <cellStyle name="Percent 4 4 2 3 3 5" xfId="49212"/>
    <cellStyle name="Percent 4 4 2 3 4" xfId="49213"/>
    <cellStyle name="Percent 4 4 2 3 4 2" xfId="49214"/>
    <cellStyle name="Percent 4 4 2 3 4 2 2" xfId="49215"/>
    <cellStyle name="Percent 4 4 2 3 4 2 3" xfId="49216"/>
    <cellStyle name="Percent 4 4 2 3 4 3" xfId="49217"/>
    <cellStyle name="Percent 4 4 2 3 4 3 2" xfId="49218"/>
    <cellStyle name="Percent 4 4 2 3 4 3 3" xfId="49219"/>
    <cellStyle name="Percent 4 4 2 3 4 4" xfId="49220"/>
    <cellStyle name="Percent 4 4 2 3 4 5" xfId="49221"/>
    <cellStyle name="Percent 4 4 2 3 5" xfId="49222"/>
    <cellStyle name="Percent 4 4 2 3 5 2" xfId="49223"/>
    <cellStyle name="Percent 4 4 2 3 5 2 2" xfId="49224"/>
    <cellStyle name="Percent 4 4 2 3 5 2 3" xfId="49225"/>
    <cellStyle name="Percent 4 4 2 3 5 3" xfId="49226"/>
    <cellStyle name="Percent 4 4 2 3 5 3 2" xfId="49227"/>
    <cellStyle name="Percent 4 4 2 3 5 3 3" xfId="49228"/>
    <cellStyle name="Percent 4 4 2 3 5 4" xfId="49229"/>
    <cellStyle name="Percent 4 4 2 3 5 5" xfId="49230"/>
    <cellStyle name="Percent 4 4 2 3 6" xfId="49231"/>
    <cellStyle name="Percent 4 4 2 3 6 2" xfId="49232"/>
    <cellStyle name="Percent 4 4 2 3 6 3" xfId="49233"/>
    <cellStyle name="Percent 4 4 2 3 7" xfId="49234"/>
    <cellStyle name="Percent 4 4 2 3 7 2" xfId="49235"/>
    <cellStyle name="Percent 4 4 2 3 7 3" xfId="49236"/>
    <cellStyle name="Percent 4 4 2 3 8" xfId="49237"/>
    <cellStyle name="Percent 4 4 2 3 9" xfId="49238"/>
    <cellStyle name="Percent 4 4 2 4" xfId="49239"/>
    <cellStyle name="Percent 4 4 2 4 2" xfId="49240"/>
    <cellStyle name="Percent 4 4 2 4 2 2" xfId="49241"/>
    <cellStyle name="Percent 4 4 2 4 2 2 2" xfId="49242"/>
    <cellStyle name="Percent 4 4 2 4 2 2 3" xfId="49243"/>
    <cellStyle name="Percent 4 4 2 4 2 3" xfId="49244"/>
    <cellStyle name="Percent 4 4 2 4 2 3 2" xfId="49245"/>
    <cellStyle name="Percent 4 4 2 4 2 3 3" xfId="49246"/>
    <cellStyle name="Percent 4 4 2 4 2 4" xfId="49247"/>
    <cellStyle name="Percent 4 4 2 4 2 5" xfId="49248"/>
    <cellStyle name="Percent 4 4 2 4 3" xfId="49249"/>
    <cellStyle name="Percent 4 4 2 4 3 2" xfId="49250"/>
    <cellStyle name="Percent 4 4 2 4 3 2 2" xfId="49251"/>
    <cellStyle name="Percent 4 4 2 4 3 2 3" xfId="49252"/>
    <cellStyle name="Percent 4 4 2 4 3 3" xfId="49253"/>
    <cellStyle name="Percent 4 4 2 4 3 3 2" xfId="49254"/>
    <cellStyle name="Percent 4 4 2 4 3 3 3" xfId="49255"/>
    <cellStyle name="Percent 4 4 2 4 3 4" xfId="49256"/>
    <cellStyle name="Percent 4 4 2 4 3 5" xfId="49257"/>
    <cellStyle name="Percent 4 4 2 4 4" xfId="49258"/>
    <cellStyle name="Percent 4 4 2 4 4 2" xfId="49259"/>
    <cellStyle name="Percent 4 4 2 4 4 2 2" xfId="49260"/>
    <cellStyle name="Percent 4 4 2 4 4 2 3" xfId="49261"/>
    <cellStyle name="Percent 4 4 2 4 4 3" xfId="49262"/>
    <cellStyle name="Percent 4 4 2 4 4 3 2" xfId="49263"/>
    <cellStyle name="Percent 4 4 2 4 4 3 3" xfId="49264"/>
    <cellStyle name="Percent 4 4 2 4 4 4" xfId="49265"/>
    <cellStyle name="Percent 4 4 2 4 4 5" xfId="49266"/>
    <cellStyle name="Percent 4 4 2 4 5" xfId="49267"/>
    <cellStyle name="Percent 4 4 2 4 5 2" xfId="49268"/>
    <cellStyle name="Percent 4 4 2 4 5 2 2" xfId="49269"/>
    <cellStyle name="Percent 4 4 2 4 5 2 3" xfId="49270"/>
    <cellStyle name="Percent 4 4 2 4 5 3" xfId="49271"/>
    <cellStyle name="Percent 4 4 2 4 5 3 2" xfId="49272"/>
    <cellStyle name="Percent 4 4 2 4 5 3 3" xfId="49273"/>
    <cellStyle name="Percent 4 4 2 4 5 4" xfId="49274"/>
    <cellStyle name="Percent 4 4 2 4 5 5" xfId="49275"/>
    <cellStyle name="Percent 4 4 2 4 6" xfId="49276"/>
    <cellStyle name="Percent 4 4 2 4 6 2" xfId="49277"/>
    <cellStyle name="Percent 4 4 2 4 6 3" xfId="49278"/>
    <cellStyle name="Percent 4 4 2 4 7" xfId="49279"/>
    <cellStyle name="Percent 4 4 2 4 7 2" xfId="49280"/>
    <cellStyle name="Percent 4 4 2 4 7 3" xfId="49281"/>
    <cellStyle name="Percent 4 4 2 4 8" xfId="49282"/>
    <cellStyle name="Percent 4 4 2 4 9" xfId="49283"/>
    <cellStyle name="Percent 4 4 2 5" xfId="49284"/>
    <cellStyle name="Percent 4 4 2 5 2" xfId="49285"/>
    <cellStyle name="Percent 4 4 2 5 2 2" xfId="49286"/>
    <cellStyle name="Percent 4 4 2 5 2 2 2" xfId="49287"/>
    <cellStyle name="Percent 4 4 2 5 2 2 3" xfId="49288"/>
    <cellStyle name="Percent 4 4 2 5 2 3" xfId="49289"/>
    <cellStyle name="Percent 4 4 2 5 2 3 2" xfId="49290"/>
    <cellStyle name="Percent 4 4 2 5 2 3 3" xfId="49291"/>
    <cellStyle name="Percent 4 4 2 5 2 4" xfId="49292"/>
    <cellStyle name="Percent 4 4 2 5 2 5" xfId="49293"/>
    <cellStyle name="Percent 4 4 2 5 3" xfId="49294"/>
    <cellStyle name="Percent 4 4 2 5 3 2" xfId="49295"/>
    <cellStyle name="Percent 4 4 2 5 3 2 2" xfId="49296"/>
    <cellStyle name="Percent 4 4 2 5 3 2 3" xfId="49297"/>
    <cellStyle name="Percent 4 4 2 5 3 3" xfId="49298"/>
    <cellStyle name="Percent 4 4 2 5 3 3 2" xfId="49299"/>
    <cellStyle name="Percent 4 4 2 5 3 3 3" xfId="49300"/>
    <cellStyle name="Percent 4 4 2 5 3 4" xfId="49301"/>
    <cellStyle name="Percent 4 4 2 5 3 5" xfId="49302"/>
    <cellStyle name="Percent 4 4 2 5 4" xfId="49303"/>
    <cellStyle name="Percent 4 4 2 5 4 2" xfId="49304"/>
    <cellStyle name="Percent 4 4 2 5 4 2 2" xfId="49305"/>
    <cellStyle name="Percent 4 4 2 5 4 2 3" xfId="49306"/>
    <cellStyle name="Percent 4 4 2 5 4 3" xfId="49307"/>
    <cellStyle name="Percent 4 4 2 5 4 3 2" xfId="49308"/>
    <cellStyle name="Percent 4 4 2 5 4 3 3" xfId="49309"/>
    <cellStyle name="Percent 4 4 2 5 4 4" xfId="49310"/>
    <cellStyle name="Percent 4 4 2 5 4 5" xfId="49311"/>
    <cellStyle name="Percent 4 4 2 5 5" xfId="49312"/>
    <cellStyle name="Percent 4 4 2 5 5 2" xfId="49313"/>
    <cellStyle name="Percent 4 4 2 5 5 2 2" xfId="49314"/>
    <cellStyle name="Percent 4 4 2 5 5 2 3" xfId="49315"/>
    <cellStyle name="Percent 4 4 2 5 5 3" xfId="49316"/>
    <cellStyle name="Percent 4 4 2 5 5 3 2" xfId="49317"/>
    <cellStyle name="Percent 4 4 2 5 5 3 3" xfId="49318"/>
    <cellStyle name="Percent 4 4 2 5 5 4" xfId="49319"/>
    <cellStyle name="Percent 4 4 2 5 5 5" xfId="49320"/>
    <cellStyle name="Percent 4 4 2 5 6" xfId="49321"/>
    <cellStyle name="Percent 4 4 2 5 6 2" xfId="49322"/>
    <cellStyle name="Percent 4 4 2 5 6 3" xfId="49323"/>
    <cellStyle name="Percent 4 4 2 5 7" xfId="49324"/>
    <cellStyle name="Percent 4 4 2 5 7 2" xfId="49325"/>
    <cellStyle name="Percent 4 4 2 5 7 3" xfId="49326"/>
    <cellStyle name="Percent 4 4 2 5 8" xfId="49327"/>
    <cellStyle name="Percent 4 4 2 5 9" xfId="49328"/>
    <cellStyle name="Percent 4 4 2 6" xfId="49329"/>
    <cellStyle name="Percent 4 4 2 6 2" xfId="49330"/>
    <cellStyle name="Percent 4 4 2 6 2 2" xfId="49331"/>
    <cellStyle name="Percent 4 4 2 6 2 2 2" xfId="49332"/>
    <cellStyle name="Percent 4 4 2 6 2 2 3" xfId="49333"/>
    <cellStyle name="Percent 4 4 2 6 2 3" xfId="49334"/>
    <cellStyle name="Percent 4 4 2 6 2 3 2" xfId="49335"/>
    <cellStyle name="Percent 4 4 2 6 2 3 3" xfId="49336"/>
    <cellStyle name="Percent 4 4 2 6 2 4" xfId="49337"/>
    <cellStyle name="Percent 4 4 2 6 2 5" xfId="49338"/>
    <cellStyle name="Percent 4 4 2 6 3" xfId="49339"/>
    <cellStyle name="Percent 4 4 2 6 3 2" xfId="49340"/>
    <cellStyle name="Percent 4 4 2 6 3 2 2" xfId="49341"/>
    <cellStyle name="Percent 4 4 2 6 3 2 3" xfId="49342"/>
    <cellStyle name="Percent 4 4 2 6 3 3" xfId="49343"/>
    <cellStyle name="Percent 4 4 2 6 3 3 2" xfId="49344"/>
    <cellStyle name="Percent 4 4 2 6 3 3 3" xfId="49345"/>
    <cellStyle name="Percent 4 4 2 6 3 4" xfId="49346"/>
    <cellStyle name="Percent 4 4 2 6 3 5" xfId="49347"/>
    <cellStyle name="Percent 4 4 2 6 4" xfId="49348"/>
    <cellStyle name="Percent 4 4 2 6 4 2" xfId="49349"/>
    <cellStyle name="Percent 4 4 2 6 4 2 2" xfId="49350"/>
    <cellStyle name="Percent 4 4 2 6 4 2 3" xfId="49351"/>
    <cellStyle name="Percent 4 4 2 6 4 3" xfId="49352"/>
    <cellStyle name="Percent 4 4 2 6 4 3 2" xfId="49353"/>
    <cellStyle name="Percent 4 4 2 6 4 3 3" xfId="49354"/>
    <cellStyle name="Percent 4 4 2 6 4 4" xfId="49355"/>
    <cellStyle name="Percent 4 4 2 6 4 5" xfId="49356"/>
    <cellStyle name="Percent 4 4 2 6 5" xfId="49357"/>
    <cellStyle name="Percent 4 4 2 6 5 2" xfId="49358"/>
    <cellStyle name="Percent 4 4 2 6 5 2 2" xfId="49359"/>
    <cellStyle name="Percent 4 4 2 6 5 2 3" xfId="49360"/>
    <cellStyle name="Percent 4 4 2 6 5 3" xfId="49361"/>
    <cellStyle name="Percent 4 4 2 6 5 3 2" xfId="49362"/>
    <cellStyle name="Percent 4 4 2 6 5 3 3" xfId="49363"/>
    <cellStyle name="Percent 4 4 2 6 5 4" xfId="49364"/>
    <cellStyle name="Percent 4 4 2 6 5 5" xfId="49365"/>
    <cellStyle name="Percent 4 4 2 6 6" xfId="49366"/>
    <cellStyle name="Percent 4 4 2 6 6 2" xfId="49367"/>
    <cellStyle name="Percent 4 4 2 6 6 3" xfId="49368"/>
    <cellStyle name="Percent 4 4 2 6 7" xfId="49369"/>
    <cellStyle name="Percent 4 4 2 6 7 2" xfId="49370"/>
    <cellStyle name="Percent 4 4 2 6 7 3" xfId="49371"/>
    <cellStyle name="Percent 4 4 2 6 8" xfId="49372"/>
    <cellStyle name="Percent 4 4 2 6 9" xfId="49373"/>
    <cellStyle name="Percent 4 4 2 7" xfId="49374"/>
    <cellStyle name="Percent 4 4 2 7 2" xfId="49375"/>
    <cellStyle name="Percent 4 4 2 7 2 2" xfId="49376"/>
    <cellStyle name="Percent 4 4 2 7 2 2 2" xfId="49377"/>
    <cellStyle name="Percent 4 4 2 7 2 2 3" xfId="49378"/>
    <cellStyle name="Percent 4 4 2 7 2 3" xfId="49379"/>
    <cellStyle name="Percent 4 4 2 7 2 3 2" xfId="49380"/>
    <cellStyle name="Percent 4 4 2 7 2 3 3" xfId="49381"/>
    <cellStyle name="Percent 4 4 2 7 2 4" xfId="49382"/>
    <cellStyle name="Percent 4 4 2 7 2 5" xfId="49383"/>
    <cellStyle name="Percent 4 4 2 7 3" xfId="49384"/>
    <cellStyle name="Percent 4 4 2 7 3 2" xfId="49385"/>
    <cellStyle name="Percent 4 4 2 7 3 2 2" xfId="49386"/>
    <cellStyle name="Percent 4 4 2 7 3 2 3" xfId="49387"/>
    <cellStyle name="Percent 4 4 2 7 3 3" xfId="49388"/>
    <cellStyle name="Percent 4 4 2 7 3 3 2" xfId="49389"/>
    <cellStyle name="Percent 4 4 2 7 3 3 3" xfId="49390"/>
    <cellStyle name="Percent 4 4 2 7 3 4" xfId="49391"/>
    <cellStyle name="Percent 4 4 2 7 3 5" xfId="49392"/>
    <cellStyle name="Percent 4 4 2 7 4" xfId="49393"/>
    <cellStyle name="Percent 4 4 2 7 4 2" xfId="49394"/>
    <cellStyle name="Percent 4 4 2 7 4 2 2" xfId="49395"/>
    <cellStyle name="Percent 4 4 2 7 4 2 3" xfId="49396"/>
    <cellStyle name="Percent 4 4 2 7 4 3" xfId="49397"/>
    <cellStyle name="Percent 4 4 2 7 4 3 2" xfId="49398"/>
    <cellStyle name="Percent 4 4 2 7 4 3 3" xfId="49399"/>
    <cellStyle name="Percent 4 4 2 7 4 4" xfId="49400"/>
    <cellStyle name="Percent 4 4 2 7 4 5" xfId="49401"/>
    <cellStyle name="Percent 4 4 2 7 5" xfId="49402"/>
    <cellStyle name="Percent 4 4 2 7 5 2" xfId="49403"/>
    <cellStyle name="Percent 4 4 2 7 5 2 2" xfId="49404"/>
    <cellStyle name="Percent 4 4 2 7 5 2 3" xfId="49405"/>
    <cellStyle name="Percent 4 4 2 7 5 3" xfId="49406"/>
    <cellStyle name="Percent 4 4 2 7 5 3 2" xfId="49407"/>
    <cellStyle name="Percent 4 4 2 7 5 3 3" xfId="49408"/>
    <cellStyle name="Percent 4 4 2 7 5 4" xfId="49409"/>
    <cellStyle name="Percent 4 4 2 7 5 5" xfId="49410"/>
    <cellStyle name="Percent 4 4 2 7 6" xfId="49411"/>
    <cellStyle name="Percent 4 4 2 7 6 2" xfId="49412"/>
    <cellStyle name="Percent 4 4 2 7 6 3" xfId="49413"/>
    <cellStyle name="Percent 4 4 2 7 7" xfId="49414"/>
    <cellStyle name="Percent 4 4 2 7 7 2" xfId="49415"/>
    <cellStyle name="Percent 4 4 2 7 7 3" xfId="49416"/>
    <cellStyle name="Percent 4 4 2 7 8" xfId="49417"/>
    <cellStyle name="Percent 4 4 2 7 9" xfId="49418"/>
    <cellStyle name="Percent 4 4 2 8" xfId="49419"/>
    <cellStyle name="Percent 4 4 2 8 2" xfId="49420"/>
    <cellStyle name="Percent 4 4 2 8 2 2" xfId="49421"/>
    <cellStyle name="Percent 4 4 2 8 2 3" xfId="49422"/>
    <cellStyle name="Percent 4 4 2 8 3" xfId="49423"/>
    <cellStyle name="Percent 4 4 2 8 3 2" xfId="49424"/>
    <cellStyle name="Percent 4 4 2 8 3 3" xfId="49425"/>
    <cellStyle name="Percent 4 4 2 8 4" xfId="49426"/>
    <cellStyle name="Percent 4 4 2 8 5" xfId="49427"/>
    <cellStyle name="Percent 4 4 2 9" xfId="49428"/>
    <cellStyle name="Percent 4 4 2 9 2" xfId="49429"/>
    <cellStyle name="Percent 4 4 2 9 2 2" xfId="49430"/>
    <cellStyle name="Percent 4 4 2 9 2 3" xfId="49431"/>
    <cellStyle name="Percent 4 4 2 9 3" xfId="49432"/>
    <cellStyle name="Percent 4 4 2 9 3 2" xfId="49433"/>
    <cellStyle name="Percent 4 4 2 9 3 3" xfId="49434"/>
    <cellStyle name="Percent 4 4 2 9 4" xfId="49435"/>
    <cellStyle name="Percent 4 4 2 9 5" xfId="49436"/>
    <cellStyle name="Percent 4 4 3" xfId="49437"/>
    <cellStyle name="Percent 4 4 3 10" xfId="49438"/>
    <cellStyle name="Percent 4 4 3 10 2" xfId="49439"/>
    <cellStyle name="Percent 4 4 3 10 2 2" xfId="49440"/>
    <cellStyle name="Percent 4 4 3 10 2 3" xfId="49441"/>
    <cellStyle name="Percent 4 4 3 10 3" xfId="49442"/>
    <cellStyle name="Percent 4 4 3 10 3 2" xfId="49443"/>
    <cellStyle name="Percent 4 4 3 10 3 3" xfId="49444"/>
    <cellStyle name="Percent 4 4 3 10 4" xfId="49445"/>
    <cellStyle name="Percent 4 4 3 10 5" xfId="49446"/>
    <cellStyle name="Percent 4 4 3 11" xfId="49447"/>
    <cellStyle name="Percent 4 4 3 11 2" xfId="49448"/>
    <cellStyle name="Percent 4 4 3 11 2 2" xfId="49449"/>
    <cellStyle name="Percent 4 4 3 11 2 3" xfId="49450"/>
    <cellStyle name="Percent 4 4 3 11 3" xfId="49451"/>
    <cellStyle name="Percent 4 4 3 11 3 2" xfId="49452"/>
    <cellStyle name="Percent 4 4 3 11 3 3" xfId="49453"/>
    <cellStyle name="Percent 4 4 3 11 4" xfId="49454"/>
    <cellStyle name="Percent 4 4 3 11 5" xfId="49455"/>
    <cellStyle name="Percent 4 4 3 12" xfId="49456"/>
    <cellStyle name="Percent 4 4 3 12 2" xfId="49457"/>
    <cellStyle name="Percent 4 4 3 12 3" xfId="49458"/>
    <cellStyle name="Percent 4 4 3 13" xfId="49459"/>
    <cellStyle name="Percent 4 4 3 13 2" xfId="49460"/>
    <cellStyle name="Percent 4 4 3 13 3" xfId="49461"/>
    <cellStyle name="Percent 4 4 3 14" xfId="49462"/>
    <cellStyle name="Percent 4 4 3 14 2" xfId="49463"/>
    <cellStyle name="Percent 4 4 3 14 3" xfId="49464"/>
    <cellStyle name="Percent 4 4 3 15" xfId="49465"/>
    <cellStyle name="Percent 4 4 3 16" xfId="49466"/>
    <cellStyle name="Percent 4 4 3 2" xfId="49467"/>
    <cellStyle name="Percent 4 4 3 2 2" xfId="49468"/>
    <cellStyle name="Percent 4 4 3 2 2 2" xfId="49469"/>
    <cellStyle name="Percent 4 4 3 2 2 2 2" xfId="49470"/>
    <cellStyle name="Percent 4 4 3 2 2 2 3" xfId="49471"/>
    <cellStyle name="Percent 4 4 3 2 2 3" xfId="49472"/>
    <cellStyle name="Percent 4 4 3 2 2 3 2" xfId="49473"/>
    <cellStyle name="Percent 4 4 3 2 2 3 3" xfId="49474"/>
    <cellStyle name="Percent 4 4 3 2 2 4" xfId="49475"/>
    <cellStyle name="Percent 4 4 3 2 2 5" xfId="49476"/>
    <cellStyle name="Percent 4 4 3 2 3" xfId="49477"/>
    <cellStyle name="Percent 4 4 3 2 3 2" xfId="49478"/>
    <cellStyle name="Percent 4 4 3 2 3 2 2" xfId="49479"/>
    <cellStyle name="Percent 4 4 3 2 3 2 3" xfId="49480"/>
    <cellStyle name="Percent 4 4 3 2 3 3" xfId="49481"/>
    <cellStyle name="Percent 4 4 3 2 3 3 2" xfId="49482"/>
    <cellStyle name="Percent 4 4 3 2 3 3 3" xfId="49483"/>
    <cellStyle name="Percent 4 4 3 2 3 4" xfId="49484"/>
    <cellStyle name="Percent 4 4 3 2 3 5" xfId="49485"/>
    <cellStyle name="Percent 4 4 3 2 4" xfId="49486"/>
    <cellStyle name="Percent 4 4 3 2 4 2" xfId="49487"/>
    <cellStyle name="Percent 4 4 3 2 4 2 2" xfId="49488"/>
    <cellStyle name="Percent 4 4 3 2 4 2 3" xfId="49489"/>
    <cellStyle name="Percent 4 4 3 2 4 3" xfId="49490"/>
    <cellStyle name="Percent 4 4 3 2 4 3 2" xfId="49491"/>
    <cellStyle name="Percent 4 4 3 2 4 3 3" xfId="49492"/>
    <cellStyle name="Percent 4 4 3 2 4 4" xfId="49493"/>
    <cellStyle name="Percent 4 4 3 2 4 5" xfId="49494"/>
    <cellStyle name="Percent 4 4 3 2 5" xfId="49495"/>
    <cellStyle name="Percent 4 4 3 2 5 2" xfId="49496"/>
    <cellStyle name="Percent 4 4 3 2 5 2 2" xfId="49497"/>
    <cellStyle name="Percent 4 4 3 2 5 2 3" xfId="49498"/>
    <cellStyle name="Percent 4 4 3 2 5 3" xfId="49499"/>
    <cellStyle name="Percent 4 4 3 2 5 3 2" xfId="49500"/>
    <cellStyle name="Percent 4 4 3 2 5 3 3" xfId="49501"/>
    <cellStyle name="Percent 4 4 3 2 5 4" xfId="49502"/>
    <cellStyle name="Percent 4 4 3 2 5 5" xfId="49503"/>
    <cellStyle name="Percent 4 4 3 2 6" xfId="49504"/>
    <cellStyle name="Percent 4 4 3 2 6 2" xfId="49505"/>
    <cellStyle name="Percent 4 4 3 2 6 3" xfId="49506"/>
    <cellStyle name="Percent 4 4 3 2 7" xfId="49507"/>
    <cellStyle name="Percent 4 4 3 2 7 2" xfId="49508"/>
    <cellStyle name="Percent 4 4 3 2 7 3" xfId="49509"/>
    <cellStyle name="Percent 4 4 3 2 8" xfId="49510"/>
    <cellStyle name="Percent 4 4 3 2 9" xfId="49511"/>
    <cellStyle name="Percent 4 4 3 3" xfId="49512"/>
    <cellStyle name="Percent 4 4 3 3 2" xfId="49513"/>
    <cellStyle name="Percent 4 4 3 3 2 2" xfId="49514"/>
    <cellStyle name="Percent 4 4 3 3 2 2 2" xfId="49515"/>
    <cellStyle name="Percent 4 4 3 3 2 2 3" xfId="49516"/>
    <cellStyle name="Percent 4 4 3 3 2 3" xfId="49517"/>
    <cellStyle name="Percent 4 4 3 3 2 3 2" xfId="49518"/>
    <cellStyle name="Percent 4 4 3 3 2 3 3" xfId="49519"/>
    <cellStyle name="Percent 4 4 3 3 2 4" xfId="49520"/>
    <cellStyle name="Percent 4 4 3 3 2 5" xfId="49521"/>
    <cellStyle name="Percent 4 4 3 3 3" xfId="49522"/>
    <cellStyle name="Percent 4 4 3 3 3 2" xfId="49523"/>
    <cellStyle name="Percent 4 4 3 3 3 2 2" xfId="49524"/>
    <cellStyle name="Percent 4 4 3 3 3 2 3" xfId="49525"/>
    <cellStyle name="Percent 4 4 3 3 3 3" xfId="49526"/>
    <cellStyle name="Percent 4 4 3 3 3 3 2" xfId="49527"/>
    <cellStyle name="Percent 4 4 3 3 3 3 3" xfId="49528"/>
    <cellStyle name="Percent 4 4 3 3 3 4" xfId="49529"/>
    <cellStyle name="Percent 4 4 3 3 3 5" xfId="49530"/>
    <cellStyle name="Percent 4 4 3 3 4" xfId="49531"/>
    <cellStyle name="Percent 4 4 3 3 4 2" xfId="49532"/>
    <cellStyle name="Percent 4 4 3 3 4 2 2" xfId="49533"/>
    <cellStyle name="Percent 4 4 3 3 4 2 3" xfId="49534"/>
    <cellStyle name="Percent 4 4 3 3 4 3" xfId="49535"/>
    <cellStyle name="Percent 4 4 3 3 4 3 2" xfId="49536"/>
    <cellStyle name="Percent 4 4 3 3 4 3 3" xfId="49537"/>
    <cellStyle name="Percent 4 4 3 3 4 4" xfId="49538"/>
    <cellStyle name="Percent 4 4 3 3 4 5" xfId="49539"/>
    <cellStyle name="Percent 4 4 3 3 5" xfId="49540"/>
    <cellStyle name="Percent 4 4 3 3 5 2" xfId="49541"/>
    <cellStyle name="Percent 4 4 3 3 5 2 2" xfId="49542"/>
    <cellStyle name="Percent 4 4 3 3 5 2 3" xfId="49543"/>
    <cellStyle name="Percent 4 4 3 3 5 3" xfId="49544"/>
    <cellStyle name="Percent 4 4 3 3 5 3 2" xfId="49545"/>
    <cellStyle name="Percent 4 4 3 3 5 3 3" xfId="49546"/>
    <cellStyle name="Percent 4 4 3 3 5 4" xfId="49547"/>
    <cellStyle name="Percent 4 4 3 3 5 5" xfId="49548"/>
    <cellStyle name="Percent 4 4 3 3 6" xfId="49549"/>
    <cellStyle name="Percent 4 4 3 3 6 2" xfId="49550"/>
    <cellStyle name="Percent 4 4 3 3 6 3" xfId="49551"/>
    <cellStyle name="Percent 4 4 3 3 7" xfId="49552"/>
    <cellStyle name="Percent 4 4 3 3 7 2" xfId="49553"/>
    <cellStyle name="Percent 4 4 3 3 7 3" xfId="49554"/>
    <cellStyle name="Percent 4 4 3 3 8" xfId="49555"/>
    <cellStyle name="Percent 4 4 3 3 9" xfId="49556"/>
    <cellStyle name="Percent 4 4 3 4" xfId="49557"/>
    <cellStyle name="Percent 4 4 3 4 2" xfId="49558"/>
    <cellStyle name="Percent 4 4 3 4 2 2" xfId="49559"/>
    <cellStyle name="Percent 4 4 3 4 2 2 2" xfId="49560"/>
    <cellStyle name="Percent 4 4 3 4 2 2 3" xfId="49561"/>
    <cellStyle name="Percent 4 4 3 4 2 3" xfId="49562"/>
    <cellStyle name="Percent 4 4 3 4 2 3 2" xfId="49563"/>
    <cellStyle name="Percent 4 4 3 4 2 3 3" xfId="49564"/>
    <cellStyle name="Percent 4 4 3 4 2 4" xfId="49565"/>
    <cellStyle name="Percent 4 4 3 4 2 5" xfId="49566"/>
    <cellStyle name="Percent 4 4 3 4 3" xfId="49567"/>
    <cellStyle name="Percent 4 4 3 4 3 2" xfId="49568"/>
    <cellStyle name="Percent 4 4 3 4 3 2 2" xfId="49569"/>
    <cellStyle name="Percent 4 4 3 4 3 2 3" xfId="49570"/>
    <cellStyle name="Percent 4 4 3 4 3 3" xfId="49571"/>
    <cellStyle name="Percent 4 4 3 4 3 3 2" xfId="49572"/>
    <cellStyle name="Percent 4 4 3 4 3 3 3" xfId="49573"/>
    <cellStyle name="Percent 4 4 3 4 3 4" xfId="49574"/>
    <cellStyle name="Percent 4 4 3 4 3 5" xfId="49575"/>
    <cellStyle name="Percent 4 4 3 4 4" xfId="49576"/>
    <cellStyle name="Percent 4 4 3 4 4 2" xfId="49577"/>
    <cellStyle name="Percent 4 4 3 4 4 2 2" xfId="49578"/>
    <cellStyle name="Percent 4 4 3 4 4 2 3" xfId="49579"/>
    <cellStyle name="Percent 4 4 3 4 4 3" xfId="49580"/>
    <cellStyle name="Percent 4 4 3 4 4 3 2" xfId="49581"/>
    <cellStyle name="Percent 4 4 3 4 4 3 3" xfId="49582"/>
    <cellStyle name="Percent 4 4 3 4 4 4" xfId="49583"/>
    <cellStyle name="Percent 4 4 3 4 4 5" xfId="49584"/>
    <cellStyle name="Percent 4 4 3 4 5" xfId="49585"/>
    <cellStyle name="Percent 4 4 3 4 5 2" xfId="49586"/>
    <cellStyle name="Percent 4 4 3 4 5 2 2" xfId="49587"/>
    <cellStyle name="Percent 4 4 3 4 5 2 3" xfId="49588"/>
    <cellStyle name="Percent 4 4 3 4 5 3" xfId="49589"/>
    <cellStyle name="Percent 4 4 3 4 5 3 2" xfId="49590"/>
    <cellStyle name="Percent 4 4 3 4 5 3 3" xfId="49591"/>
    <cellStyle name="Percent 4 4 3 4 5 4" xfId="49592"/>
    <cellStyle name="Percent 4 4 3 4 5 5" xfId="49593"/>
    <cellStyle name="Percent 4 4 3 4 6" xfId="49594"/>
    <cellStyle name="Percent 4 4 3 4 6 2" xfId="49595"/>
    <cellStyle name="Percent 4 4 3 4 6 3" xfId="49596"/>
    <cellStyle name="Percent 4 4 3 4 7" xfId="49597"/>
    <cellStyle name="Percent 4 4 3 4 7 2" xfId="49598"/>
    <cellStyle name="Percent 4 4 3 4 7 3" xfId="49599"/>
    <cellStyle name="Percent 4 4 3 4 8" xfId="49600"/>
    <cellStyle name="Percent 4 4 3 4 9" xfId="49601"/>
    <cellStyle name="Percent 4 4 3 5" xfId="49602"/>
    <cellStyle name="Percent 4 4 3 5 2" xfId="49603"/>
    <cellStyle name="Percent 4 4 3 5 2 2" xfId="49604"/>
    <cellStyle name="Percent 4 4 3 5 2 2 2" xfId="49605"/>
    <cellStyle name="Percent 4 4 3 5 2 2 3" xfId="49606"/>
    <cellStyle name="Percent 4 4 3 5 2 3" xfId="49607"/>
    <cellStyle name="Percent 4 4 3 5 2 3 2" xfId="49608"/>
    <cellStyle name="Percent 4 4 3 5 2 3 3" xfId="49609"/>
    <cellStyle name="Percent 4 4 3 5 2 4" xfId="49610"/>
    <cellStyle name="Percent 4 4 3 5 2 5" xfId="49611"/>
    <cellStyle name="Percent 4 4 3 5 3" xfId="49612"/>
    <cellStyle name="Percent 4 4 3 5 3 2" xfId="49613"/>
    <cellStyle name="Percent 4 4 3 5 3 2 2" xfId="49614"/>
    <cellStyle name="Percent 4 4 3 5 3 2 3" xfId="49615"/>
    <cellStyle name="Percent 4 4 3 5 3 3" xfId="49616"/>
    <cellStyle name="Percent 4 4 3 5 3 3 2" xfId="49617"/>
    <cellStyle name="Percent 4 4 3 5 3 3 3" xfId="49618"/>
    <cellStyle name="Percent 4 4 3 5 3 4" xfId="49619"/>
    <cellStyle name="Percent 4 4 3 5 3 5" xfId="49620"/>
    <cellStyle name="Percent 4 4 3 5 4" xfId="49621"/>
    <cellStyle name="Percent 4 4 3 5 4 2" xfId="49622"/>
    <cellStyle name="Percent 4 4 3 5 4 2 2" xfId="49623"/>
    <cellStyle name="Percent 4 4 3 5 4 2 3" xfId="49624"/>
    <cellStyle name="Percent 4 4 3 5 4 3" xfId="49625"/>
    <cellStyle name="Percent 4 4 3 5 4 3 2" xfId="49626"/>
    <cellStyle name="Percent 4 4 3 5 4 3 3" xfId="49627"/>
    <cellStyle name="Percent 4 4 3 5 4 4" xfId="49628"/>
    <cellStyle name="Percent 4 4 3 5 4 5" xfId="49629"/>
    <cellStyle name="Percent 4 4 3 5 5" xfId="49630"/>
    <cellStyle name="Percent 4 4 3 5 5 2" xfId="49631"/>
    <cellStyle name="Percent 4 4 3 5 5 2 2" xfId="49632"/>
    <cellStyle name="Percent 4 4 3 5 5 2 3" xfId="49633"/>
    <cellStyle name="Percent 4 4 3 5 5 3" xfId="49634"/>
    <cellStyle name="Percent 4 4 3 5 5 3 2" xfId="49635"/>
    <cellStyle name="Percent 4 4 3 5 5 3 3" xfId="49636"/>
    <cellStyle name="Percent 4 4 3 5 5 4" xfId="49637"/>
    <cellStyle name="Percent 4 4 3 5 5 5" xfId="49638"/>
    <cellStyle name="Percent 4 4 3 5 6" xfId="49639"/>
    <cellStyle name="Percent 4 4 3 5 6 2" xfId="49640"/>
    <cellStyle name="Percent 4 4 3 5 6 3" xfId="49641"/>
    <cellStyle name="Percent 4 4 3 5 7" xfId="49642"/>
    <cellStyle name="Percent 4 4 3 5 7 2" xfId="49643"/>
    <cellStyle name="Percent 4 4 3 5 7 3" xfId="49644"/>
    <cellStyle name="Percent 4 4 3 5 8" xfId="49645"/>
    <cellStyle name="Percent 4 4 3 5 9" xfId="49646"/>
    <cellStyle name="Percent 4 4 3 6" xfId="49647"/>
    <cellStyle name="Percent 4 4 3 6 2" xfId="49648"/>
    <cellStyle name="Percent 4 4 3 6 2 2" xfId="49649"/>
    <cellStyle name="Percent 4 4 3 6 2 2 2" xfId="49650"/>
    <cellStyle name="Percent 4 4 3 6 2 2 3" xfId="49651"/>
    <cellStyle name="Percent 4 4 3 6 2 3" xfId="49652"/>
    <cellStyle name="Percent 4 4 3 6 2 3 2" xfId="49653"/>
    <cellStyle name="Percent 4 4 3 6 2 3 3" xfId="49654"/>
    <cellStyle name="Percent 4 4 3 6 2 4" xfId="49655"/>
    <cellStyle name="Percent 4 4 3 6 2 5" xfId="49656"/>
    <cellStyle name="Percent 4 4 3 6 3" xfId="49657"/>
    <cellStyle name="Percent 4 4 3 6 3 2" xfId="49658"/>
    <cellStyle name="Percent 4 4 3 6 3 2 2" xfId="49659"/>
    <cellStyle name="Percent 4 4 3 6 3 2 3" xfId="49660"/>
    <cellStyle name="Percent 4 4 3 6 3 3" xfId="49661"/>
    <cellStyle name="Percent 4 4 3 6 3 3 2" xfId="49662"/>
    <cellStyle name="Percent 4 4 3 6 3 3 3" xfId="49663"/>
    <cellStyle name="Percent 4 4 3 6 3 4" xfId="49664"/>
    <cellStyle name="Percent 4 4 3 6 3 5" xfId="49665"/>
    <cellStyle name="Percent 4 4 3 6 4" xfId="49666"/>
    <cellStyle name="Percent 4 4 3 6 4 2" xfId="49667"/>
    <cellStyle name="Percent 4 4 3 6 4 2 2" xfId="49668"/>
    <cellStyle name="Percent 4 4 3 6 4 2 3" xfId="49669"/>
    <cellStyle name="Percent 4 4 3 6 4 3" xfId="49670"/>
    <cellStyle name="Percent 4 4 3 6 4 3 2" xfId="49671"/>
    <cellStyle name="Percent 4 4 3 6 4 3 3" xfId="49672"/>
    <cellStyle name="Percent 4 4 3 6 4 4" xfId="49673"/>
    <cellStyle name="Percent 4 4 3 6 4 5" xfId="49674"/>
    <cellStyle name="Percent 4 4 3 6 5" xfId="49675"/>
    <cellStyle name="Percent 4 4 3 6 5 2" xfId="49676"/>
    <cellStyle name="Percent 4 4 3 6 5 2 2" xfId="49677"/>
    <cellStyle name="Percent 4 4 3 6 5 2 3" xfId="49678"/>
    <cellStyle name="Percent 4 4 3 6 5 3" xfId="49679"/>
    <cellStyle name="Percent 4 4 3 6 5 3 2" xfId="49680"/>
    <cellStyle name="Percent 4 4 3 6 5 3 3" xfId="49681"/>
    <cellStyle name="Percent 4 4 3 6 5 4" xfId="49682"/>
    <cellStyle name="Percent 4 4 3 6 5 5" xfId="49683"/>
    <cellStyle name="Percent 4 4 3 6 6" xfId="49684"/>
    <cellStyle name="Percent 4 4 3 6 6 2" xfId="49685"/>
    <cellStyle name="Percent 4 4 3 6 6 3" xfId="49686"/>
    <cellStyle name="Percent 4 4 3 6 7" xfId="49687"/>
    <cellStyle name="Percent 4 4 3 6 7 2" xfId="49688"/>
    <cellStyle name="Percent 4 4 3 6 7 3" xfId="49689"/>
    <cellStyle name="Percent 4 4 3 6 8" xfId="49690"/>
    <cellStyle name="Percent 4 4 3 6 9" xfId="49691"/>
    <cellStyle name="Percent 4 4 3 7" xfId="49692"/>
    <cellStyle name="Percent 4 4 3 7 2" xfId="49693"/>
    <cellStyle name="Percent 4 4 3 7 2 2" xfId="49694"/>
    <cellStyle name="Percent 4 4 3 7 2 2 2" xfId="49695"/>
    <cellStyle name="Percent 4 4 3 7 2 2 3" xfId="49696"/>
    <cellStyle name="Percent 4 4 3 7 2 3" xfId="49697"/>
    <cellStyle name="Percent 4 4 3 7 2 3 2" xfId="49698"/>
    <cellStyle name="Percent 4 4 3 7 2 3 3" xfId="49699"/>
    <cellStyle name="Percent 4 4 3 7 2 4" xfId="49700"/>
    <cellStyle name="Percent 4 4 3 7 2 5" xfId="49701"/>
    <cellStyle name="Percent 4 4 3 7 3" xfId="49702"/>
    <cellStyle name="Percent 4 4 3 7 3 2" xfId="49703"/>
    <cellStyle name="Percent 4 4 3 7 3 2 2" xfId="49704"/>
    <cellStyle name="Percent 4 4 3 7 3 2 3" xfId="49705"/>
    <cellStyle name="Percent 4 4 3 7 3 3" xfId="49706"/>
    <cellStyle name="Percent 4 4 3 7 3 3 2" xfId="49707"/>
    <cellStyle name="Percent 4 4 3 7 3 3 3" xfId="49708"/>
    <cellStyle name="Percent 4 4 3 7 3 4" xfId="49709"/>
    <cellStyle name="Percent 4 4 3 7 3 5" xfId="49710"/>
    <cellStyle name="Percent 4 4 3 7 4" xfId="49711"/>
    <cellStyle name="Percent 4 4 3 7 4 2" xfId="49712"/>
    <cellStyle name="Percent 4 4 3 7 4 2 2" xfId="49713"/>
    <cellStyle name="Percent 4 4 3 7 4 2 3" xfId="49714"/>
    <cellStyle name="Percent 4 4 3 7 4 3" xfId="49715"/>
    <cellStyle name="Percent 4 4 3 7 4 3 2" xfId="49716"/>
    <cellStyle name="Percent 4 4 3 7 4 3 3" xfId="49717"/>
    <cellStyle name="Percent 4 4 3 7 4 4" xfId="49718"/>
    <cellStyle name="Percent 4 4 3 7 4 5" xfId="49719"/>
    <cellStyle name="Percent 4 4 3 7 5" xfId="49720"/>
    <cellStyle name="Percent 4 4 3 7 5 2" xfId="49721"/>
    <cellStyle name="Percent 4 4 3 7 5 2 2" xfId="49722"/>
    <cellStyle name="Percent 4 4 3 7 5 2 3" xfId="49723"/>
    <cellStyle name="Percent 4 4 3 7 5 3" xfId="49724"/>
    <cellStyle name="Percent 4 4 3 7 5 3 2" xfId="49725"/>
    <cellStyle name="Percent 4 4 3 7 5 3 3" xfId="49726"/>
    <cellStyle name="Percent 4 4 3 7 5 4" xfId="49727"/>
    <cellStyle name="Percent 4 4 3 7 5 5" xfId="49728"/>
    <cellStyle name="Percent 4 4 3 7 6" xfId="49729"/>
    <cellStyle name="Percent 4 4 3 7 6 2" xfId="49730"/>
    <cellStyle name="Percent 4 4 3 7 6 3" xfId="49731"/>
    <cellStyle name="Percent 4 4 3 7 7" xfId="49732"/>
    <cellStyle name="Percent 4 4 3 7 7 2" xfId="49733"/>
    <cellStyle name="Percent 4 4 3 7 7 3" xfId="49734"/>
    <cellStyle name="Percent 4 4 3 7 8" xfId="49735"/>
    <cellStyle name="Percent 4 4 3 7 9" xfId="49736"/>
    <cellStyle name="Percent 4 4 3 8" xfId="49737"/>
    <cellStyle name="Percent 4 4 3 8 2" xfId="49738"/>
    <cellStyle name="Percent 4 4 3 8 2 2" xfId="49739"/>
    <cellStyle name="Percent 4 4 3 8 2 3" xfId="49740"/>
    <cellStyle name="Percent 4 4 3 8 3" xfId="49741"/>
    <cellStyle name="Percent 4 4 3 8 3 2" xfId="49742"/>
    <cellStyle name="Percent 4 4 3 8 3 3" xfId="49743"/>
    <cellStyle name="Percent 4 4 3 8 4" xfId="49744"/>
    <cellStyle name="Percent 4 4 3 8 5" xfId="49745"/>
    <cellStyle name="Percent 4 4 3 9" xfId="49746"/>
    <cellStyle name="Percent 4 4 3 9 2" xfId="49747"/>
    <cellStyle name="Percent 4 4 3 9 2 2" xfId="49748"/>
    <cellStyle name="Percent 4 4 3 9 2 3" xfId="49749"/>
    <cellStyle name="Percent 4 4 3 9 3" xfId="49750"/>
    <cellStyle name="Percent 4 4 3 9 3 2" xfId="49751"/>
    <cellStyle name="Percent 4 4 3 9 3 3" xfId="49752"/>
    <cellStyle name="Percent 4 4 3 9 4" xfId="49753"/>
    <cellStyle name="Percent 4 4 3 9 5" xfId="49754"/>
    <cellStyle name="Percent 4 4 4" xfId="49755"/>
    <cellStyle name="Percent 4 4 5" xfId="49756"/>
    <cellStyle name="Percent 4 4 5 2" xfId="49757"/>
    <cellStyle name="Percent 4 4 5 2 2" xfId="49758"/>
    <cellStyle name="Percent 4 4 5 2 2 2" xfId="49759"/>
    <cellStyle name="Percent 4 4 5 2 2 3" xfId="49760"/>
    <cellStyle name="Percent 4 4 5 2 3" xfId="49761"/>
    <cellStyle name="Percent 4 4 5 2 3 2" xfId="49762"/>
    <cellStyle name="Percent 4 4 5 2 3 3" xfId="49763"/>
    <cellStyle name="Percent 4 4 5 2 4" xfId="49764"/>
    <cellStyle name="Percent 4 4 5 2 5" xfId="49765"/>
    <cellStyle name="Percent 4 4 5 3" xfId="49766"/>
    <cellStyle name="Percent 4 4 5 3 2" xfId="49767"/>
    <cellStyle name="Percent 4 4 5 3 2 2" xfId="49768"/>
    <cellStyle name="Percent 4 4 5 3 2 3" xfId="49769"/>
    <cellStyle name="Percent 4 4 5 3 3" xfId="49770"/>
    <cellStyle name="Percent 4 4 5 3 3 2" xfId="49771"/>
    <cellStyle name="Percent 4 4 5 3 3 3" xfId="49772"/>
    <cellStyle name="Percent 4 4 5 3 4" xfId="49773"/>
    <cellStyle name="Percent 4 4 5 3 5" xfId="49774"/>
    <cellStyle name="Percent 4 4 5 4" xfId="49775"/>
    <cellStyle name="Percent 4 4 5 4 2" xfId="49776"/>
    <cellStyle name="Percent 4 4 5 4 2 2" xfId="49777"/>
    <cellStyle name="Percent 4 4 5 4 2 3" xfId="49778"/>
    <cellStyle name="Percent 4 4 5 4 3" xfId="49779"/>
    <cellStyle name="Percent 4 4 5 4 3 2" xfId="49780"/>
    <cellStyle name="Percent 4 4 5 4 3 3" xfId="49781"/>
    <cellStyle name="Percent 4 4 5 4 4" xfId="49782"/>
    <cellStyle name="Percent 4 4 5 4 5" xfId="49783"/>
    <cellStyle name="Percent 4 4 5 5" xfId="49784"/>
    <cellStyle name="Percent 4 4 5 5 2" xfId="49785"/>
    <cellStyle name="Percent 4 4 5 5 2 2" xfId="49786"/>
    <cellStyle name="Percent 4 4 5 5 2 3" xfId="49787"/>
    <cellStyle name="Percent 4 4 5 5 3" xfId="49788"/>
    <cellStyle name="Percent 4 4 5 5 3 2" xfId="49789"/>
    <cellStyle name="Percent 4 4 5 5 3 3" xfId="49790"/>
    <cellStyle name="Percent 4 4 5 5 4" xfId="49791"/>
    <cellStyle name="Percent 4 4 5 5 5" xfId="49792"/>
    <cellStyle name="Percent 4 4 5 6" xfId="49793"/>
    <cellStyle name="Percent 4 4 5 6 2" xfId="49794"/>
    <cellStyle name="Percent 4 4 5 6 3" xfId="49795"/>
    <cellStyle name="Percent 4 4 5 7" xfId="49796"/>
    <cellStyle name="Percent 4 4 5 7 2" xfId="49797"/>
    <cellStyle name="Percent 4 4 5 7 3" xfId="49798"/>
    <cellStyle name="Percent 4 4 5 8" xfId="49799"/>
    <cellStyle name="Percent 4 4 5 9" xfId="49800"/>
    <cellStyle name="Percent 4 4 6" xfId="49801"/>
    <cellStyle name="Percent 4 4 6 2" xfId="49802"/>
    <cellStyle name="Percent 4 4 6 2 2" xfId="49803"/>
    <cellStyle name="Percent 4 4 6 2 2 2" xfId="49804"/>
    <cellStyle name="Percent 4 4 6 2 2 3" xfId="49805"/>
    <cellStyle name="Percent 4 4 6 2 3" xfId="49806"/>
    <cellStyle name="Percent 4 4 6 2 3 2" xfId="49807"/>
    <cellStyle name="Percent 4 4 6 2 3 3" xfId="49808"/>
    <cellStyle name="Percent 4 4 6 2 4" xfId="49809"/>
    <cellStyle name="Percent 4 4 6 2 5" xfId="49810"/>
    <cellStyle name="Percent 4 4 6 3" xfId="49811"/>
    <cellStyle name="Percent 4 4 6 3 2" xfId="49812"/>
    <cellStyle name="Percent 4 4 6 3 2 2" xfId="49813"/>
    <cellStyle name="Percent 4 4 6 3 2 3" xfId="49814"/>
    <cellStyle name="Percent 4 4 6 3 3" xfId="49815"/>
    <cellStyle name="Percent 4 4 6 3 3 2" xfId="49816"/>
    <cellStyle name="Percent 4 4 6 3 3 3" xfId="49817"/>
    <cellStyle name="Percent 4 4 6 3 4" xfId="49818"/>
    <cellStyle name="Percent 4 4 6 3 5" xfId="49819"/>
    <cellStyle name="Percent 4 4 6 4" xfId="49820"/>
    <cellStyle name="Percent 4 4 6 4 2" xfId="49821"/>
    <cellStyle name="Percent 4 4 6 4 2 2" xfId="49822"/>
    <cellStyle name="Percent 4 4 6 4 2 3" xfId="49823"/>
    <cellStyle name="Percent 4 4 6 4 3" xfId="49824"/>
    <cellStyle name="Percent 4 4 6 4 3 2" xfId="49825"/>
    <cellStyle name="Percent 4 4 6 4 3 3" xfId="49826"/>
    <cellStyle name="Percent 4 4 6 4 4" xfId="49827"/>
    <cellStyle name="Percent 4 4 6 4 5" xfId="49828"/>
    <cellStyle name="Percent 4 4 6 5" xfId="49829"/>
    <cellStyle name="Percent 4 4 6 5 2" xfId="49830"/>
    <cellStyle name="Percent 4 4 6 5 2 2" xfId="49831"/>
    <cellStyle name="Percent 4 4 6 5 2 3" xfId="49832"/>
    <cellStyle name="Percent 4 4 6 5 3" xfId="49833"/>
    <cellStyle name="Percent 4 4 6 5 3 2" xfId="49834"/>
    <cellStyle name="Percent 4 4 6 5 3 3" xfId="49835"/>
    <cellStyle name="Percent 4 4 6 5 4" xfId="49836"/>
    <cellStyle name="Percent 4 4 6 5 5" xfId="49837"/>
    <cellStyle name="Percent 4 4 6 6" xfId="49838"/>
    <cellStyle name="Percent 4 4 6 6 2" xfId="49839"/>
    <cellStyle name="Percent 4 4 6 6 3" xfId="49840"/>
    <cellStyle name="Percent 4 4 6 7" xfId="49841"/>
    <cellStyle name="Percent 4 4 6 7 2" xfId="49842"/>
    <cellStyle name="Percent 4 4 6 7 3" xfId="49843"/>
    <cellStyle name="Percent 4 4 6 8" xfId="49844"/>
    <cellStyle name="Percent 4 4 6 9" xfId="49845"/>
    <cellStyle name="Percent 4 4 7" xfId="49846"/>
    <cellStyle name="Percent 4 4 7 2" xfId="49847"/>
    <cellStyle name="Percent 4 4 7 2 2" xfId="49848"/>
    <cellStyle name="Percent 4 4 7 2 2 2" xfId="49849"/>
    <cellStyle name="Percent 4 4 7 2 2 3" xfId="49850"/>
    <cellStyle name="Percent 4 4 7 2 3" xfId="49851"/>
    <cellStyle name="Percent 4 4 7 2 3 2" xfId="49852"/>
    <cellStyle name="Percent 4 4 7 2 3 3" xfId="49853"/>
    <cellStyle name="Percent 4 4 7 2 4" xfId="49854"/>
    <cellStyle name="Percent 4 4 7 2 5" xfId="49855"/>
    <cellStyle name="Percent 4 4 7 3" xfId="49856"/>
    <cellStyle name="Percent 4 4 7 3 2" xfId="49857"/>
    <cellStyle name="Percent 4 4 7 3 2 2" xfId="49858"/>
    <cellStyle name="Percent 4 4 7 3 2 3" xfId="49859"/>
    <cellStyle name="Percent 4 4 7 3 3" xfId="49860"/>
    <cellStyle name="Percent 4 4 7 3 3 2" xfId="49861"/>
    <cellStyle name="Percent 4 4 7 3 3 3" xfId="49862"/>
    <cellStyle name="Percent 4 4 7 3 4" xfId="49863"/>
    <cellStyle name="Percent 4 4 7 3 5" xfId="49864"/>
    <cellStyle name="Percent 4 4 7 4" xfId="49865"/>
    <cellStyle name="Percent 4 4 7 4 2" xfId="49866"/>
    <cellStyle name="Percent 4 4 7 4 2 2" xfId="49867"/>
    <cellStyle name="Percent 4 4 7 4 2 3" xfId="49868"/>
    <cellStyle name="Percent 4 4 7 4 3" xfId="49869"/>
    <cellStyle name="Percent 4 4 7 4 3 2" xfId="49870"/>
    <cellStyle name="Percent 4 4 7 4 3 3" xfId="49871"/>
    <cellStyle name="Percent 4 4 7 4 4" xfId="49872"/>
    <cellStyle name="Percent 4 4 7 4 5" xfId="49873"/>
    <cellStyle name="Percent 4 4 7 5" xfId="49874"/>
    <cellStyle name="Percent 4 4 7 5 2" xfId="49875"/>
    <cellStyle name="Percent 4 4 7 5 2 2" xfId="49876"/>
    <cellStyle name="Percent 4 4 7 5 2 3" xfId="49877"/>
    <cellStyle name="Percent 4 4 7 5 3" xfId="49878"/>
    <cellStyle name="Percent 4 4 7 5 3 2" xfId="49879"/>
    <cellStyle name="Percent 4 4 7 5 3 3" xfId="49880"/>
    <cellStyle name="Percent 4 4 7 5 4" xfId="49881"/>
    <cellStyle name="Percent 4 4 7 5 5" xfId="49882"/>
    <cellStyle name="Percent 4 4 7 6" xfId="49883"/>
    <cellStyle name="Percent 4 4 7 6 2" xfId="49884"/>
    <cellStyle name="Percent 4 4 7 6 3" xfId="49885"/>
    <cellStyle name="Percent 4 4 7 7" xfId="49886"/>
    <cellStyle name="Percent 4 4 7 7 2" xfId="49887"/>
    <cellStyle name="Percent 4 4 7 7 3" xfId="49888"/>
    <cellStyle name="Percent 4 4 7 8" xfId="49889"/>
    <cellStyle name="Percent 4 4 7 9" xfId="49890"/>
    <cellStyle name="Percent 4 4 8" xfId="49891"/>
    <cellStyle name="Percent 4 4 8 2" xfId="49892"/>
    <cellStyle name="Percent 4 4 8 2 2" xfId="49893"/>
    <cellStyle name="Percent 4 4 8 2 2 2" xfId="49894"/>
    <cellStyle name="Percent 4 4 8 2 2 3" xfId="49895"/>
    <cellStyle name="Percent 4 4 8 2 3" xfId="49896"/>
    <cellStyle name="Percent 4 4 8 2 3 2" xfId="49897"/>
    <cellStyle name="Percent 4 4 8 2 3 3" xfId="49898"/>
    <cellStyle name="Percent 4 4 8 2 4" xfId="49899"/>
    <cellStyle name="Percent 4 4 8 2 5" xfId="49900"/>
    <cellStyle name="Percent 4 4 8 3" xfId="49901"/>
    <cellStyle name="Percent 4 4 8 3 2" xfId="49902"/>
    <cellStyle name="Percent 4 4 8 3 2 2" xfId="49903"/>
    <cellStyle name="Percent 4 4 8 3 2 3" xfId="49904"/>
    <cellStyle name="Percent 4 4 8 3 3" xfId="49905"/>
    <cellStyle name="Percent 4 4 8 3 3 2" xfId="49906"/>
    <cellStyle name="Percent 4 4 8 3 3 3" xfId="49907"/>
    <cellStyle name="Percent 4 4 8 3 4" xfId="49908"/>
    <cellStyle name="Percent 4 4 8 3 5" xfId="49909"/>
    <cellStyle name="Percent 4 4 8 4" xfId="49910"/>
    <cellStyle name="Percent 4 4 8 4 2" xfId="49911"/>
    <cellStyle name="Percent 4 4 8 4 2 2" xfId="49912"/>
    <cellStyle name="Percent 4 4 8 4 2 3" xfId="49913"/>
    <cellStyle name="Percent 4 4 8 4 3" xfId="49914"/>
    <cellStyle name="Percent 4 4 8 4 3 2" xfId="49915"/>
    <cellStyle name="Percent 4 4 8 4 3 3" xfId="49916"/>
    <cellStyle name="Percent 4 4 8 4 4" xfId="49917"/>
    <cellStyle name="Percent 4 4 8 4 5" xfId="49918"/>
    <cellStyle name="Percent 4 4 8 5" xfId="49919"/>
    <cellStyle name="Percent 4 4 8 5 2" xfId="49920"/>
    <cellStyle name="Percent 4 4 8 5 2 2" xfId="49921"/>
    <cellStyle name="Percent 4 4 8 5 2 3" xfId="49922"/>
    <cellStyle name="Percent 4 4 8 5 3" xfId="49923"/>
    <cellStyle name="Percent 4 4 8 5 3 2" xfId="49924"/>
    <cellStyle name="Percent 4 4 8 5 3 3" xfId="49925"/>
    <cellStyle name="Percent 4 4 8 5 4" xfId="49926"/>
    <cellStyle name="Percent 4 4 8 5 5" xfId="49927"/>
    <cellStyle name="Percent 4 4 8 6" xfId="49928"/>
    <cellStyle name="Percent 4 4 8 6 2" xfId="49929"/>
    <cellStyle name="Percent 4 4 8 6 3" xfId="49930"/>
    <cellStyle name="Percent 4 4 8 7" xfId="49931"/>
    <cellStyle name="Percent 4 4 8 7 2" xfId="49932"/>
    <cellStyle name="Percent 4 4 8 7 3" xfId="49933"/>
    <cellStyle name="Percent 4 4 8 8" xfId="49934"/>
    <cellStyle name="Percent 4 4 8 9" xfId="49935"/>
    <cellStyle name="Percent 4 4 9" xfId="49936"/>
    <cellStyle name="Percent 4 4 9 2" xfId="49937"/>
    <cellStyle name="Percent 4 4 9 2 2" xfId="49938"/>
    <cellStyle name="Percent 4 4 9 2 2 2" xfId="49939"/>
    <cellStyle name="Percent 4 4 9 2 2 3" xfId="49940"/>
    <cellStyle name="Percent 4 4 9 2 3" xfId="49941"/>
    <cellStyle name="Percent 4 4 9 2 3 2" xfId="49942"/>
    <cellStyle name="Percent 4 4 9 2 3 3" xfId="49943"/>
    <cellStyle name="Percent 4 4 9 2 4" xfId="49944"/>
    <cellStyle name="Percent 4 4 9 2 5" xfId="49945"/>
    <cellStyle name="Percent 4 4 9 3" xfId="49946"/>
    <cellStyle name="Percent 4 4 9 3 2" xfId="49947"/>
    <cellStyle name="Percent 4 4 9 3 2 2" xfId="49948"/>
    <cellStyle name="Percent 4 4 9 3 2 3" xfId="49949"/>
    <cellStyle name="Percent 4 4 9 3 3" xfId="49950"/>
    <cellStyle name="Percent 4 4 9 3 3 2" xfId="49951"/>
    <cellStyle name="Percent 4 4 9 3 3 3" xfId="49952"/>
    <cellStyle name="Percent 4 4 9 3 4" xfId="49953"/>
    <cellStyle name="Percent 4 4 9 3 5" xfId="49954"/>
    <cellStyle name="Percent 4 4 9 4" xfId="49955"/>
    <cellStyle name="Percent 4 4 9 4 2" xfId="49956"/>
    <cellStyle name="Percent 4 4 9 4 2 2" xfId="49957"/>
    <cellStyle name="Percent 4 4 9 4 2 3" xfId="49958"/>
    <cellStyle name="Percent 4 4 9 4 3" xfId="49959"/>
    <cellStyle name="Percent 4 4 9 4 3 2" xfId="49960"/>
    <cellStyle name="Percent 4 4 9 4 3 3" xfId="49961"/>
    <cellStyle name="Percent 4 4 9 4 4" xfId="49962"/>
    <cellStyle name="Percent 4 4 9 4 5" xfId="49963"/>
    <cellStyle name="Percent 4 4 9 5" xfId="49964"/>
    <cellStyle name="Percent 4 4 9 5 2" xfId="49965"/>
    <cellStyle name="Percent 4 4 9 5 2 2" xfId="49966"/>
    <cellStyle name="Percent 4 4 9 5 2 3" xfId="49967"/>
    <cellStyle name="Percent 4 4 9 5 3" xfId="49968"/>
    <cellStyle name="Percent 4 4 9 5 3 2" xfId="49969"/>
    <cellStyle name="Percent 4 4 9 5 3 3" xfId="49970"/>
    <cellStyle name="Percent 4 4 9 5 4" xfId="49971"/>
    <cellStyle name="Percent 4 4 9 5 5" xfId="49972"/>
    <cellStyle name="Percent 4 4 9 6" xfId="49973"/>
    <cellStyle name="Percent 4 4 9 6 2" xfId="49974"/>
    <cellStyle name="Percent 4 4 9 6 3" xfId="49975"/>
    <cellStyle name="Percent 4 4 9 7" xfId="49976"/>
    <cellStyle name="Percent 4 4 9 7 2" xfId="49977"/>
    <cellStyle name="Percent 4 4 9 7 3" xfId="49978"/>
    <cellStyle name="Percent 4 4 9 8" xfId="49979"/>
    <cellStyle name="Percent 4 4 9 9" xfId="49980"/>
    <cellStyle name="Percent 4 5" xfId="49981"/>
    <cellStyle name="Percent 4 5 10" xfId="49982"/>
    <cellStyle name="Percent 4 5 10 2" xfId="49983"/>
    <cellStyle name="Percent 4 5 10 2 2" xfId="49984"/>
    <cellStyle name="Percent 4 5 10 2 2 2" xfId="49985"/>
    <cellStyle name="Percent 4 5 10 2 2 3" xfId="49986"/>
    <cellStyle name="Percent 4 5 10 2 3" xfId="49987"/>
    <cellStyle name="Percent 4 5 10 2 3 2" xfId="49988"/>
    <cellStyle name="Percent 4 5 10 2 3 3" xfId="49989"/>
    <cellStyle name="Percent 4 5 10 2 4" xfId="49990"/>
    <cellStyle name="Percent 4 5 10 2 5" xfId="49991"/>
    <cellStyle name="Percent 4 5 10 3" xfId="49992"/>
    <cellStyle name="Percent 4 5 10 3 2" xfId="49993"/>
    <cellStyle name="Percent 4 5 10 3 2 2" xfId="49994"/>
    <cellStyle name="Percent 4 5 10 3 2 3" xfId="49995"/>
    <cellStyle name="Percent 4 5 10 3 3" xfId="49996"/>
    <cellStyle name="Percent 4 5 10 3 3 2" xfId="49997"/>
    <cellStyle name="Percent 4 5 10 3 3 3" xfId="49998"/>
    <cellStyle name="Percent 4 5 10 3 4" xfId="49999"/>
    <cellStyle name="Percent 4 5 10 3 5" xfId="50000"/>
    <cellStyle name="Percent 4 5 10 4" xfId="50001"/>
    <cellStyle name="Percent 4 5 10 4 2" xfId="50002"/>
    <cellStyle name="Percent 4 5 10 4 2 2" xfId="50003"/>
    <cellStyle name="Percent 4 5 10 4 2 3" xfId="50004"/>
    <cellStyle name="Percent 4 5 10 4 3" xfId="50005"/>
    <cellStyle name="Percent 4 5 10 4 3 2" xfId="50006"/>
    <cellStyle name="Percent 4 5 10 4 3 3" xfId="50007"/>
    <cellStyle name="Percent 4 5 10 4 4" xfId="50008"/>
    <cellStyle name="Percent 4 5 10 4 5" xfId="50009"/>
    <cellStyle name="Percent 4 5 10 5" xfId="50010"/>
    <cellStyle name="Percent 4 5 10 5 2" xfId="50011"/>
    <cellStyle name="Percent 4 5 10 5 2 2" xfId="50012"/>
    <cellStyle name="Percent 4 5 10 5 2 3" xfId="50013"/>
    <cellStyle name="Percent 4 5 10 5 3" xfId="50014"/>
    <cellStyle name="Percent 4 5 10 5 3 2" xfId="50015"/>
    <cellStyle name="Percent 4 5 10 5 3 3" xfId="50016"/>
    <cellStyle name="Percent 4 5 10 5 4" xfId="50017"/>
    <cellStyle name="Percent 4 5 10 5 5" xfId="50018"/>
    <cellStyle name="Percent 4 5 10 6" xfId="50019"/>
    <cellStyle name="Percent 4 5 10 6 2" xfId="50020"/>
    <cellStyle name="Percent 4 5 10 6 3" xfId="50021"/>
    <cellStyle name="Percent 4 5 10 7" xfId="50022"/>
    <cellStyle name="Percent 4 5 10 7 2" xfId="50023"/>
    <cellStyle name="Percent 4 5 10 7 3" xfId="50024"/>
    <cellStyle name="Percent 4 5 10 8" xfId="50025"/>
    <cellStyle name="Percent 4 5 10 9" xfId="50026"/>
    <cellStyle name="Percent 4 5 11" xfId="50027"/>
    <cellStyle name="Percent 4 5 11 2" xfId="50028"/>
    <cellStyle name="Percent 4 5 11 2 2" xfId="50029"/>
    <cellStyle name="Percent 4 5 11 2 3" xfId="50030"/>
    <cellStyle name="Percent 4 5 11 3" xfId="50031"/>
    <cellStyle name="Percent 4 5 11 3 2" xfId="50032"/>
    <cellStyle name="Percent 4 5 11 3 3" xfId="50033"/>
    <cellStyle name="Percent 4 5 11 4" xfId="50034"/>
    <cellStyle name="Percent 4 5 11 5" xfId="50035"/>
    <cellStyle name="Percent 4 5 12" xfId="50036"/>
    <cellStyle name="Percent 4 5 12 2" xfId="50037"/>
    <cellStyle name="Percent 4 5 12 2 2" xfId="50038"/>
    <cellStyle name="Percent 4 5 12 2 3" xfId="50039"/>
    <cellStyle name="Percent 4 5 12 3" xfId="50040"/>
    <cellStyle name="Percent 4 5 12 3 2" xfId="50041"/>
    <cellStyle name="Percent 4 5 12 3 3" xfId="50042"/>
    <cellStyle name="Percent 4 5 12 4" xfId="50043"/>
    <cellStyle name="Percent 4 5 12 5" xfId="50044"/>
    <cellStyle name="Percent 4 5 13" xfId="50045"/>
    <cellStyle name="Percent 4 5 13 2" xfId="50046"/>
    <cellStyle name="Percent 4 5 13 2 2" xfId="50047"/>
    <cellStyle name="Percent 4 5 13 2 3" xfId="50048"/>
    <cellStyle name="Percent 4 5 13 3" xfId="50049"/>
    <cellStyle name="Percent 4 5 13 3 2" xfId="50050"/>
    <cellStyle name="Percent 4 5 13 3 3" xfId="50051"/>
    <cellStyle name="Percent 4 5 13 4" xfId="50052"/>
    <cellStyle name="Percent 4 5 13 5" xfId="50053"/>
    <cellStyle name="Percent 4 5 14" xfId="50054"/>
    <cellStyle name="Percent 4 5 14 2" xfId="50055"/>
    <cellStyle name="Percent 4 5 14 2 2" xfId="50056"/>
    <cellStyle name="Percent 4 5 14 2 3" xfId="50057"/>
    <cellStyle name="Percent 4 5 14 3" xfId="50058"/>
    <cellStyle name="Percent 4 5 14 3 2" xfId="50059"/>
    <cellStyle name="Percent 4 5 14 3 3" xfId="50060"/>
    <cellStyle name="Percent 4 5 14 4" xfId="50061"/>
    <cellStyle name="Percent 4 5 14 5" xfId="50062"/>
    <cellStyle name="Percent 4 5 15" xfId="50063"/>
    <cellStyle name="Percent 4 5 15 2" xfId="50064"/>
    <cellStyle name="Percent 4 5 15 3" xfId="50065"/>
    <cellStyle name="Percent 4 5 16" xfId="50066"/>
    <cellStyle name="Percent 4 5 16 2" xfId="50067"/>
    <cellStyle name="Percent 4 5 16 3" xfId="50068"/>
    <cellStyle name="Percent 4 5 17" xfId="50069"/>
    <cellStyle name="Percent 4 5 17 2" xfId="50070"/>
    <cellStyle name="Percent 4 5 17 3" xfId="50071"/>
    <cellStyle name="Percent 4 5 18" xfId="50072"/>
    <cellStyle name="Percent 4 5 19" xfId="50073"/>
    <cellStyle name="Percent 4 5 2" xfId="50074"/>
    <cellStyle name="Percent 4 5 2 10" xfId="50075"/>
    <cellStyle name="Percent 4 5 2 10 2" xfId="50076"/>
    <cellStyle name="Percent 4 5 2 10 2 2" xfId="50077"/>
    <cellStyle name="Percent 4 5 2 10 2 3" xfId="50078"/>
    <cellStyle name="Percent 4 5 2 10 3" xfId="50079"/>
    <cellStyle name="Percent 4 5 2 10 3 2" xfId="50080"/>
    <cellStyle name="Percent 4 5 2 10 3 3" xfId="50081"/>
    <cellStyle name="Percent 4 5 2 10 4" xfId="50082"/>
    <cellStyle name="Percent 4 5 2 10 5" xfId="50083"/>
    <cellStyle name="Percent 4 5 2 11" xfId="50084"/>
    <cellStyle name="Percent 4 5 2 11 2" xfId="50085"/>
    <cellStyle name="Percent 4 5 2 11 2 2" xfId="50086"/>
    <cellStyle name="Percent 4 5 2 11 2 3" xfId="50087"/>
    <cellStyle name="Percent 4 5 2 11 3" xfId="50088"/>
    <cellStyle name="Percent 4 5 2 11 3 2" xfId="50089"/>
    <cellStyle name="Percent 4 5 2 11 3 3" xfId="50090"/>
    <cellStyle name="Percent 4 5 2 11 4" xfId="50091"/>
    <cellStyle name="Percent 4 5 2 11 5" xfId="50092"/>
    <cellStyle name="Percent 4 5 2 12" xfId="50093"/>
    <cellStyle name="Percent 4 5 2 12 2" xfId="50094"/>
    <cellStyle name="Percent 4 5 2 12 3" xfId="50095"/>
    <cellStyle name="Percent 4 5 2 13" xfId="50096"/>
    <cellStyle name="Percent 4 5 2 13 2" xfId="50097"/>
    <cellStyle name="Percent 4 5 2 13 3" xfId="50098"/>
    <cellStyle name="Percent 4 5 2 14" xfId="50099"/>
    <cellStyle name="Percent 4 5 2 14 2" xfId="50100"/>
    <cellStyle name="Percent 4 5 2 14 3" xfId="50101"/>
    <cellStyle name="Percent 4 5 2 15" xfId="50102"/>
    <cellStyle name="Percent 4 5 2 16" xfId="50103"/>
    <cellStyle name="Percent 4 5 2 2" xfId="50104"/>
    <cellStyle name="Percent 4 5 2 2 2" xfId="50105"/>
    <cellStyle name="Percent 4 5 2 2 2 2" xfId="50106"/>
    <cellStyle name="Percent 4 5 2 2 2 2 2" xfId="50107"/>
    <cellStyle name="Percent 4 5 2 2 2 2 3" xfId="50108"/>
    <cellStyle name="Percent 4 5 2 2 2 3" xfId="50109"/>
    <cellStyle name="Percent 4 5 2 2 2 3 2" xfId="50110"/>
    <cellStyle name="Percent 4 5 2 2 2 3 3" xfId="50111"/>
    <cellStyle name="Percent 4 5 2 2 2 4" xfId="50112"/>
    <cellStyle name="Percent 4 5 2 2 2 5" xfId="50113"/>
    <cellStyle name="Percent 4 5 2 2 3" xfId="50114"/>
    <cellStyle name="Percent 4 5 2 2 3 2" xfId="50115"/>
    <cellStyle name="Percent 4 5 2 2 3 2 2" xfId="50116"/>
    <cellStyle name="Percent 4 5 2 2 3 2 3" xfId="50117"/>
    <cellStyle name="Percent 4 5 2 2 3 3" xfId="50118"/>
    <cellStyle name="Percent 4 5 2 2 3 3 2" xfId="50119"/>
    <cellStyle name="Percent 4 5 2 2 3 3 3" xfId="50120"/>
    <cellStyle name="Percent 4 5 2 2 3 4" xfId="50121"/>
    <cellStyle name="Percent 4 5 2 2 3 5" xfId="50122"/>
    <cellStyle name="Percent 4 5 2 2 4" xfId="50123"/>
    <cellStyle name="Percent 4 5 2 2 4 2" xfId="50124"/>
    <cellStyle name="Percent 4 5 2 2 4 2 2" xfId="50125"/>
    <cellStyle name="Percent 4 5 2 2 4 2 3" xfId="50126"/>
    <cellStyle name="Percent 4 5 2 2 4 3" xfId="50127"/>
    <cellStyle name="Percent 4 5 2 2 4 3 2" xfId="50128"/>
    <cellStyle name="Percent 4 5 2 2 4 3 3" xfId="50129"/>
    <cellStyle name="Percent 4 5 2 2 4 4" xfId="50130"/>
    <cellStyle name="Percent 4 5 2 2 4 5" xfId="50131"/>
    <cellStyle name="Percent 4 5 2 2 5" xfId="50132"/>
    <cellStyle name="Percent 4 5 2 2 5 2" xfId="50133"/>
    <cellStyle name="Percent 4 5 2 2 5 2 2" xfId="50134"/>
    <cellStyle name="Percent 4 5 2 2 5 2 3" xfId="50135"/>
    <cellStyle name="Percent 4 5 2 2 5 3" xfId="50136"/>
    <cellStyle name="Percent 4 5 2 2 5 3 2" xfId="50137"/>
    <cellStyle name="Percent 4 5 2 2 5 3 3" xfId="50138"/>
    <cellStyle name="Percent 4 5 2 2 5 4" xfId="50139"/>
    <cellStyle name="Percent 4 5 2 2 5 5" xfId="50140"/>
    <cellStyle name="Percent 4 5 2 2 6" xfId="50141"/>
    <cellStyle name="Percent 4 5 2 2 6 2" xfId="50142"/>
    <cellStyle name="Percent 4 5 2 2 6 3" xfId="50143"/>
    <cellStyle name="Percent 4 5 2 2 7" xfId="50144"/>
    <cellStyle name="Percent 4 5 2 2 7 2" xfId="50145"/>
    <cellStyle name="Percent 4 5 2 2 7 3" xfId="50146"/>
    <cellStyle name="Percent 4 5 2 2 8" xfId="50147"/>
    <cellStyle name="Percent 4 5 2 2 9" xfId="50148"/>
    <cellStyle name="Percent 4 5 2 3" xfId="50149"/>
    <cellStyle name="Percent 4 5 2 3 2" xfId="50150"/>
    <cellStyle name="Percent 4 5 2 3 2 2" xfId="50151"/>
    <cellStyle name="Percent 4 5 2 3 2 2 2" xfId="50152"/>
    <cellStyle name="Percent 4 5 2 3 2 2 3" xfId="50153"/>
    <cellStyle name="Percent 4 5 2 3 2 3" xfId="50154"/>
    <cellStyle name="Percent 4 5 2 3 2 3 2" xfId="50155"/>
    <cellStyle name="Percent 4 5 2 3 2 3 3" xfId="50156"/>
    <cellStyle name="Percent 4 5 2 3 2 4" xfId="50157"/>
    <cellStyle name="Percent 4 5 2 3 2 5" xfId="50158"/>
    <cellStyle name="Percent 4 5 2 3 3" xfId="50159"/>
    <cellStyle name="Percent 4 5 2 3 3 2" xfId="50160"/>
    <cellStyle name="Percent 4 5 2 3 3 2 2" xfId="50161"/>
    <cellStyle name="Percent 4 5 2 3 3 2 3" xfId="50162"/>
    <cellStyle name="Percent 4 5 2 3 3 3" xfId="50163"/>
    <cellStyle name="Percent 4 5 2 3 3 3 2" xfId="50164"/>
    <cellStyle name="Percent 4 5 2 3 3 3 3" xfId="50165"/>
    <cellStyle name="Percent 4 5 2 3 3 4" xfId="50166"/>
    <cellStyle name="Percent 4 5 2 3 3 5" xfId="50167"/>
    <cellStyle name="Percent 4 5 2 3 4" xfId="50168"/>
    <cellStyle name="Percent 4 5 2 3 4 2" xfId="50169"/>
    <cellStyle name="Percent 4 5 2 3 4 2 2" xfId="50170"/>
    <cellStyle name="Percent 4 5 2 3 4 2 3" xfId="50171"/>
    <cellStyle name="Percent 4 5 2 3 4 3" xfId="50172"/>
    <cellStyle name="Percent 4 5 2 3 4 3 2" xfId="50173"/>
    <cellStyle name="Percent 4 5 2 3 4 3 3" xfId="50174"/>
    <cellStyle name="Percent 4 5 2 3 4 4" xfId="50175"/>
    <cellStyle name="Percent 4 5 2 3 4 5" xfId="50176"/>
    <cellStyle name="Percent 4 5 2 3 5" xfId="50177"/>
    <cellStyle name="Percent 4 5 2 3 5 2" xfId="50178"/>
    <cellStyle name="Percent 4 5 2 3 5 2 2" xfId="50179"/>
    <cellStyle name="Percent 4 5 2 3 5 2 3" xfId="50180"/>
    <cellStyle name="Percent 4 5 2 3 5 3" xfId="50181"/>
    <cellStyle name="Percent 4 5 2 3 5 3 2" xfId="50182"/>
    <cellStyle name="Percent 4 5 2 3 5 3 3" xfId="50183"/>
    <cellStyle name="Percent 4 5 2 3 5 4" xfId="50184"/>
    <cellStyle name="Percent 4 5 2 3 5 5" xfId="50185"/>
    <cellStyle name="Percent 4 5 2 3 6" xfId="50186"/>
    <cellStyle name="Percent 4 5 2 3 6 2" xfId="50187"/>
    <cellStyle name="Percent 4 5 2 3 6 3" xfId="50188"/>
    <cellStyle name="Percent 4 5 2 3 7" xfId="50189"/>
    <cellStyle name="Percent 4 5 2 3 7 2" xfId="50190"/>
    <cellStyle name="Percent 4 5 2 3 7 3" xfId="50191"/>
    <cellStyle name="Percent 4 5 2 3 8" xfId="50192"/>
    <cellStyle name="Percent 4 5 2 3 9" xfId="50193"/>
    <cellStyle name="Percent 4 5 2 4" xfId="50194"/>
    <cellStyle name="Percent 4 5 2 4 2" xfId="50195"/>
    <cellStyle name="Percent 4 5 2 4 2 2" xfId="50196"/>
    <cellStyle name="Percent 4 5 2 4 2 2 2" xfId="50197"/>
    <cellStyle name="Percent 4 5 2 4 2 2 3" xfId="50198"/>
    <cellStyle name="Percent 4 5 2 4 2 3" xfId="50199"/>
    <cellStyle name="Percent 4 5 2 4 2 3 2" xfId="50200"/>
    <cellStyle name="Percent 4 5 2 4 2 3 3" xfId="50201"/>
    <cellStyle name="Percent 4 5 2 4 2 4" xfId="50202"/>
    <cellStyle name="Percent 4 5 2 4 2 5" xfId="50203"/>
    <cellStyle name="Percent 4 5 2 4 3" xfId="50204"/>
    <cellStyle name="Percent 4 5 2 4 3 2" xfId="50205"/>
    <cellStyle name="Percent 4 5 2 4 3 2 2" xfId="50206"/>
    <cellStyle name="Percent 4 5 2 4 3 2 3" xfId="50207"/>
    <cellStyle name="Percent 4 5 2 4 3 3" xfId="50208"/>
    <cellStyle name="Percent 4 5 2 4 3 3 2" xfId="50209"/>
    <cellStyle name="Percent 4 5 2 4 3 3 3" xfId="50210"/>
    <cellStyle name="Percent 4 5 2 4 3 4" xfId="50211"/>
    <cellStyle name="Percent 4 5 2 4 3 5" xfId="50212"/>
    <cellStyle name="Percent 4 5 2 4 4" xfId="50213"/>
    <cellStyle name="Percent 4 5 2 4 4 2" xfId="50214"/>
    <cellStyle name="Percent 4 5 2 4 4 2 2" xfId="50215"/>
    <cellStyle name="Percent 4 5 2 4 4 2 3" xfId="50216"/>
    <cellStyle name="Percent 4 5 2 4 4 3" xfId="50217"/>
    <cellStyle name="Percent 4 5 2 4 4 3 2" xfId="50218"/>
    <cellStyle name="Percent 4 5 2 4 4 3 3" xfId="50219"/>
    <cellStyle name="Percent 4 5 2 4 4 4" xfId="50220"/>
    <cellStyle name="Percent 4 5 2 4 4 5" xfId="50221"/>
    <cellStyle name="Percent 4 5 2 4 5" xfId="50222"/>
    <cellStyle name="Percent 4 5 2 4 5 2" xfId="50223"/>
    <cellStyle name="Percent 4 5 2 4 5 2 2" xfId="50224"/>
    <cellStyle name="Percent 4 5 2 4 5 2 3" xfId="50225"/>
    <cellStyle name="Percent 4 5 2 4 5 3" xfId="50226"/>
    <cellStyle name="Percent 4 5 2 4 5 3 2" xfId="50227"/>
    <cellStyle name="Percent 4 5 2 4 5 3 3" xfId="50228"/>
    <cellStyle name="Percent 4 5 2 4 5 4" xfId="50229"/>
    <cellStyle name="Percent 4 5 2 4 5 5" xfId="50230"/>
    <cellStyle name="Percent 4 5 2 4 6" xfId="50231"/>
    <cellStyle name="Percent 4 5 2 4 6 2" xfId="50232"/>
    <cellStyle name="Percent 4 5 2 4 6 3" xfId="50233"/>
    <cellStyle name="Percent 4 5 2 4 7" xfId="50234"/>
    <cellStyle name="Percent 4 5 2 4 7 2" xfId="50235"/>
    <cellStyle name="Percent 4 5 2 4 7 3" xfId="50236"/>
    <cellStyle name="Percent 4 5 2 4 8" xfId="50237"/>
    <cellStyle name="Percent 4 5 2 4 9" xfId="50238"/>
    <cellStyle name="Percent 4 5 2 5" xfId="50239"/>
    <cellStyle name="Percent 4 5 2 5 2" xfId="50240"/>
    <cellStyle name="Percent 4 5 2 5 2 2" xfId="50241"/>
    <cellStyle name="Percent 4 5 2 5 2 2 2" xfId="50242"/>
    <cellStyle name="Percent 4 5 2 5 2 2 3" xfId="50243"/>
    <cellStyle name="Percent 4 5 2 5 2 3" xfId="50244"/>
    <cellStyle name="Percent 4 5 2 5 2 3 2" xfId="50245"/>
    <cellStyle name="Percent 4 5 2 5 2 3 3" xfId="50246"/>
    <cellStyle name="Percent 4 5 2 5 2 4" xfId="50247"/>
    <cellStyle name="Percent 4 5 2 5 2 5" xfId="50248"/>
    <cellStyle name="Percent 4 5 2 5 3" xfId="50249"/>
    <cellStyle name="Percent 4 5 2 5 3 2" xfId="50250"/>
    <cellStyle name="Percent 4 5 2 5 3 2 2" xfId="50251"/>
    <cellStyle name="Percent 4 5 2 5 3 2 3" xfId="50252"/>
    <cellStyle name="Percent 4 5 2 5 3 3" xfId="50253"/>
    <cellStyle name="Percent 4 5 2 5 3 3 2" xfId="50254"/>
    <cellStyle name="Percent 4 5 2 5 3 3 3" xfId="50255"/>
    <cellStyle name="Percent 4 5 2 5 3 4" xfId="50256"/>
    <cellStyle name="Percent 4 5 2 5 3 5" xfId="50257"/>
    <cellStyle name="Percent 4 5 2 5 4" xfId="50258"/>
    <cellStyle name="Percent 4 5 2 5 4 2" xfId="50259"/>
    <cellStyle name="Percent 4 5 2 5 4 2 2" xfId="50260"/>
    <cellStyle name="Percent 4 5 2 5 4 2 3" xfId="50261"/>
    <cellStyle name="Percent 4 5 2 5 4 3" xfId="50262"/>
    <cellStyle name="Percent 4 5 2 5 4 3 2" xfId="50263"/>
    <cellStyle name="Percent 4 5 2 5 4 3 3" xfId="50264"/>
    <cellStyle name="Percent 4 5 2 5 4 4" xfId="50265"/>
    <cellStyle name="Percent 4 5 2 5 4 5" xfId="50266"/>
    <cellStyle name="Percent 4 5 2 5 5" xfId="50267"/>
    <cellStyle name="Percent 4 5 2 5 5 2" xfId="50268"/>
    <cellStyle name="Percent 4 5 2 5 5 2 2" xfId="50269"/>
    <cellStyle name="Percent 4 5 2 5 5 2 3" xfId="50270"/>
    <cellStyle name="Percent 4 5 2 5 5 3" xfId="50271"/>
    <cellStyle name="Percent 4 5 2 5 5 3 2" xfId="50272"/>
    <cellStyle name="Percent 4 5 2 5 5 3 3" xfId="50273"/>
    <cellStyle name="Percent 4 5 2 5 5 4" xfId="50274"/>
    <cellStyle name="Percent 4 5 2 5 5 5" xfId="50275"/>
    <cellStyle name="Percent 4 5 2 5 6" xfId="50276"/>
    <cellStyle name="Percent 4 5 2 5 6 2" xfId="50277"/>
    <cellStyle name="Percent 4 5 2 5 6 3" xfId="50278"/>
    <cellStyle name="Percent 4 5 2 5 7" xfId="50279"/>
    <cellStyle name="Percent 4 5 2 5 7 2" xfId="50280"/>
    <cellStyle name="Percent 4 5 2 5 7 3" xfId="50281"/>
    <cellStyle name="Percent 4 5 2 5 8" xfId="50282"/>
    <cellStyle name="Percent 4 5 2 5 9" xfId="50283"/>
    <cellStyle name="Percent 4 5 2 6" xfId="50284"/>
    <cellStyle name="Percent 4 5 2 6 2" xfId="50285"/>
    <cellStyle name="Percent 4 5 2 6 2 2" xfId="50286"/>
    <cellStyle name="Percent 4 5 2 6 2 2 2" xfId="50287"/>
    <cellStyle name="Percent 4 5 2 6 2 2 3" xfId="50288"/>
    <cellStyle name="Percent 4 5 2 6 2 3" xfId="50289"/>
    <cellStyle name="Percent 4 5 2 6 2 3 2" xfId="50290"/>
    <cellStyle name="Percent 4 5 2 6 2 3 3" xfId="50291"/>
    <cellStyle name="Percent 4 5 2 6 2 4" xfId="50292"/>
    <cellStyle name="Percent 4 5 2 6 2 5" xfId="50293"/>
    <cellStyle name="Percent 4 5 2 6 3" xfId="50294"/>
    <cellStyle name="Percent 4 5 2 6 3 2" xfId="50295"/>
    <cellStyle name="Percent 4 5 2 6 3 2 2" xfId="50296"/>
    <cellStyle name="Percent 4 5 2 6 3 2 3" xfId="50297"/>
    <cellStyle name="Percent 4 5 2 6 3 3" xfId="50298"/>
    <cellStyle name="Percent 4 5 2 6 3 3 2" xfId="50299"/>
    <cellStyle name="Percent 4 5 2 6 3 3 3" xfId="50300"/>
    <cellStyle name="Percent 4 5 2 6 3 4" xfId="50301"/>
    <cellStyle name="Percent 4 5 2 6 3 5" xfId="50302"/>
    <cellStyle name="Percent 4 5 2 6 4" xfId="50303"/>
    <cellStyle name="Percent 4 5 2 6 4 2" xfId="50304"/>
    <cellStyle name="Percent 4 5 2 6 4 2 2" xfId="50305"/>
    <cellStyle name="Percent 4 5 2 6 4 2 3" xfId="50306"/>
    <cellStyle name="Percent 4 5 2 6 4 3" xfId="50307"/>
    <cellStyle name="Percent 4 5 2 6 4 3 2" xfId="50308"/>
    <cellStyle name="Percent 4 5 2 6 4 3 3" xfId="50309"/>
    <cellStyle name="Percent 4 5 2 6 4 4" xfId="50310"/>
    <cellStyle name="Percent 4 5 2 6 4 5" xfId="50311"/>
    <cellStyle name="Percent 4 5 2 6 5" xfId="50312"/>
    <cellStyle name="Percent 4 5 2 6 5 2" xfId="50313"/>
    <cellStyle name="Percent 4 5 2 6 5 2 2" xfId="50314"/>
    <cellStyle name="Percent 4 5 2 6 5 2 3" xfId="50315"/>
    <cellStyle name="Percent 4 5 2 6 5 3" xfId="50316"/>
    <cellStyle name="Percent 4 5 2 6 5 3 2" xfId="50317"/>
    <cellStyle name="Percent 4 5 2 6 5 3 3" xfId="50318"/>
    <cellStyle name="Percent 4 5 2 6 5 4" xfId="50319"/>
    <cellStyle name="Percent 4 5 2 6 5 5" xfId="50320"/>
    <cellStyle name="Percent 4 5 2 6 6" xfId="50321"/>
    <cellStyle name="Percent 4 5 2 6 6 2" xfId="50322"/>
    <cellStyle name="Percent 4 5 2 6 6 3" xfId="50323"/>
    <cellStyle name="Percent 4 5 2 6 7" xfId="50324"/>
    <cellStyle name="Percent 4 5 2 6 7 2" xfId="50325"/>
    <cellStyle name="Percent 4 5 2 6 7 3" xfId="50326"/>
    <cellStyle name="Percent 4 5 2 6 8" xfId="50327"/>
    <cellStyle name="Percent 4 5 2 6 9" xfId="50328"/>
    <cellStyle name="Percent 4 5 2 7" xfId="50329"/>
    <cellStyle name="Percent 4 5 2 7 2" xfId="50330"/>
    <cellStyle name="Percent 4 5 2 7 2 2" xfId="50331"/>
    <cellStyle name="Percent 4 5 2 7 2 2 2" xfId="50332"/>
    <cellStyle name="Percent 4 5 2 7 2 2 3" xfId="50333"/>
    <cellStyle name="Percent 4 5 2 7 2 3" xfId="50334"/>
    <cellStyle name="Percent 4 5 2 7 2 3 2" xfId="50335"/>
    <cellStyle name="Percent 4 5 2 7 2 3 3" xfId="50336"/>
    <cellStyle name="Percent 4 5 2 7 2 4" xfId="50337"/>
    <cellStyle name="Percent 4 5 2 7 2 5" xfId="50338"/>
    <cellStyle name="Percent 4 5 2 7 3" xfId="50339"/>
    <cellStyle name="Percent 4 5 2 7 3 2" xfId="50340"/>
    <cellStyle name="Percent 4 5 2 7 3 2 2" xfId="50341"/>
    <cellStyle name="Percent 4 5 2 7 3 2 3" xfId="50342"/>
    <cellStyle name="Percent 4 5 2 7 3 3" xfId="50343"/>
    <cellStyle name="Percent 4 5 2 7 3 3 2" xfId="50344"/>
    <cellStyle name="Percent 4 5 2 7 3 3 3" xfId="50345"/>
    <cellStyle name="Percent 4 5 2 7 3 4" xfId="50346"/>
    <cellStyle name="Percent 4 5 2 7 3 5" xfId="50347"/>
    <cellStyle name="Percent 4 5 2 7 4" xfId="50348"/>
    <cellStyle name="Percent 4 5 2 7 4 2" xfId="50349"/>
    <cellStyle name="Percent 4 5 2 7 4 2 2" xfId="50350"/>
    <cellStyle name="Percent 4 5 2 7 4 2 3" xfId="50351"/>
    <cellStyle name="Percent 4 5 2 7 4 3" xfId="50352"/>
    <cellStyle name="Percent 4 5 2 7 4 3 2" xfId="50353"/>
    <cellStyle name="Percent 4 5 2 7 4 3 3" xfId="50354"/>
    <cellStyle name="Percent 4 5 2 7 4 4" xfId="50355"/>
    <cellStyle name="Percent 4 5 2 7 4 5" xfId="50356"/>
    <cellStyle name="Percent 4 5 2 7 5" xfId="50357"/>
    <cellStyle name="Percent 4 5 2 7 5 2" xfId="50358"/>
    <cellStyle name="Percent 4 5 2 7 5 2 2" xfId="50359"/>
    <cellStyle name="Percent 4 5 2 7 5 2 3" xfId="50360"/>
    <cellStyle name="Percent 4 5 2 7 5 3" xfId="50361"/>
    <cellStyle name="Percent 4 5 2 7 5 3 2" xfId="50362"/>
    <cellStyle name="Percent 4 5 2 7 5 3 3" xfId="50363"/>
    <cellStyle name="Percent 4 5 2 7 5 4" xfId="50364"/>
    <cellStyle name="Percent 4 5 2 7 5 5" xfId="50365"/>
    <cellStyle name="Percent 4 5 2 7 6" xfId="50366"/>
    <cellStyle name="Percent 4 5 2 7 6 2" xfId="50367"/>
    <cellStyle name="Percent 4 5 2 7 6 3" xfId="50368"/>
    <cellStyle name="Percent 4 5 2 7 7" xfId="50369"/>
    <cellStyle name="Percent 4 5 2 7 7 2" xfId="50370"/>
    <cellStyle name="Percent 4 5 2 7 7 3" xfId="50371"/>
    <cellStyle name="Percent 4 5 2 7 8" xfId="50372"/>
    <cellStyle name="Percent 4 5 2 7 9" xfId="50373"/>
    <cellStyle name="Percent 4 5 2 8" xfId="50374"/>
    <cellStyle name="Percent 4 5 2 8 2" xfId="50375"/>
    <cellStyle name="Percent 4 5 2 8 2 2" xfId="50376"/>
    <cellStyle name="Percent 4 5 2 8 2 3" xfId="50377"/>
    <cellStyle name="Percent 4 5 2 8 3" xfId="50378"/>
    <cellStyle name="Percent 4 5 2 8 3 2" xfId="50379"/>
    <cellStyle name="Percent 4 5 2 8 3 3" xfId="50380"/>
    <cellStyle name="Percent 4 5 2 8 4" xfId="50381"/>
    <cellStyle name="Percent 4 5 2 8 5" xfId="50382"/>
    <cellStyle name="Percent 4 5 2 9" xfId="50383"/>
    <cellStyle name="Percent 4 5 2 9 2" xfId="50384"/>
    <cellStyle name="Percent 4 5 2 9 2 2" xfId="50385"/>
    <cellStyle name="Percent 4 5 2 9 2 3" xfId="50386"/>
    <cellStyle name="Percent 4 5 2 9 3" xfId="50387"/>
    <cellStyle name="Percent 4 5 2 9 3 2" xfId="50388"/>
    <cellStyle name="Percent 4 5 2 9 3 3" xfId="50389"/>
    <cellStyle name="Percent 4 5 2 9 4" xfId="50390"/>
    <cellStyle name="Percent 4 5 2 9 5" xfId="50391"/>
    <cellStyle name="Percent 4 5 3" xfId="50392"/>
    <cellStyle name="Percent 4 5 3 10" xfId="50393"/>
    <cellStyle name="Percent 4 5 3 10 2" xfId="50394"/>
    <cellStyle name="Percent 4 5 3 10 2 2" xfId="50395"/>
    <cellStyle name="Percent 4 5 3 10 2 3" xfId="50396"/>
    <cellStyle name="Percent 4 5 3 10 3" xfId="50397"/>
    <cellStyle name="Percent 4 5 3 10 3 2" xfId="50398"/>
    <cellStyle name="Percent 4 5 3 10 3 3" xfId="50399"/>
    <cellStyle name="Percent 4 5 3 10 4" xfId="50400"/>
    <cellStyle name="Percent 4 5 3 10 5" xfId="50401"/>
    <cellStyle name="Percent 4 5 3 11" xfId="50402"/>
    <cellStyle name="Percent 4 5 3 11 2" xfId="50403"/>
    <cellStyle name="Percent 4 5 3 11 2 2" xfId="50404"/>
    <cellStyle name="Percent 4 5 3 11 2 3" xfId="50405"/>
    <cellStyle name="Percent 4 5 3 11 3" xfId="50406"/>
    <cellStyle name="Percent 4 5 3 11 3 2" xfId="50407"/>
    <cellStyle name="Percent 4 5 3 11 3 3" xfId="50408"/>
    <cellStyle name="Percent 4 5 3 11 4" xfId="50409"/>
    <cellStyle name="Percent 4 5 3 11 5" xfId="50410"/>
    <cellStyle name="Percent 4 5 3 12" xfId="50411"/>
    <cellStyle name="Percent 4 5 3 12 2" xfId="50412"/>
    <cellStyle name="Percent 4 5 3 12 3" xfId="50413"/>
    <cellStyle name="Percent 4 5 3 13" xfId="50414"/>
    <cellStyle name="Percent 4 5 3 13 2" xfId="50415"/>
    <cellStyle name="Percent 4 5 3 13 3" xfId="50416"/>
    <cellStyle name="Percent 4 5 3 14" xfId="50417"/>
    <cellStyle name="Percent 4 5 3 14 2" xfId="50418"/>
    <cellStyle name="Percent 4 5 3 14 3" xfId="50419"/>
    <cellStyle name="Percent 4 5 3 15" xfId="50420"/>
    <cellStyle name="Percent 4 5 3 16" xfId="50421"/>
    <cellStyle name="Percent 4 5 3 2" xfId="50422"/>
    <cellStyle name="Percent 4 5 3 2 2" xfId="50423"/>
    <cellStyle name="Percent 4 5 3 2 2 2" xfId="50424"/>
    <cellStyle name="Percent 4 5 3 2 2 2 2" xfId="50425"/>
    <cellStyle name="Percent 4 5 3 2 2 2 3" xfId="50426"/>
    <cellStyle name="Percent 4 5 3 2 2 3" xfId="50427"/>
    <cellStyle name="Percent 4 5 3 2 2 3 2" xfId="50428"/>
    <cellStyle name="Percent 4 5 3 2 2 3 3" xfId="50429"/>
    <cellStyle name="Percent 4 5 3 2 2 4" xfId="50430"/>
    <cellStyle name="Percent 4 5 3 2 2 5" xfId="50431"/>
    <cellStyle name="Percent 4 5 3 2 3" xfId="50432"/>
    <cellStyle name="Percent 4 5 3 2 3 2" xfId="50433"/>
    <cellStyle name="Percent 4 5 3 2 3 2 2" xfId="50434"/>
    <cellStyle name="Percent 4 5 3 2 3 2 3" xfId="50435"/>
    <cellStyle name="Percent 4 5 3 2 3 3" xfId="50436"/>
    <cellStyle name="Percent 4 5 3 2 3 3 2" xfId="50437"/>
    <cellStyle name="Percent 4 5 3 2 3 3 3" xfId="50438"/>
    <cellStyle name="Percent 4 5 3 2 3 4" xfId="50439"/>
    <cellStyle name="Percent 4 5 3 2 3 5" xfId="50440"/>
    <cellStyle name="Percent 4 5 3 2 4" xfId="50441"/>
    <cellStyle name="Percent 4 5 3 2 4 2" xfId="50442"/>
    <cellStyle name="Percent 4 5 3 2 4 2 2" xfId="50443"/>
    <cellStyle name="Percent 4 5 3 2 4 2 3" xfId="50444"/>
    <cellStyle name="Percent 4 5 3 2 4 3" xfId="50445"/>
    <cellStyle name="Percent 4 5 3 2 4 3 2" xfId="50446"/>
    <cellStyle name="Percent 4 5 3 2 4 3 3" xfId="50447"/>
    <cellStyle name="Percent 4 5 3 2 4 4" xfId="50448"/>
    <cellStyle name="Percent 4 5 3 2 4 5" xfId="50449"/>
    <cellStyle name="Percent 4 5 3 2 5" xfId="50450"/>
    <cellStyle name="Percent 4 5 3 2 5 2" xfId="50451"/>
    <cellStyle name="Percent 4 5 3 2 5 2 2" xfId="50452"/>
    <cellStyle name="Percent 4 5 3 2 5 2 3" xfId="50453"/>
    <cellStyle name="Percent 4 5 3 2 5 3" xfId="50454"/>
    <cellStyle name="Percent 4 5 3 2 5 3 2" xfId="50455"/>
    <cellStyle name="Percent 4 5 3 2 5 3 3" xfId="50456"/>
    <cellStyle name="Percent 4 5 3 2 5 4" xfId="50457"/>
    <cellStyle name="Percent 4 5 3 2 5 5" xfId="50458"/>
    <cellStyle name="Percent 4 5 3 2 6" xfId="50459"/>
    <cellStyle name="Percent 4 5 3 2 6 2" xfId="50460"/>
    <cellStyle name="Percent 4 5 3 2 6 3" xfId="50461"/>
    <cellStyle name="Percent 4 5 3 2 7" xfId="50462"/>
    <cellStyle name="Percent 4 5 3 2 7 2" xfId="50463"/>
    <cellStyle name="Percent 4 5 3 2 7 3" xfId="50464"/>
    <cellStyle name="Percent 4 5 3 2 8" xfId="50465"/>
    <cellStyle name="Percent 4 5 3 2 9" xfId="50466"/>
    <cellStyle name="Percent 4 5 3 3" xfId="50467"/>
    <cellStyle name="Percent 4 5 3 3 2" xfId="50468"/>
    <cellStyle name="Percent 4 5 3 3 2 2" xfId="50469"/>
    <cellStyle name="Percent 4 5 3 3 2 2 2" xfId="50470"/>
    <cellStyle name="Percent 4 5 3 3 2 2 3" xfId="50471"/>
    <cellStyle name="Percent 4 5 3 3 2 3" xfId="50472"/>
    <cellStyle name="Percent 4 5 3 3 2 3 2" xfId="50473"/>
    <cellStyle name="Percent 4 5 3 3 2 3 3" xfId="50474"/>
    <cellStyle name="Percent 4 5 3 3 2 4" xfId="50475"/>
    <cellStyle name="Percent 4 5 3 3 2 5" xfId="50476"/>
    <cellStyle name="Percent 4 5 3 3 3" xfId="50477"/>
    <cellStyle name="Percent 4 5 3 3 3 2" xfId="50478"/>
    <cellStyle name="Percent 4 5 3 3 3 2 2" xfId="50479"/>
    <cellStyle name="Percent 4 5 3 3 3 2 3" xfId="50480"/>
    <cellStyle name="Percent 4 5 3 3 3 3" xfId="50481"/>
    <cellStyle name="Percent 4 5 3 3 3 3 2" xfId="50482"/>
    <cellStyle name="Percent 4 5 3 3 3 3 3" xfId="50483"/>
    <cellStyle name="Percent 4 5 3 3 3 4" xfId="50484"/>
    <cellStyle name="Percent 4 5 3 3 3 5" xfId="50485"/>
    <cellStyle name="Percent 4 5 3 3 4" xfId="50486"/>
    <cellStyle name="Percent 4 5 3 3 4 2" xfId="50487"/>
    <cellStyle name="Percent 4 5 3 3 4 2 2" xfId="50488"/>
    <cellStyle name="Percent 4 5 3 3 4 2 3" xfId="50489"/>
    <cellStyle name="Percent 4 5 3 3 4 3" xfId="50490"/>
    <cellStyle name="Percent 4 5 3 3 4 3 2" xfId="50491"/>
    <cellStyle name="Percent 4 5 3 3 4 3 3" xfId="50492"/>
    <cellStyle name="Percent 4 5 3 3 4 4" xfId="50493"/>
    <cellStyle name="Percent 4 5 3 3 4 5" xfId="50494"/>
    <cellStyle name="Percent 4 5 3 3 5" xfId="50495"/>
    <cellStyle name="Percent 4 5 3 3 5 2" xfId="50496"/>
    <cellStyle name="Percent 4 5 3 3 5 2 2" xfId="50497"/>
    <cellStyle name="Percent 4 5 3 3 5 2 3" xfId="50498"/>
    <cellStyle name="Percent 4 5 3 3 5 3" xfId="50499"/>
    <cellStyle name="Percent 4 5 3 3 5 3 2" xfId="50500"/>
    <cellStyle name="Percent 4 5 3 3 5 3 3" xfId="50501"/>
    <cellStyle name="Percent 4 5 3 3 5 4" xfId="50502"/>
    <cellStyle name="Percent 4 5 3 3 5 5" xfId="50503"/>
    <cellStyle name="Percent 4 5 3 3 6" xfId="50504"/>
    <cellStyle name="Percent 4 5 3 3 6 2" xfId="50505"/>
    <cellStyle name="Percent 4 5 3 3 6 3" xfId="50506"/>
    <cellStyle name="Percent 4 5 3 3 7" xfId="50507"/>
    <cellStyle name="Percent 4 5 3 3 7 2" xfId="50508"/>
    <cellStyle name="Percent 4 5 3 3 7 3" xfId="50509"/>
    <cellStyle name="Percent 4 5 3 3 8" xfId="50510"/>
    <cellStyle name="Percent 4 5 3 3 9" xfId="50511"/>
    <cellStyle name="Percent 4 5 3 4" xfId="50512"/>
    <cellStyle name="Percent 4 5 3 4 2" xfId="50513"/>
    <cellStyle name="Percent 4 5 3 4 2 2" xfId="50514"/>
    <cellStyle name="Percent 4 5 3 4 2 2 2" xfId="50515"/>
    <cellStyle name="Percent 4 5 3 4 2 2 3" xfId="50516"/>
    <cellStyle name="Percent 4 5 3 4 2 3" xfId="50517"/>
    <cellStyle name="Percent 4 5 3 4 2 3 2" xfId="50518"/>
    <cellStyle name="Percent 4 5 3 4 2 3 3" xfId="50519"/>
    <cellStyle name="Percent 4 5 3 4 2 4" xfId="50520"/>
    <cellStyle name="Percent 4 5 3 4 2 5" xfId="50521"/>
    <cellStyle name="Percent 4 5 3 4 3" xfId="50522"/>
    <cellStyle name="Percent 4 5 3 4 3 2" xfId="50523"/>
    <cellStyle name="Percent 4 5 3 4 3 2 2" xfId="50524"/>
    <cellStyle name="Percent 4 5 3 4 3 2 3" xfId="50525"/>
    <cellStyle name="Percent 4 5 3 4 3 3" xfId="50526"/>
    <cellStyle name="Percent 4 5 3 4 3 3 2" xfId="50527"/>
    <cellStyle name="Percent 4 5 3 4 3 3 3" xfId="50528"/>
    <cellStyle name="Percent 4 5 3 4 3 4" xfId="50529"/>
    <cellStyle name="Percent 4 5 3 4 3 5" xfId="50530"/>
    <cellStyle name="Percent 4 5 3 4 4" xfId="50531"/>
    <cellStyle name="Percent 4 5 3 4 4 2" xfId="50532"/>
    <cellStyle name="Percent 4 5 3 4 4 2 2" xfId="50533"/>
    <cellStyle name="Percent 4 5 3 4 4 2 3" xfId="50534"/>
    <cellStyle name="Percent 4 5 3 4 4 3" xfId="50535"/>
    <cellStyle name="Percent 4 5 3 4 4 3 2" xfId="50536"/>
    <cellStyle name="Percent 4 5 3 4 4 3 3" xfId="50537"/>
    <cellStyle name="Percent 4 5 3 4 4 4" xfId="50538"/>
    <cellStyle name="Percent 4 5 3 4 4 5" xfId="50539"/>
    <cellStyle name="Percent 4 5 3 4 5" xfId="50540"/>
    <cellStyle name="Percent 4 5 3 4 5 2" xfId="50541"/>
    <cellStyle name="Percent 4 5 3 4 5 2 2" xfId="50542"/>
    <cellStyle name="Percent 4 5 3 4 5 2 3" xfId="50543"/>
    <cellStyle name="Percent 4 5 3 4 5 3" xfId="50544"/>
    <cellStyle name="Percent 4 5 3 4 5 3 2" xfId="50545"/>
    <cellStyle name="Percent 4 5 3 4 5 3 3" xfId="50546"/>
    <cellStyle name="Percent 4 5 3 4 5 4" xfId="50547"/>
    <cellStyle name="Percent 4 5 3 4 5 5" xfId="50548"/>
    <cellStyle name="Percent 4 5 3 4 6" xfId="50549"/>
    <cellStyle name="Percent 4 5 3 4 6 2" xfId="50550"/>
    <cellStyle name="Percent 4 5 3 4 6 3" xfId="50551"/>
    <cellStyle name="Percent 4 5 3 4 7" xfId="50552"/>
    <cellStyle name="Percent 4 5 3 4 7 2" xfId="50553"/>
    <cellStyle name="Percent 4 5 3 4 7 3" xfId="50554"/>
    <cellStyle name="Percent 4 5 3 4 8" xfId="50555"/>
    <cellStyle name="Percent 4 5 3 4 9" xfId="50556"/>
    <cellStyle name="Percent 4 5 3 5" xfId="50557"/>
    <cellStyle name="Percent 4 5 3 5 2" xfId="50558"/>
    <cellStyle name="Percent 4 5 3 5 2 2" xfId="50559"/>
    <cellStyle name="Percent 4 5 3 5 2 2 2" xfId="50560"/>
    <cellStyle name="Percent 4 5 3 5 2 2 3" xfId="50561"/>
    <cellStyle name="Percent 4 5 3 5 2 3" xfId="50562"/>
    <cellStyle name="Percent 4 5 3 5 2 3 2" xfId="50563"/>
    <cellStyle name="Percent 4 5 3 5 2 3 3" xfId="50564"/>
    <cellStyle name="Percent 4 5 3 5 2 4" xfId="50565"/>
    <cellStyle name="Percent 4 5 3 5 2 5" xfId="50566"/>
    <cellStyle name="Percent 4 5 3 5 3" xfId="50567"/>
    <cellStyle name="Percent 4 5 3 5 3 2" xfId="50568"/>
    <cellStyle name="Percent 4 5 3 5 3 2 2" xfId="50569"/>
    <cellStyle name="Percent 4 5 3 5 3 2 3" xfId="50570"/>
    <cellStyle name="Percent 4 5 3 5 3 3" xfId="50571"/>
    <cellStyle name="Percent 4 5 3 5 3 3 2" xfId="50572"/>
    <cellStyle name="Percent 4 5 3 5 3 3 3" xfId="50573"/>
    <cellStyle name="Percent 4 5 3 5 3 4" xfId="50574"/>
    <cellStyle name="Percent 4 5 3 5 3 5" xfId="50575"/>
    <cellStyle name="Percent 4 5 3 5 4" xfId="50576"/>
    <cellStyle name="Percent 4 5 3 5 4 2" xfId="50577"/>
    <cellStyle name="Percent 4 5 3 5 4 2 2" xfId="50578"/>
    <cellStyle name="Percent 4 5 3 5 4 2 3" xfId="50579"/>
    <cellStyle name="Percent 4 5 3 5 4 3" xfId="50580"/>
    <cellStyle name="Percent 4 5 3 5 4 3 2" xfId="50581"/>
    <cellStyle name="Percent 4 5 3 5 4 3 3" xfId="50582"/>
    <cellStyle name="Percent 4 5 3 5 4 4" xfId="50583"/>
    <cellStyle name="Percent 4 5 3 5 4 5" xfId="50584"/>
    <cellStyle name="Percent 4 5 3 5 5" xfId="50585"/>
    <cellStyle name="Percent 4 5 3 5 5 2" xfId="50586"/>
    <cellStyle name="Percent 4 5 3 5 5 2 2" xfId="50587"/>
    <cellStyle name="Percent 4 5 3 5 5 2 3" xfId="50588"/>
    <cellStyle name="Percent 4 5 3 5 5 3" xfId="50589"/>
    <cellStyle name="Percent 4 5 3 5 5 3 2" xfId="50590"/>
    <cellStyle name="Percent 4 5 3 5 5 3 3" xfId="50591"/>
    <cellStyle name="Percent 4 5 3 5 5 4" xfId="50592"/>
    <cellStyle name="Percent 4 5 3 5 5 5" xfId="50593"/>
    <cellStyle name="Percent 4 5 3 5 6" xfId="50594"/>
    <cellStyle name="Percent 4 5 3 5 6 2" xfId="50595"/>
    <cellStyle name="Percent 4 5 3 5 6 3" xfId="50596"/>
    <cellStyle name="Percent 4 5 3 5 7" xfId="50597"/>
    <cellStyle name="Percent 4 5 3 5 7 2" xfId="50598"/>
    <cellStyle name="Percent 4 5 3 5 7 3" xfId="50599"/>
    <cellStyle name="Percent 4 5 3 5 8" xfId="50600"/>
    <cellStyle name="Percent 4 5 3 5 9" xfId="50601"/>
    <cellStyle name="Percent 4 5 3 6" xfId="50602"/>
    <cellStyle name="Percent 4 5 3 6 2" xfId="50603"/>
    <cellStyle name="Percent 4 5 3 6 2 2" xfId="50604"/>
    <cellStyle name="Percent 4 5 3 6 2 2 2" xfId="50605"/>
    <cellStyle name="Percent 4 5 3 6 2 2 3" xfId="50606"/>
    <cellStyle name="Percent 4 5 3 6 2 3" xfId="50607"/>
    <cellStyle name="Percent 4 5 3 6 2 3 2" xfId="50608"/>
    <cellStyle name="Percent 4 5 3 6 2 3 3" xfId="50609"/>
    <cellStyle name="Percent 4 5 3 6 2 4" xfId="50610"/>
    <cellStyle name="Percent 4 5 3 6 2 5" xfId="50611"/>
    <cellStyle name="Percent 4 5 3 6 3" xfId="50612"/>
    <cellStyle name="Percent 4 5 3 6 3 2" xfId="50613"/>
    <cellStyle name="Percent 4 5 3 6 3 2 2" xfId="50614"/>
    <cellStyle name="Percent 4 5 3 6 3 2 3" xfId="50615"/>
    <cellStyle name="Percent 4 5 3 6 3 3" xfId="50616"/>
    <cellStyle name="Percent 4 5 3 6 3 3 2" xfId="50617"/>
    <cellStyle name="Percent 4 5 3 6 3 3 3" xfId="50618"/>
    <cellStyle name="Percent 4 5 3 6 3 4" xfId="50619"/>
    <cellStyle name="Percent 4 5 3 6 3 5" xfId="50620"/>
    <cellStyle name="Percent 4 5 3 6 4" xfId="50621"/>
    <cellStyle name="Percent 4 5 3 6 4 2" xfId="50622"/>
    <cellStyle name="Percent 4 5 3 6 4 2 2" xfId="50623"/>
    <cellStyle name="Percent 4 5 3 6 4 2 3" xfId="50624"/>
    <cellStyle name="Percent 4 5 3 6 4 3" xfId="50625"/>
    <cellStyle name="Percent 4 5 3 6 4 3 2" xfId="50626"/>
    <cellStyle name="Percent 4 5 3 6 4 3 3" xfId="50627"/>
    <cellStyle name="Percent 4 5 3 6 4 4" xfId="50628"/>
    <cellStyle name="Percent 4 5 3 6 4 5" xfId="50629"/>
    <cellStyle name="Percent 4 5 3 6 5" xfId="50630"/>
    <cellStyle name="Percent 4 5 3 6 5 2" xfId="50631"/>
    <cellStyle name="Percent 4 5 3 6 5 2 2" xfId="50632"/>
    <cellStyle name="Percent 4 5 3 6 5 2 3" xfId="50633"/>
    <cellStyle name="Percent 4 5 3 6 5 3" xfId="50634"/>
    <cellStyle name="Percent 4 5 3 6 5 3 2" xfId="50635"/>
    <cellStyle name="Percent 4 5 3 6 5 3 3" xfId="50636"/>
    <cellStyle name="Percent 4 5 3 6 5 4" xfId="50637"/>
    <cellStyle name="Percent 4 5 3 6 5 5" xfId="50638"/>
    <cellStyle name="Percent 4 5 3 6 6" xfId="50639"/>
    <cellStyle name="Percent 4 5 3 6 6 2" xfId="50640"/>
    <cellStyle name="Percent 4 5 3 6 6 3" xfId="50641"/>
    <cellStyle name="Percent 4 5 3 6 7" xfId="50642"/>
    <cellStyle name="Percent 4 5 3 6 7 2" xfId="50643"/>
    <cellStyle name="Percent 4 5 3 6 7 3" xfId="50644"/>
    <cellStyle name="Percent 4 5 3 6 8" xfId="50645"/>
    <cellStyle name="Percent 4 5 3 6 9" xfId="50646"/>
    <cellStyle name="Percent 4 5 3 7" xfId="50647"/>
    <cellStyle name="Percent 4 5 3 7 2" xfId="50648"/>
    <cellStyle name="Percent 4 5 3 7 2 2" xfId="50649"/>
    <cellStyle name="Percent 4 5 3 7 2 2 2" xfId="50650"/>
    <cellStyle name="Percent 4 5 3 7 2 2 3" xfId="50651"/>
    <cellStyle name="Percent 4 5 3 7 2 3" xfId="50652"/>
    <cellStyle name="Percent 4 5 3 7 2 3 2" xfId="50653"/>
    <cellStyle name="Percent 4 5 3 7 2 3 3" xfId="50654"/>
    <cellStyle name="Percent 4 5 3 7 2 4" xfId="50655"/>
    <cellStyle name="Percent 4 5 3 7 2 5" xfId="50656"/>
    <cellStyle name="Percent 4 5 3 7 3" xfId="50657"/>
    <cellStyle name="Percent 4 5 3 7 3 2" xfId="50658"/>
    <cellStyle name="Percent 4 5 3 7 3 2 2" xfId="50659"/>
    <cellStyle name="Percent 4 5 3 7 3 2 3" xfId="50660"/>
    <cellStyle name="Percent 4 5 3 7 3 3" xfId="50661"/>
    <cellStyle name="Percent 4 5 3 7 3 3 2" xfId="50662"/>
    <cellStyle name="Percent 4 5 3 7 3 3 3" xfId="50663"/>
    <cellStyle name="Percent 4 5 3 7 3 4" xfId="50664"/>
    <cellStyle name="Percent 4 5 3 7 3 5" xfId="50665"/>
    <cellStyle name="Percent 4 5 3 7 4" xfId="50666"/>
    <cellStyle name="Percent 4 5 3 7 4 2" xfId="50667"/>
    <cellStyle name="Percent 4 5 3 7 4 2 2" xfId="50668"/>
    <cellStyle name="Percent 4 5 3 7 4 2 3" xfId="50669"/>
    <cellStyle name="Percent 4 5 3 7 4 3" xfId="50670"/>
    <cellStyle name="Percent 4 5 3 7 4 3 2" xfId="50671"/>
    <cellStyle name="Percent 4 5 3 7 4 3 3" xfId="50672"/>
    <cellStyle name="Percent 4 5 3 7 4 4" xfId="50673"/>
    <cellStyle name="Percent 4 5 3 7 4 5" xfId="50674"/>
    <cellStyle name="Percent 4 5 3 7 5" xfId="50675"/>
    <cellStyle name="Percent 4 5 3 7 5 2" xfId="50676"/>
    <cellStyle name="Percent 4 5 3 7 5 2 2" xfId="50677"/>
    <cellStyle name="Percent 4 5 3 7 5 2 3" xfId="50678"/>
    <cellStyle name="Percent 4 5 3 7 5 3" xfId="50679"/>
    <cellStyle name="Percent 4 5 3 7 5 3 2" xfId="50680"/>
    <cellStyle name="Percent 4 5 3 7 5 3 3" xfId="50681"/>
    <cellStyle name="Percent 4 5 3 7 5 4" xfId="50682"/>
    <cellStyle name="Percent 4 5 3 7 5 5" xfId="50683"/>
    <cellStyle name="Percent 4 5 3 7 6" xfId="50684"/>
    <cellStyle name="Percent 4 5 3 7 6 2" xfId="50685"/>
    <cellStyle name="Percent 4 5 3 7 6 3" xfId="50686"/>
    <cellStyle name="Percent 4 5 3 7 7" xfId="50687"/>
    <cellStyle name="Percent 4 5 3 7 7 2" xfId="50688"/>
    <cellStyle name="Percent 4 5 3 7 7 3" xfId="50689"/>
    <cellStyle name="Percent 4 5 3 7 8" xfId="50690"/>
    <cellStyle name="Percent 4 5 3 7 9" xfId="50691"/>
    <cellStyle name="Percent 4 5 3 8" xfId="50692"/>
    <cellStyle name="Percent 4 5 3 8 2" xfId="50693"/>
    <cellStyle name="Percent 4 5 3 8 2 2" xfId="50694"/>
    <cellStyle name="Percent 4 5 3 8 2 3" xfId="50695"/>
    <cellStyle name="Percent 4 5 3 8 3" xfId="50696"/>
    <cellStyle name="Percent 4 5 3 8 3 2" xfId="50697"/>
    <cellStyle name="Percent 4 5 3 8 3 3" xfId="50698"/>
    <cellStyle name="Percent 4 5 3 8 4" xfId="50699"/>
    <cellStyle name="Percent 4 5 3 8 5" xfId="50700"/>
    <cellStyle name="Percent 4 5 3 9" xfId="50701"/>
    <cellStyle name="Percent 4 5 3 9 2" xfId="50702"/>
    <cellStyle name="Percent 4 5 3 9 2 2" xfId="50703"/>
    <cellStyle name="Percent 4 5 3 9 2 3" xfId="50704"/>
    <cellStyle name="Percent 4 5 3 9 3" xfId="50705"/>
    <cellStyle name="Percent 4 5 3 9 3 2" xfId="50706"/>
    <cellStyle name="Percent 4 5 3 9 3 3" xfId="50707"/>
    <cellStyle name="Percent 4 5 3 9 4" xfId="50708"/>
    <cellStyle name="Percent 4 5 3 9 5" xfId="50709"/>
    <cellStyle name="Percent 4 5 4" xfId="50710"/>
    <cellStyle name="Percent 4 5 5" xfId="50711"/>
    <cellStyle name="Percent 4 5 5 2" xfId="50712"/>
    <cellStyle name="Percent 4 5 5 2 2" xfId="50713"/>
    <cellStyle name="Percent 4 5 5 2 2 2" xfId="50714"/>
    <cellStyle name="Percent 4 5 5 2 2 3" xfId="50715"/>
    <cellStyle name="Percent 4 5 5 2 3" xfId="50716"/>
    <cellStyle name="Percent 4 5 5 2 3 2" xfId="50717"/>
    <cellStyle name="Percent 4 5 5 2 3 3" xfId="50718"/>
    <cellStyle name="Percent 4 5 5 2 4" xfId="50719"/>
    <cellStyle name="Percent 4 5 5 2 5" xfId="50720"/>
    <cellStyle name="Percent 4 5 5 3" xfId="50721"/>
    <cellStyle name="Percent 4 5 5 3 2" xfId="50722"/>
    <cellStyle name="Percent 4 5 5 3 2 2" xfId="50723"/>
    <cellStyle name="Percent 4 5 5 3 2 3" xfId="50724"/>
    <cellStyle name="Percent 4 5 5 3 3" xfId="50725"/>
    <cellStyle name="Percent 4 5 5 3 3 2" xfId="50726"/>
    <cellStyle name="Percent 4 5 5 3 3 3" xfId="50727"/>
    <cellStyle name="Percent 4 5 5 3 4" xfId="50728"/>
    <cellStyle name="Percent 4 5 5 3 5" xfId="50729"/>
    <cellStyle name="Percent 4 5 5 4" xfId="50730"/>
    <cellStyle name="Percent 4 5 5 4 2" xfId="50731"/>
    <cellStyle name="Percent 4 5 5 4 2 2" xfId="50732"/>
    <cellStyle name="Percent 4 5 5 4 2 3" xfId="50733"/>
    <cellStyle name="Percent 4 5 5 4 3" xfId="50734"/>
    <cellStyle name="Percent 4 5 5 4 3 2" xfId="50735"/>
    <cellStyle name="Percent 4 5 5 4 3 3" xfId="50736"/>
    <cellStyle name="Percent 4 5 5 4 4" xfId="50737"/>
    <cellStyle name="Percent 4 5 5 4 5" xfId="50738"/>
    <cellStyle name="Percent 4 5 5 5" xfId="50739"/>
    <cellStyle name="Percent 4 5 5 5 2" xfId="50740"/>
    <cellStyle name="Percent 4 5 5 5 2 2" xfId="50741"/>
    <cellStyle name="Percent 4 5 5 5 2 3" xfId="50742"/>
    <cellStyle name="Percent 4 5 5 5 3" xfId="50743"/>
    <cellStyle name="Percent 4 5 5 5 3 2" xfId="50744"/>
    <cellStyle name="Percent 4 5 5 5 3 3" xfId="50745"/>
    <cellStyle name="Percent 4 5 5 5 4" xfId="50746"/>
    <cellStyle name="Percent 4 5 5 5 5" xfId="50747"/>
    <cellStyle name="Percent 4 5 5 6" xfId="50748"/>
    <cellStyle name="Percent 4 5 5 6 2" xfId="50749"/>
    <cellStyle name="Percent 4 5 5 6 3" xfId="50750"/>
    <cellStyle name="Percent 4 5 5 7" xfId="50751"/>
    <cellStyle name="Percent 4 5 5 7 2" xfId="50752"/>
    <cellStyle name="Percent 4 5 5 7 3" xfId="50753"/>
    <cellStyle name="Percent 4 5 5 8" xfId="50754"/>
    <cellStyle name="Percent 4 5 5 9" xfId="50755"/>
    <cellStyle name="Percent 4 5 6" xfId="50756"/>
    <cellStyle name="Percent 4 5 6 2" xfId="50757"/>
    <cellStyle name="Percent 4 5 6 2 2" xfId="50758"/>
    <cellStyle name="Percent 4 5 6 2 2 2" xfId="50759"/>
    <cellStyle name="Percent 4 5 6 2 2 3" xfId="50760"/>
    <cellStyle name="Percent 4 5 6 2 3" xfId="50761"/>
    <cellStyle name="Percent 4 5 6 2 3 2" xfId="50762"/>
    <cellStyle name="Percent 4 5 6 2 3 3" xfId="50763"/>
    <cellStyle name="Percent 4 5 6 2 4" xfId="50764"/>
    <cellStyle name="Percent 4 5 6 2 5" xfId="50765"/>
    <cellStyle name="Percent 4 5 6 3" xfId="50766"/>
    <cellStyle name="Percent 4 5 6 3 2" xfId="50767"/>
    <cellStyle name="Percent 4 5 6 3 2 2" xfId="50768"/>
    <cellStyle name="Percent 4 5 6 3 2 3" xfId="50769"/>
    <cellStyle name="Percent 4 5 6 3 3" xfId="50770"/>
    <cellStyle name="Percent 4 5 6 3 3 2" xfId="50771"/>
    <cellStyle name="Percent 4 5 6 3 3 3" xfId="50772"/>
    <cellStyle name="Percent 4 5 6 3 4" xfId="50773"/>
    <cellStyle name="Percent 4 5 6 3 5" xfId="50774"/>
    <cellStyle name="Percent 4 5 6 4" xfId="50775"/>
    <cellStyle name="Percent 4 5 6 4 2" xfId="50776"/>
    <cellStyle name="Percent 4 5 6 4 2 2" xfId="50777"/>
    <cellStyle name="Percent 4 5 6 4 2 3" xfId="50778"/>
    <cellStyle name="Percent 4 5 6 4 3" xfId="50779"/>
    <cellStyle name="Percent 4 5 6 4 3 2" xfId="50780"/>
    <cellStyle name="Percent 4 5 6 4 3 3" xfId="50781"/>
    <cellStyle name="Percent 4 5 6 4 4" xfId="50782"/>
    <cellStyle name="Percent 4 5 6 4 5" xfId="50783"/>
    <cellStyle name="Percent 4 5 6 5" xfId="50784"/>
    <cellStyle name="Percent 4 5 6 5 2" xfId="50785"/>
    <cellStyle name="Percent 4 5 6 5 2 2" xfId="50786"/>
    <cellStyle name="Percent 4 5 6 5 2 3" xfId="50787"/>
    <cellStyle name="Percent 4 5 6 5 3" xfId="50788"/>
    <cellStyle name="Percent 4 5 6 5 3 2" xfId="50789"/>
    <cellStyle name="Percent 4 5 6 5 3 3" xfId="50790"/>
    <cellStyle name="Percent 4 5 6 5 4" xfId="50791"/>
    <cellStyle name="Percent 4 5 6 5 5" xfId="50792"/>
    <cellStyle name="Percent 4 5 6 6" xfId="50793"/>
    <cellStyle name="Percent 4 5 6 6 2" xfId="50794"/>
    <cellStyle name="Percent 4 5 6 6 3" xfId="50795"/>
    <cellStyle name="Percent 4 5 6 7" xfId="50796"/>
    <cellStyle name="Percent 4 5 6 7 2" xfId="50797"/>
    <cellStyle name="Percent 4 5 6 7 3" xfId="50798"/>
    <cellStyle name="Percent 4 5 6 8" xfId="50799"/>
    <cellStyle name="Percent 4 5 6 9" xfId="50800"/>
    <cellStyle name="Percent 4 5 7" xfId="50801"/>
    <cellStyle name="Percent 4 5 7 2" xfId="50802"/>
    <cellStyle name="Percent 4 5 7 2 2" xfId="50803"/>
    <cellStyle name="Percent 4 5 7 2 2 2" xfId="50804"/>
    <cellStyle name="Percent 4 5 7 2 2 3" xfId="50805"/>
    <cellStyle name="Percent 4 5 7 2 3" xfId="50806"/>
    <cellStyle name="Percent 4 5 7 2 3 2" xfId="50807"/>
    <cellStyle name="Percent 4 5 7 2 3 3" xfId="50808"/>
    <cellStyle name="Percent 4 5 7 2 4" xfId="50809"/>
    <cellStyle name="Percent 4 5 7 2 5" xfId="50810"/>
    <cellStyle name="Percent 4 5 7 3" xfId="50811"/>
    <cellStyle name="Percent 4 5 7 3 2" xfId="50812"/>
    <cellStyle name="Percent 4 5 7 3 2 2" xfId="50813"/>
    <cellStyle name="Percent 4 5 7 3 2 3" xfId="50814"/>
    <cellStyle name="Percent 4 5 7 3 3" xfId="50815"/>
    <cellStyle name="Percent 4 5 7 3 3 2" xfId="50816"/>
    <cellStyle name="Percent 4 5 7 3 3 3" xfId="50817"/>
    <cellStyle name="Percent 4 5 7 3 4" xfId="50818"/>
    <cellStyle name="Percent 4 5 7 3 5" xfId="50819"/>
    <cellStyle name="Percent 4 5 7 4" xfId="50820"/>
    <cellStyle name="Percent 4 5 7 4 2" xfId="50821"/>
    <cellStyle name="Percent 4 5 7 4 2 2" xfId="50822"/>
    <cellStyle name="Percent 4 5 7 4 2 3" xfId="50823"/>
    <cellStyle name="Percent 4 5 7 4 3" xfId="50824"/>
    <cellStyle name="Percent 4 5 7 4 3 2" xfId="50825"/>
    <cellStyle name="Percent 4 5 7 4 3 3" xfId="50826"/>
    <cellStyle name="Percent 4 5 7 4 4" xfId="50827"/>
    <cellStyle name="Percent 4 5 7 4 5" xfId="50828"/>
    <cellStyle name="Percent 4 5 7 5" xfId="50829"/>
    <cellStyle name="Percent 4 5 7 5 2" xfId="50830"/>
    <cellStyle name="Percent 4 5 7 5 2 2" xfId="50831"/>
    <cellStyle name="Percent 4 5 7 5 2 3" xfId="50832"/>
    <cellStyle name="Percent 4 5 7 5 3" xfId="50833"/>
    <cellStyle name="Percent 4 5 7 5 3 2" xfId="50834"/>
    <cellStyle name="Percent 4 5 7 5 3 3" xfId="50835"/>
    <cellStyle name="Percent 4 5 7 5 4" xfId="50836"/>
    <cellStyle name="Percent 4 5 7 5 5" xfId="50837"/>
    <cellStyle name="Percent 4 5 7 6" xfId="50838"/>
    <cellStyle name="Percent 4 5 7 6 2" xfId="50839"/>
    <cellStyle name="Percent 4 5 7 6 3" xfId="50840"/>
    <cellStyle name="Percent 4 5 7 7" xfId="50841"/>
    <cellStyle name="Percent 4 5 7 7 2" xfId="50842"/>
    <cellStyle name="Percent 4 5 7 7 3" xfId="50843"/>
    <cellStyle name="Percent 4 5 7 8" xfId="50844"/>
    <cellStyle name="Percent 4 5 7 9" xfId="50845"/>
    <cellStyle name="Percent 4 5 8" xfId="50846"/>
    <cellStyle name="Percent 4 5 8 2" xfId="50847"/>
    <cellStyle name="Percent 4 5 8 2 2" xfId="50848"/>
    <cellStyle name="Percent 4 5 8 2 2 2" xfId="50849"/>
    <cellStyle name="Percent 4 5 8 2 2 3" xfId="50850"/>
    <cellStyle name="Percent 4 5 8 2 3" xfId="50851"/>
    <cellStyle name="Percent 4 5 8 2 3 2" xfId="50852"/>
    <cellStyle name="Percent 4 5 8 2 3 3" xfId="50853"/>
    <cellStyle name="Percent 4 5 8 2 4" xfId="50854"/>
    <cellStyle name="Percent 4 5 8 2 5" xfId="50855"/>
    <cellStyle name="Percent 4 5 8 3" xfId="50856"/>
    <cellStyle name="Percent 4 5 8 3 2" xfId="50857"/>
    <cellStyle name="Percent 4 5 8 3 2 2" xfId="50858"/>
    <cellStyle name="Percent 4 5 8 3 2 3" xfId="50859"/>
    <cellStyle name="Percent 4 5 8 3 3" xfId="50860"/>
    <cellStyle name="Percent 4 5 8 3 3 2" xfId="50861"/>
    <cellStyle name="Percent 4 5 8 3 3 3" xfId="50862"/>
    <cellStyle name="Percent 4 5 8 3 4" xfId="50863"/>
    <cellStyle name="Percent 4 5 8 3 5" xfId="50864"/>
    <cellStyle name="Percent 4 5 8 4" xfId="50865"/>
    <cellStyle name="Percent 4 5 8 4 2" xfId="50866"/>
    <cellStyle name="Percent 4 5 8 4 2 2" xfId="50867"/>
    <cellStyle name="Percent 4 5 8 4 2 3" xfId="50868"/>
    <cellStyle name="Percent 4 5 8 4 3" xfId="50869"/>
    <cellStyle name="Percent 4 5 8 4 3 2" xfId="50870"/>
    <cellStyle name="Percent 4 5 8 4 3 3" xfId="50871"/>
    <cellStyle name="Percent 4 5 8 4 4" xfId="50872"/>
    <cellStyle name="Percent 4 5 8 4 5" xfId="50873"/>
    <cellStyle name="Percent 4 5 8 5" xfId="50874"/>
    <cellStyle name="Percent 4 5 8 5 2" xfId="50875"/>
    <cellStyle name="Percent 4 5 8 5 2 2" xfId="50876"/>
    <cellStyle name="Percent 4 5 8 5 2 3" xfId="50877"/>
    <cellStyle name="Percent 4 5 8 5 3" xfId="50878"/>
    <cellStyle name="Percent 4 5 8 5 3 2" xfId="50879"/>
    <cellStyle name="Percent 4 5 8 5 3 3" xfId="50880"/>
    <cellStyle name="Percent 4 5 8 5 4" xfId="50881"/>
    <cellStyle name="Percent 4 5 8 5 5" xfId="50882"/>
    <cellStyle name="Percent 4 5 8 6" xfId="50883"/>
    <cellStyle name="Percent 4 5 8 6 2" xfId="50884"/>
    <cellStyle name="Percent 4 5 8 6 3" xfId="50885"/>
    <cellStyle name="Percent 4 5 8 7" xfId="50886"/>
    <cellStyle name="Percent 4 5 8 7 2" xfId="50887"/>
    <cellStyle name="Percent 4 5 8 7 3" xfId="50888"/>
    <cellStyle name="Percent 4 5 8 8" xfId="50889"/>
    <cellStyle name="Percent 4 5 8 9" xfId="50890"/>
    <cellStyle name="Percent 4 5 9" xfId="50891"/>
    <cellStyle name="Percent 4 5 9 2" xfId="50892"/>
    <cellStyle name="Percent 4 5 9 2 2" xfId="50893"/>
    <cellStyle name="Percent 4 5 9 2 2 2" xfId="50894"/>
    <cellStyle name="Percent 4 5 9 2 2 3" xfId="50895"/>
    <cellStyle name="Percent 4 5 9 2 3" xfId="50896"/>
    <cellStyle name="Percent 4 5 9 2 3 2" xfId="50897"/>
    <cellStyle name="Percent 4 5 9 2 3 3" xfId="50898"/>
    <cellStyle name="Percent 4 5 9 2 4" xfId="50899"/>
    <cellStyle name="Percent 4 5 9 2 5" xfId="50900"/>
    <cellStyle name="Percent 4 5 9 3" xfId="50901"/>
    <cellStyle name="Percent 4 5 9 3 2" xfId="50902"/>
    <cellStyle name="Percent 4 5 9 3 2 2" xfId="50903"/>
    <cellStyle name="Percent 4 5 9 3 2 3" xfId="50904"/>
    <cellStyle name="Percent 4 5 9 3 3" xfId="50905"/>
    <cellStyle name="Percent 4 5 9 3 3 2" xfId="50906"/>
    <cellStyle name="Percent 4 5 9 3 3 3" xfId="50907"/>
    <cellStyle name="Percent 4 5 9 3 4" xfId="50908"/>
    <cellStyle name="Percent 4 5 9 3 5" xfId="50909"/>
    <cellStyle name="Percent 4 5 9 4" xfId="50910"/>
    <cellStyle name="Percent 4 5 9 4 2" xfId="50911"/>
    <cellStyle name="Percent 4 5 9 4 2 2" xfId="50912"/>
    <cellStyle name="Percent 4 5 9 4 2 3" xfId="50913"/>
    <cellStyle name="Percent 4 5 9 4 3" xfId="50914"/>
    <cellStyle name="Percent 4 5 9 4 3 2" xfId="50915"/>
    <cellStyle name="Percent 4 5 9 4 3 3" xfId="50916"/>
    <cellStyle name="Percent 4 5 9 4 4" xfId="50917"/>
    <cellStyle name="Percent 4 5 9 4 5" xfId="50918"/>
    <cellStyle name="Percent 4 5 9 5" xfId="50919"/>
    <cellStyle name="Percent 4 5 9 5 2" xfId="50920"/>
    <cellStyle name="Percent 4 5 9 5 2 2" xfId="50921"/>
    <cellStyle name="Percent 4 5 9 5 2 3" xfId="50922"/>
    <cellStyle name="Percent 4 5 9 5 3" xfId="50923"/>
    <cellStyle name="Percent 4 5 9 5 3 2" xfId="50924"/>
    <cellStyle name="Percent 4 5 9 5 3 3" xfId="50925"/>
    <cellStyle name="Percent 4 5 9 5 4" xfId="50926"/>
    <cellStyle name="Percent 4 5 9 5 5" xfId="50927"/>
    <cellStyle name="Percent 4 5 9 6" xfId="50928"/>
    <cellStyle name="Percent 4 5 9 6 2" xfId="50929"/>
    <cellStyle name="Percent 4 5 9 6 3" xfId="50930"/>
    <cellStyle name="Percent 4 5 9 7" xfId="50931"/>
    <cellStyle name="Percent 4 5 9 7 2" xfId="50932"/>
    <cellStyle name="Percent 4 5 9 7 3" xfId="50933"/>
    <cellStyle name="Percent 4 5 9 8" xfId="50934"/>
    <cellStyle name="Percent 4 5 9 9" xfId="50935"/>
    <cellStyle name="Percent 4 6" xfId="50936"/>
    <cellStyle name="Percent 4 6 10" xfId="50937"/>
    <cellStyle name="Percent 4 6 10 2" xfId="50938"/>
    <cellStyle name="Percent 4 6 10 2 2" xfId="50939"/>
    <cellStyle name="Percent 4 6 10 2 2 2" xfId="50940"/>
    <cellStyle name="Percent 4 6 10 2 2 3" xfId="50941"/>
    <cellStyle name="Percent 4 6 10 2 3" xfId="50942"/>
    <cellStyle name="Percent 4 6 10 2 3 2" xfId="50943"/>
    <cellStyle name="Percent 4 6 10 2 3 3" xfId="50944"/>
    <cellStyle name="Percent 4 6 10 2 4" xfId="50945"/>
    <cellStyle name="Percent 4 6 10 2 5" xfId="50946"/>
    <cellStyle name="Percent 4 6 10 3" xfId="50947"/>
    <cellStyle name="Percent 4 6 10 3 2" xfId="50948"/>
    <cellStyle name="Percent 4 6 10 3 2 2" xfId="50949"/>
    <cellStyle name="Percent 4 6 10 3 2 3" xfId="50950"/>
    <cellStyle name="Percent 4 6 10 3 3" xfId="50951"/>
    <cellStyle name="Percent 4 6 10 3 3 2" xfId="50952"/>
    <cellStyle name="Percent 4 6 10 3 3 3" xfId="50953"/>
    <cellStyle name="Percent 4 6 10 3 4" xfId="50954"/>
    <cellStyle name="Percent 4 6 10 3 5" xfId="50955"/>
    <cellStyle name="Percent 4 6 10 4" xfId="50956"/>
    <cellStyle name="Percent 4 6 10 4 2" xfId="50957"/>
    <cellStyle name="Percent 4 6 10 4 2 2" xfId="50958"/>
    <cellStyle name="Percent 4 6 10 4 2 3" xfId="50959"/>
    <cellStyle name="Percent 4 6 10 4 3" xfId="50960"/>
    <cellStyle name="Percent 4 6 10 4 3 2" xfId="50961"/>
    <cellStyle name="Percent 4 6 10 4 3 3" xfId="50962"/>
    <cellStyle name="Percent 4 6 10 4 4" xfId="50963"/>
    <cellStyle name="Percent 4 6 10 4 5" xfId="50964"/>
    <cellStyle name="Percent 4 6 10 5" xfId="50965"/>
    <cellStyle name="Percent 4 6 10 5 2" xfId="50966"/>
    <cellStyle name="Percent 4 6 10 5 2 2" xfId="50967"/>
    <cellStyle name="Percent 4 6 10 5 2 3" xfId="50968"/>
    <cellStyle name="Percent 4 6 10 5 3" xfId="50969"/>
    <cellStyle name="Percent 4 6 10 5 3 2" xfId="50970"/>
    <cellStyle name="Percent 4 6 10 5 3 3" xfId="50971"/>
    <cellStyle name="Percent 4 6 10 5 4" xfId="50972"/>
    <cellStyle name="Percent 4 6 10 5 5" xfId="50973"/>
    <cellStyle name="Percent 4 6 10 6" xfId="50974"/>
    <cellStyle name="Percent 4 6 10 6 2" xfId="50975"/>
    <cellStyle name="Percent 4 6 10 6 3" xfId="50976"/>
    <cellStyle name="Percent 4 6 10 7" xfId="50977"/>
    <cellStyle name="Percent 4 6 10 7 2" xfId="50978"/>
    <cellStyle name="Percent 4 6 10 7 3" xfId="50979"/>
    <cellStyle name="Percent 4 6 10 8" xfId="50980"/>
    <cellStyle name="Percent 4 6 10 9" xfId="50981"/>
    <cellStyle name="Percent 4 6 11" xfId="50982"/>
    <cellStyle name="Percent 4 6 11 2" xfId="50983"/>
    <cellStyle name="Percent 4 6 11 2 2" xfId="50984"/>
    <cellStyle name="Percent 4 6 11 2 3" xfId="50985"/>
    <cellStyle name="Percent 4 6 11 3" xfId="50986"/>
    <cellStyle name="Percent 4 6 11 3 2" xfId="50987"/>
    <cellStyle name="Percent 4 6 11 3 3" xfId="50988"/>
    <cellStyle name="Percent 4 6 11 4" xfId="50989"/>
    <cellStyle name="Percent 4 6 11 5" xfId="50990"/>
    <cellStyle name="Percent 4 6 12" xfId="50991"/>
    <cellStyle name="Percent 4 6 12 2" xfId="50992"/>
    <cellStyle name="Percent 4 6 12 2 2" xfId="50993"/>
    <cellStyle name="Percent 4 6 12 2 3" xfId="50994"/>
    <cellStyle name="Percent 4 6 12 3" xfId="50995"/>
    <cellStyle name="Percent 4 6 12 3 2" xfId="50996"/>
    <cellStyle name="Percent 4 6 12 3 3" xfId="50997"/>
    <cellStyle name="Percent 4 6 12 4" xfId="50998"/>
    <cellStyle name="Percent 4 6 12 5" xfId="50999"/>
    <cellStyle name="Percent 4 6 13" xfId="51000"/>
    <cellStyle name="Percent 4 6 13 2" xfId="51001"/>
    <cellStyle name="Percent 4 6 13 2 2" xfId="51002"/>
    <cellStyle name="Percent 4 6 13 2 3" xfId="51003"/>
    <cellStyle name="Percent 4 6 13 3" xfId="51004"/>
    <cellStyle name="Percent 4 6 13 3 2" xfId="51005"/>
    <cellStyle name="Percent 4 6 13 3 3" xfId="51006"/>
    <cellStyle name="Percent 4 6 13 4" xfId="51007"/>
    <cellStyle name="Percent 4 6 13 5" xfId="51008"/>
    <cellStyle name="Percent 4 6 14" xfId="51009"/>
    <cellStyle name="Percent 4 6 14 2" xfId="51010"/>
    <cellStyle name="Percent 4 6 14 2 2" xfId="51011"/>
    <cellStyle name="Percent 4 6 14 2 3" xfId="51012"/>
    <cellStyle name="Percent 4 6 14 3" xfId="51013"/>
    <cellStyle name="Percent 4 6 14 3 2" xfId="51014"/>
    <cellStyle name="Percent 4 6 14 3 3" xfId="51015"/>
    <cellStyle name="Percent 4 6 14 4" xfId="51016"/>
    <cellStyle name="Percent 4 6 14 5" xfId="51017"/>
    <cellStyle name="Percent 4 6 15" xfId="51018"/>
    <cellStyle name="Percent 4 6 15 2" xfId="51019"/>
    <cellStyle name="Percent 4 6 15 3" xfId="51020"/>
    <cellStyle name="Percent 4 6 16" xfId="51021"/>
    <cellStyle name="Percent 4 6 16 2" xfId="51022"/>
    <cellStyle name="Percent 4 6 16 3" xfId="51023"/>
    <cellStyle name="Percent 4 6 17" xfId="51024"/>
    <cellStyle name="Percent 4 6 17 2" xfId="51025"/>
    <cellStyle name="Percent 4 6 17 3" xfId="51026"/>
    <cellStyle name="Percent 4 6 18" xfId="51027"/>
    <cellStyle name="Percent 4 6 19" xfId="51028"/>
    <cellStyle name="Percent 4 6 2" xfId="51029"/>
    <cellStyle name="Percent 4 6 2 10" xfId="51030"/>
    <cellStyle name="Percent 4 6 2 10 2" xfId="51031"/>
    <cellStyle name="Percent 4 6 2 10 2 2" xfId="51032"/>
    <cellStyle name="Percent 4 6 2 10 2 3" xfId="51033"/>
    <cellStyle name="Percent 4 6 2 10 3" xfId="51034"/>
    <cellStyle name="Percent 4 6 2 10 3 2" xfId="51035"/>
    <cellStyle name="Percent 4 6 2 10 3 3" xfId="51036"/>
    <cellStyle name="Percent 4 6 2 10 4" xfId="51037"/>
    <cellStyle name="Percent 4 6 2 10 5" xfId="51038"/>
    <cellStyle name="Percent 4 6 2 11" xfId="51039"/>
    <cellStyle name="Percent 4 6 2 11 2" xfId="51040"/>
    <cellStyle name="Percent 4 6 2 11 2 2" xfId="51041"/>
    <cellStyle name="Percent 4 6 2 11 2 3" xfId="51042"/>
    <cellStyle name="Percent 4 6 2 11 3" xfId="51043"/>
    <cellStyle name="Percent 4 6 2 11 3 2" xfId="51044"/>
    <cellStyle name="Percent 4 6 2 11 3 3" xfId="51045"/>
    <cellStyle name="Percent 4 6 2 11 4" xfId="51046"/>
    <cellStyle name="Percent 4 6 2 11 5" xfId="51047"/>
    <cellStyle name="Percent 4 6 2 12" xfId="51048"/>
    <cellStyle name="Percent 4 6 2 12 2" xfId="51049"/>
    <cellStyle name="Percent 4 6 2 12 3" xfId="51050"/>
    <cellStyle name="Percent 4 6 2 13" xfId="51051"/>
    <cellStyle name="Percent 4 6 2 13 2" xfId="51052"/>
    <cellStyle name="Percent 4 6 2 13 3" xfId="51053"/>
    <cellStyle name="Percent 4 6 2 14" xfId="51054"/>
    <cellStyle name="Percent 4 6 2 14 2" xfId="51055"/>
    <cellStyle name="Percent 4 6 2 14 3" xfId="51056"/>
    <cellStyle name="Percent 4 6 2 15" xfId="51057"/>
    <cellStyle name="Percent 4 6 2 16" xfId="51058"/>
    <cellStyle name="Percent 4 6 2 2" xfId="51059"/>
    <cellStyle name="Percent 4 6 2 2 2" xfId="51060"/>
    <cellStyle name="Percent 4 6 2 2 2 2" xfId="51061"/>
    <cellStyle name="Percent 4 6 2 2 2 2 2" xfId="51062"/>
    <cellStyle name="Percent 4 6 2 2 2 2 3" xfId="51063"/>
    <cellStyle name="Percent 4 6 2 2 2 3" xfId="51064"/>
    <cellStyle name="Percent 4 6 2 2 2 3 2" xfId="51065"/>
    <cellStyle name="Percent 4 6 2 2 2 3 3" xfId="51066"/>
    <cellStyle name="Percent 4 6 2 2 2 4" xfId="51067"/>
    <cellStyle name="Percent 4 6 2 2 2 5" xfId="51068"/>
    <cellStyle name="Percent 4 6 2 2 3" xfId="51069"/>
    <cellStyle name="Percent 4 6 2 2 3 2" xfId="51070"/>
    <cellStyle name="Percent 4 6 2 2 3 2 2" xfId="51071"/>
    <cellStyle name="Percent 4 6 2 2 3 2 3" xfId="51072"/>
    <cellStyle name="Percent 4 6 2 2 3 3" xfId="51073"/>
    <cellStyle name="Percent 4 6 2 2 3 3 2" xfId="51074"/>
    <cellStyle name="Percent 4 6 2 2 3 3 3" xfId="51075"/>
    <cellStyle name="Percent 4 6 2 2 3 4" xfId="51076"/>
    <cellStyle name="Percent 4 6 2 2 3 5" xfId="51077"/>
    <cellStyle name="Percent 4 6 2 2 4" xfId="51078"/>
    <cellStyle name="Percent 4 6 2 2 4 2" xfId="51079"/>
    <cellStyle name="Percent 4 6 2 2 4 2 2" xfId="51080"/>
    <cellStyle name="Percent 4 6 2 2 4 2 3" xfId="51081"/>
    <cellStyle name="Percent 4 6 2 2 4 3" xfId="51082"/>
    <cellStyle name="Percent 4 6 2 2 4 3 2" xfId="51083"/>
    <cellStyle name="Percent 4 6 2 2 4 3 3" xfId="51084"/>
    <cellStyle name="Percent 4 6 2 2 4 4" xfId="51085"/>
    <cellStyle name="Percent 4 6 2 2 4 5" xfId="51086"/>
    <cellStyle name="Percent 4 6 2 2 5" xfId="51087"/>
    <cellStyle name="Percent 4 6 2 2 5 2" xfId="51088"/>
    <cellStyle name="Percent 4 6 2 2 5 2 2" xfId="51089"/>
    <cellStyle name="Percent 4 6 2 2 5 2 3" xfId="51090"/>
    <cellStyle name="Percent 4 6 2 2 5 3" xfId="51091"/>
    <cellStyle name="Percent 4 6 2 2 5 3 2" xfId="51092"/>
    <cellStyle name="Percent 4 6 2 2 5 3 3" xfId="51093"/>
    <cellStyle name="Percent 4 6 2 2 5 4" xfId="51094"/>
    <cellStyle name="Percent 4 6 2 2 5 5" xfId="51095"/>
    <cellStyle name="Percent 4 6 2 2 6" xfId="51096"/>
    <cellStyle name="Percent 4 6 2 2 6 2" xfId="51097"/>
    <cellStyle name="Percent 4 6 2 2 6 3" xfId="51098"/>
    <cellStyle name="Percent 4 6 2 2 7" xfId="51099"/>
    <cellStyle name="Percent 4 6 2 2 7 2" xfId="51100"/>
    <cellStyle name="Percent 4 6 2 2 7 3" xfId="51101"/>
    <cellStyle name="Percent 4 6 2 2 8" xfId="51102"/>
    <cellStyle name="Percent 4 6 2 2 9" xfId="51103"/>
    <cellStyle name="Percent 4 6 2 3" xfId="51104"/>
    <cellStyle name="Percent 4 6 2 3 2" xfId="51105"/>
    <cellStyle name="Percent 4 6 2 3 2 2" xfId="51106"/>
    <cellStyle name="Percent 4 6 2 3 2 2 2" xfId="51107"/>
    <cellStyle name="Percent 4 6 2 3 2 2 3" xfId="51108"/>
    <cellStyle name="Percent 4 6 2 3 2 3" xfId="51109"/>
    <cellStyle name="Percent 4 6 2 3 2 3 2" xfId="51110"/>
    <cellStyle name="Percent 4 6 2 3 2 3 3" xfId="51111"/>
    <cellStyle name="Percent 4 6 2 3 2 4" xfId="51112"/>
    <cellStyle name="Percent 4 6 2 3 2 5" xfId="51113"/>
    <cellStyle name="Percent 4 6 2 3 3" xfId="51114"/>
    <cellStyle name="Percent 4 6 2 3 3 2" xfId="51115"/>
    <cellStyle name="Percent 4 6 2 3 3 2 2" xfId="51116"/>
    <cellStyle name="Percent 4 6 2 3 3 2 3" xfId="51117"/>
    <cellStyle name="Percent 4 6 2 3 3 3" xfId="51118"/>
    <cellStyle name="Percent 4 6 2 3 3 3 2" xfId="51119"/>
    <cellStyle name="Percent 4 6 2 3 3 3 3" xfId="51120"/>
    <cellStyle name="Percent 4 6 2 3 3 4" xfId="51121"/>
    <cellStyle name="Percent 4 6 2 3 3 5" xfId="51122"/>
    <cellStyle name="Percent 4 6 2 3 4" xfId="51123"/>
    <cellStyle name="Percent 4 6 2 3 4 2" xfId="51124"/>
    <cellStyle name="Percent 4 6 2 3 4 2 2" xfId="51125"/>
    <cellStyle name="Percent 4 6 2 3 4 2 3" xfId="51126"/>
    <cellStyle name="Percent 4 6 2 3 4 3" xfId="51127"/>
    <cellStyle name="Percent 4 6 2 3 4 3 2" xfId="51128"/>
    <cellStyle name="Percent 4 6 2 3 4 3 3" xfId="51129"/>
    <cellStyle name="Percent 4 6 2 3 4 4" xfId="51130"/>
    <cellStyle name="Percent 4 6 2 3 4 5" xfId="51131"/>
    <cellStyle name="Percent 4 6 2 3 5" xfId="51132"/>
    <cellStyle name="Percent 4 6 2 3 5 2" xfId="51133"/>
    <cellStyle name="Percent 4 6 2 3 5 2 2" xfId="51134"/>
    <cellStyle name="Percent 4 6 2 3 5 2 3" xfId="51135"/>
    <cellStyle name="Percent 4 6 2 3 5 3" xfId="51136"/>
    <cellStyle name="Percent 4 6 2 3 5 3 2" xfId="51137"/>
    <cellStyle name="Percent 4 6 2 3 5 3 3" xfId="51138"/>
    <cellStyle name="Percent 4 6 2 3 5 4" xfId="51139"/>
    <cellStyle name="Percent 4 6 2 3 5 5" xfId="51140"/>
    <cellStyle name="Percent 4 6 2 3 6" xfId="51141"/>
    <cellStyle name="Percent 4 6 2 3 6 2" xfId="51142"/>
    <cellStyle name="Percent 4 6 2 3 6 3" xfId="51143"/>
    <cellStyle name="Percent 4 6 2 3 7" xfId="51144"/>
    <cellStyle name="Percent 4 6 2 3 7 2" xfId="51145"/>
    <cellStyle name="Percent 4 6 2 3 7 3" xfId="51146"/>
    <cellStyle name="Percent 4 6 2 3 8" xfId="51147"/>
    <cellStyle name="Percent 4 6 2 3 9" xfId="51148"/>
    <cellStyle name="Percent 4 6 2 4" xfId="51149"/>
    <cellStyle name="Percent 4 6 2 4 2" xfId="51150"/>
    <cellStyle name="Percent 4 6 2 4 2 2" xfId="51151"/>
    <cellStyle name="Percent 4 6 2 4 2 2 2" xfId="51152"/>
    <cellStyle name="Percent 4 6 2 4 2 2 3" xfId="51153"/>
    <cellStyle name="Percent 4 6 2 4 2 3" xfId="51154"/>
    <cellStyle name="Percent 4 6 2 4 2 3 2" xfId="51155"/>
    <cellStyle name="Percent 4 6 2 4 2 3 3" xfId="51156"/>
    <cellStyle name="Percent 4 6 2 4 2 4" xfId="51157"/>
    <cellStyle name="Percent 4 6 2 4 2 5" xfId="51158"/>
    <cellStyle name="Percent 4 6 2 4 3" xfId="51159"/>
    <cellStyle name="Percent 4 6 2 4 3 2" xfId="51160"/>
    <cellStyle name="Percent 4 6 2 4 3 2 2" xfId="51161"/>
    <cellStyle name="Percent 4 6 2 4 3 2 3" xfId="51162"/>
    <cellStyle name="Percent 4 6 2 4 3 3" xfId="51163"/>
    <cellStyle name="Percent 4 6 2 4 3 3 2" xfId="51164"/>
    <cellStyle name="Percent 4 6 2 4 3 3 3" xfId="51165"/>
    <cellStyle name="Percent 4 6 2 4 3 4" xfId="51166"/>
    <cellStyle name="Percent 4 6 2 4 3 5" xfId="51167"/>
    <cellStyle name="Percent 4 6 2 4 4" xfId="51168"/>
    <cellStyle name="Percent 4 6 2 4 4 2" xfId="51169"/>
    <cellStyle name="Percent 4 6 2 4 4 2 2" xfId="51170"/>
    <cellStyle name="Percent 4 6 2 4 4 2 3" xfId="51171"/>
    <cellStyle name="Percent 4 6 2 4 4 3" xfId="51172"/>
    <cellStyle name="Percent 4 6 2 4 4 3 2" xfId="51173"/>
    <cellStyle name="Percent 4 6 2 4 4 3 3" xfId="51174"/>
    <cellStyle name="Percent 4 6 2 4 4 4" xfId="51175"/>
    <cellStyle name="Percent 4 6 2 4 4 5" xfId="51176"/>
    <cellStyle name="Percent 4 6 2 4 5" xfId="51177"/>
    <cellStyle name="Percent 4 6 2 4 5 2" xfId="51178"/>
    <cellStyle name="Percent 4 6 2 4 5 2 2" xfId="51179"/>
    <cellStyle name="Percent 4 6 2 4 5 2 3" xfId="51180"/>
    <cellStyle name="Percent 4 6 2 4 5 3" xfId="51181"/>
    <cellStyle name="Percent 4 6 2 4 5 3 2" xfId="51182"/>
    <cellStyle name="Percent 4 6 2 4 5 3 3" xfId="51183"/>
    <cellStyle name="Percent 4 6 2 4 5 4" xfId="51184"/>
    <cellStyle name="Percent 4 6 2 4 5 5" xfId="51185"/>
    <cellStyle name="Percent 4 6 2 4 6" xfId="51186"/>
    <cellStyle name="Percent 4 6 2 4 6 2" xfId="51187"/>
    <cellStyle name="Percent 4 6 2 4 6 3" xfId="51188"/>
    <cellStyle name="Percent 4 6 2 4 7" xfId="51189"/>
    <cellStyle name="Percent 4 6 2 4 7 2" xfId="51190"/>
    <cellStyle name="Percent 4 6 2 4 7 3" xfId="51191"/>
    <cellStyle name="Percent 4 6 2 4 8" xfId="51192"/>
    <cellStyle name="Percent 4 6 2 4 9" xfId="51193"/>
    <cellStyle name="Percent 4 6 2 5" xfId="51194"/>
    <cellStyle name="Percent 4 6 2 5 2" xfId="51195"/>
    <cellStyle name="Percent 4 6 2 5 2 2" xfId="51196"/>
    <cellStyle name="Percent 4 6 2 5 2 2 2" xfId="51197"/>
    <cellStyle name="Percent 4 6 2 5 2 2 3" xfId="51198"/>
    <cellStyle name="Percent 4 6 2 5 2 3" xfId="51199"/>
    <cellStyle name="Percent 4 6 2 5 2 3 2" xfId="51200"/>
    <cellStyle name="Percent 4 6 2 5 2 3 3" xfId="51201"/>
    <cellStyle name="Percent 4 6 2 5 2 4" xfId="51202"/>
    <cellStyle name="Percent 4 6 2 5 2 5" xfId="51203"/>
    <cellStyle name="Percent 4 6 2 5 3" xfId="51204"/>
    <cellStyle name="Percent 4 6 2 5 3 2" xfId="51205"/>
    <cellStyle name="Percent 4 6 2 5 3 2 2" xfId="51206"/>
    <cellStyle name="Percent 4 6 2 5 3 2 3" xfId="51207"/>
    <cellStyle name="Percent 4 6 2 5 3 3" xfId="51208"/>
    <cellStyle name="Percent 4 6 2 5 3 3 2" xfId="51209"/>
    <cellStyle name="Percent 4 6 2 5 3 3 3" xfId="51210"/>
    <cellStyle name="Percent 4 6 2 5 3 4" xfId="51211"/>
    <cellStyle name="Percent 4 6 2 5 3 5" xfId="51212"/>
    <cellStyle name="Percent 4 6 2 5 4" xfId="51213"/>
    <cellStyle name="Percent 4 6 2 5 4 2" xfId="51214"/>
    <cellStyle name="Percent 4 6 2 5 4 2 2" xfId="51215"/>
    <cellStyle name="Percent 4 6 2 5 4 2 3" xfId="51216"/>
    <cellStyle name="Percent 4 6 2 5 4 3" xfId="51217"/>
    <cellStyle name="Percent 4 6 2 5 4 3 2" xfId="51218"/>
    <cellStyle name="Percent 4 6 2 5 4 3 3" xfId="51219"/>
    <cellStyle name="Percent 4 6 2 5 4 4" xfId="51220"/>
    <cellStyle name="Percent 4 6 2 5 4 5" xfId="51221"/>
    <cellStyle name="Percent 4 6 2 5 5" xfId="51222"/>
    <cellStyle name="Percent 4 6 2 5 5 2" xfId="51223"/>
    <cellStyle name="Percent 4 6 2 5 5 2 2" xfId="51224"/>
    <cellStyle name="Percent 4 6 2 5 5 2 3" xfId="51225"/>
    <cellStyle name="Percent 4 6 2 5 5 3" xfId="51226"/>
    <cellStyle name="Percent 4 6 2 5 5 3 2" xfId="51227"/>
    <cellStyle name="Percent 4 6 2 5 5 3 3" xfId="51228"/>
    <cellStyle name="Percent 4 6 2 5 5 4" xfId="51229"/>
    <cellStyle name="Percent 4 6 2 5 5 5" xfId="51230"/>
    <cellStyle name="Percent 4 6 2 5 6" xfId="51231"/>
    <cellStyle name="Percent 4 6 2 5 6 2" xfId="51232"/>
    <cellStyle name="Percent 4 6 2 5 6 3" xfId="51233"/>
    <cellStyle name="Percent 4 6 2 5 7" xfId="51234"/>
    <cellStyle name="Percent 4 6 2 5 7 2" xfId="51235"/>
    <cellStyle name="Percent 4 6 2 5 7 3" xfId="51236"/>
    <cellStyle name="Percent 4 6 2 5 8" xfId="51237"/>
    <cellStyle name="Percent 4 6 2 5 9" xfId="51238"/>
    <cellStyle name="Percent 4 6 2 6" xfId="51239"/>
    <cellStyle name="Percent 4 6 2 6 2" xfId="51240"/>
    <cellStyle name="Percent 4 6 2 6 2 2" xfId="51241"/>
    <cellStyle name="Percent 4 6 2 6 2 2 2" xfId="51242"/>
    <cellStyle name="Percent 4 6 2 6 2 2 3" xfId="51243"/>
    <cellStyle name="Percent 4 6 2 6 2 3" xfId="51244"/>
    <cellStyle name="Percent 4 6 2 6 2 3 2" xfId="51245"/>
    <cellStyle name="Percent 4 6 2 6 2 3 3" xfId="51246"/>
    <cellStyle name="Percent 4 6 2 6 2 4" xfId="51247"/>
    <cellStyle name="Percent 4 6 2 6 2 5" xfId="51248"/>
    <cellStyle name="Percent 4 6 2 6 3" xfId="51249"/>
    <cellStyle name="Percent 4 6 2 6 3 2" xfId="51250"/>
    <cellStyle name="Percent 4 6 2 6 3 2 2" xfId="51251"/>
    <cellStyle name="Percent 4 6 2 6 3 2 3" xfId="51252"/>
    <cellStyle name="Percent 4 6 2 6 3 3" xfId="51253"/>
    <cellStyle name="Percent 4 6 2 6 3 3 2" xfId="51254"/>
    <cellStyle name="Percent 4 6 2 6 3 3 3" xfId="51255"/>
    <cellStyle name="Percent 4 6 2 6 3 4" xfId="51256"/>
    <cellStyle name="Percent 4 6 2 6 3 5" xfId="51257"/>
    <cellStyle name="Percent 4 6 2 6 4" xfId="51258"/>
    <cellStyle name="Percent 4 6 2 6 4 2" xfId="51259"/>
    <cellStyle name="Percent 4 6 2 6 4 2 2" xfId="51260"/>
    <cellStyle name="Percent 4 6 2 6 4 2 3" xfId="51261"/>
    <cellStyle name="Percent 4 6 2 6 4 3" xfId="51262"/>
    <cellStyle name="Percent 4 6 2 6 4 3 2" xfId="51263"/>
    <cellStyle name="Percent 4 6 2 6 4 3 3" xfId="51264"/>
    <cellStyle name="Percent 4 6 2 6 4 4" xfId="51265"/>
    <cellStyle name="Percent 4 6 2 6 4 5" xfId="51266"/>
    <cellStyle name="Percent 4 6 2 6 5" xfId="51267"/>
    <cellStyle name="Percent 4 6 2 6 5 2" xfId="51268"/>
    <cellStyle name="Percent 4 6 2 6 5 2 2" xfId="51269"/>
    <cellStyle name="Percent 4 6 2 6 5 2 3" xfId="51270"/>
    <cellStyle name="Percent 4 6 2 6 5 3" xfId="51271"/>
    <cellStyle name="Percent 4 6 2 6 5 3 2" xfId="51272"/>
    <cellStyle name="Percent 4 6 2 6 5 3 3" xfId="51273"/>
    <cellStyle name="Percent 4 6 2 6 5 4" xfId="51274"/>
    <cellStyle name="Percent 4 6 2 6 5 5" xfId="51275"/>
    <cellStyle name="Percent 4 6 2 6 6" xfId="51276"/>
    <cellStyle name="Percent 4 6 2 6 6 2" xfId="51277"/>
    <cellStyle name="Percent 4 6 2 6 6 3" xfId="51278"/>
    <cellStyle name="Percent 4 6 2 6 7" xfId="51279"/>
    <cellStyle name="Percent 4 6 2 6 7 2" xfId="51280"/>
    <cellStyle name="Percent 4 6 2 6 7 3" xfId="51281"/>
    <cellStyle name="Percent 4 6 2 6 8" xfId="51282"/>
    <cellStyle name="Percent 4 6 2 6 9" xfId="51283"/>
    <cellStyle name="Percent 4 6 2 7" xfId="51284"/>
    <cellStyle name="Percent 4 6 2 7 2" xfId="51285"/>
    <cellStyle name="Percent 4 6 2 7 2 2" xfId="51286"/>
    <cellStyle name="Percent 4 6 2 7 2 2 2" xfId="51287"/>
    <cellStyle name="Percent 4 6 2 7 2 2 3" xfId="51288"/>
    <cellStyle name="Percent 4 6 2 7 2 3" xfId="51289"/>
    <cellStyle name="Percent 4 6 2 7 2 3 2" xfId="51290"/>
    <cellStyle name="Percent 4 6 2 7 2 3 3" xfId="51291"/>
    <cellStyle name="Percent 4 6 2 7 2 4" xfId="51292"/>
    <cellStyle name="Percent 4 6 2 7 2 5" xfId="51293"/>
    <cellStyle name="Percent 4 6 2 7 3" xfId="51294"/>
    <cellStyle name="Percent 4 6 2 7 3 2" xfId="51295"/>
    <cellStyle name="Percent 4 6 2 7 3 2 2" xfId="51296"/>
    <cellStyle name="Percent 4 6 2 7 3 2 3" xfId="51297"/>
    <cellStyle name="Percent 4 6 2 7 3 3" xfId="51298"/>
    <cellStyle name="Percent 4 6 2 7 3 3 2" xfId="51299"/>
    <cellStyle name="Percent 4 6 2 7 3 3 3" xfId="51300"/>
    <cellStyle name="Percent 4 6 2 7 3 4" xfId="51301"/>
    <cellStyle name="Percent 4 6 2 7 3 5" xfId="51302"/>
    <cellStyle name="Percent 4 6 2 7 4" xfId="51303"/>
    <cellStyle name="Percent 4 6 2 7 4 2" xfId="51304"/>
    <cellStyle name="Percent 4 6 2 7 4 2 2" xfId="51305"/>
    <cellStyle name="Percent 4 6 2 7 4 2 3" xfId="51306"/>
    <cellStyle name="Percent 4 6 2 7 4 3" xfId="51307"/>
    <cellStyle name="Percent 4 6 2 7 4 3 2" xfId="51308"/>
    <cellStyle name="Percent 4 6 2 7 4 3 3" xfId="51309"/>
    <cellStyle name="Percent 4 6 2 7 4 4" xfId="51310"/>
    <cellStyle name="Percent 4 6 2 7 4 5" xfId="51311"/>
    <cellStyle name="Percent 4 6 2 7 5" xfId="51312"/>
    <cellStyle name="Percent 4 6 2 7 5 2" xfId="51313"/>
    <cellStyle name="Percent 4 6 2 7 5 2 2" xfId="51314"/>
    <cellStyle name="Percent 4 6 2 7 5 2 3" xfId="51315"/>
    <cellStyle name="Percent 4 6 2 7 5 3" xfId="51316"/>
    <cellStyle name="Percent 4 6 2 7 5 3 2" xfId="51317"/>
    <cellStyle name="Percent 4 6 2 7 5 3 3" xfId="51318"/>
    <cellStyle name="Percent 4 6 2 7 5 4" xfId="51319"/>
    <cellStyle name="Percent 4 6 2 7 5 5" xfId="51320"/>
    <cellStyle name="Percent 4 6 2 7 6" xfId="51321"/>
    <cellStyle name="Percent 4 6 2 7 6 2" xfId="51322"/>
    <cellStyle name="Percent 4 6 2 7 6 3" xfId="51323"/>
    <cellStyle name="Percent 4 6 2 7 7" xfId="51324"/>
    <cellStyle name="Percent 4 6 2 7 7 2" xfId="51325"/>
    <cellStyle name="Percent 4 6 2 7 7 3" xfId="51326"/>
    <cellStyle name="Percent 4 6 2 7 8" xfId="51327"/>
    <cellStyle name="Percent 4 6 2 7 9" xfId="51328"/>
    <cellStyle name="Percent 4 6 2 8" xfId="51329"/>
    <cellStyle name="Percent 4 6 2 8 2" xfId="51330"/>
    <cellStyle name="Percent 4 6 2 8 2 2" xfId="51331"/>
    <cellStyle name="Percent 4 6 2 8 2 3" xfId="51332"/>
    <cellStyle name="Percent 4 6 2 8 3" xfId="51333"/>
    <cellStyle name="Percent 4 6 2 8 3 2" xfId="51334"/>
    <cellStyle name="Percent 4 6 2 8 3 3" xfId="51335"/>
    <cellStyle name="Percent 4 6 2 8 4" xfId="51336"/>
    <cellStyle name="Percent 4 6 2 8 5" xfId="51337"/>
    <cellStyle name="Percent 4 6 2 9" xfId="51338"/>
    <cellStyle name="Percent 4 6 2 9 2" xfId="51339"/>
    <cellStyle name="Percent 4 6 2 9 2 2" xfId="51340"/>
    <cellStyle name="Percent 4 6 2 9 2 3" xfId="51341"/>
    <cellStyle name="Percent 4 6 2 9 3" xfId="51342"/>
    <cellStyle name="Percent 4 6 2 9 3 2" xfId="51343"/>
    <cellStyle name="Percent 4 6 2 9 3 3" xfId="51344"/>
    <cellStyle name="Percent 4 6 2 9 4" xfId="51345"/>
    <cellStyle name="Percent 4 6 2 9 5" xfId="51346"/>
    <cellStyle name="Percent 4 6 3" xfId="51347"/>
    <cellStyle name="Percent 4 6 3 10" xfId="51348"/>
    <cellStyle name="Percent 4 6 3 10 2" xfId="51349"/>
    <cellStyle name="Percent 4 6 3 10 2 2" xfId="51350"/>
    <cellStyle name="Percent 4 6 3 10 2 3" xfId="51351"/>
    <cellStyle name="Percent 4 6 3 10 3" xfId="51352"/>
    <cellStyle name="Percent 4 6 3 10 3 2" xfId="51353"/>
    <cellStyle name="Percent 4 6 3 10 3 3" xfId="51354"/>
    <cellStyle name="Percent 4 6 3 10 4" xfId="51355"/>
    <cellStyle name="Percent 4 6 3 10 5" xfId="51356"/>
    <cellStyle name="Percent 4 6 3 11" xfId="51357"/>
    <cellStyle name="Percent 4 6 3 11 2" xfId="51358"/>
    <cellStyle name="Percent 4 6 3 11 2 2" xfId="51359"/>
    <cellStyle name="Percent 4 6 3 11 2 3" xfId="51360"/>
    <cellStyle name="Percent 4 6 3 11 3" xfId="51361"/>
    <cellStyle name="Percent 4 6 3 11 3 2" xfId="51362"/>
    <cellStyle name="Percent 4 6 3 11 3 3" xfId="51363"/>
    <cellStyle name="Percent 4 6 3 11 4" xfId="51364"/>
    <cellStyle name="Percent 4 6 3 11 5" xfId="51365"/>
    <cellStyle name="Percent 4 6 3 12" xfId="51366"/>
    <cellStyle name="Percent 4 6 3 12 2" xfId="51367"/>
    <cellStyle name="Percent 4 6 3 12 3" xfId="51368"/>
    <cellStyle name="Percent 4 6 3 13" xfId="51369"/>
    <cellStyle name="Percent 4 6 3 13 2" xfId="51370"/>
    <cellStyle name="Percent 4 6 3 13 3" xfId="51371"/>
    <cellStyle name="Percent 4 6 3 14" xfId="51372"/>
    <cellStyle name="Percent 4 6 3 14 2" xfId="51373"/>
    <cellStyle name="Percent 4 6 3 14 3" xfId="51374"/>
    <cellStyle name="Percent 4 6 3 15" xfId="51375"/>
    <cellStyle name="Percent 4 6 3 16" xfId="51376"/>
    <cellStyle name="Percent 4 6 3 2" xfId="51377"/>
    <cellStyle name="Percent 4 6 3 2 2" xfId="51378"/>
    <cellStyle name="Percent 4 6 3 2 2 2" xfId="51379"/>
    <cellStyle name="Percent 4 6 3 2 2 2 2" xfId="51380"/>
    <cellStyle name="Percent 4 6 3 2 2 2 3" xfId="51381"/>
    <cellStyle name="Percent 4 6 3 2 2 3" xfId="51382"/>
    <cellStyle name="Percent 4 6 3 2 2 3 2" xfId="51383"/>
    <cellStyle name="Percent 4 6 3 2 2 3 3" xfId="51384"/>
    <cellStyle name="Percent 4 6 3 2 2 4" xfId="51385"/>
    <cellStyle name="Percent 4 6 3 2 2 5" xfId="51386"/>
    <cellStyle name="Percent 4 6 3 2 3" xfId="51387"/>
    <cellStyle name="Percent 4 6 3 2 3 2" xfId="51388"/>
    <cellStyle name="Percent 4 6 3 2 3 2 2" xfId="51389"/>
    <cellStyle name="Percent 4 6 3 2 3 2 3" xfId="51390"/>
    <cellStyle name="Percent 4 6 3 2 3 3" xfId="51391"/>
    <cellStyle name="Percent 4 6 3 2 3 3 2" xfId="51392"/>
    <cellStyle name="Percent 4 6 3 2 3 3 3" xfId="51393"/>
    <cellStyle name="Percent 4 6 3 2 3 4" xfId="51394"/>
    <cellStyle name="Percent 4 6 3 2 3 5" xfId="51395"/>
    <cellStyle name="Percent 4 6 3 2 4" xfId="51396"/>
    <cellStyle name="Percent 4 6 3 2 4 2" xfId="51397"/>
    <cellStyle name="Percent 4 6 3 2 4 2 2" xfId="51398"/>
    <cellStyle name="Percent 4 6 3 2 4 2 3" xfId="51399"/>
    <cellStyle name="Percent 4 6 3 2 4 3" xfId="51400"/>
    <cellStyle name="Percent 4 6 3 2 4 3 2" xfId="51401"/>
    <cellStyle name="Percent 4 6 3 2 4 3 3" xfId="51402"/>
    <cellStyle name="Percent 4 6 3 2 4 4" xfId="51403"/>
    <cellStyle name="Percent 4 6 3 2 4 5" xfId="51404"/>
    <cellStyle name="Percent 4 6 3 2 5" xfId="51405"/>
    <cellStyle name="Percent 4 6 3 2 5 2" xfId="51406"/>
    <cellStyle name="Percent 4 6 3 2 5 2 2" xfId="51407"/>
    <cellStyle name="Percent 4 6 3 2 5 2 3" xfId="51408"/>
    <cellStyle name="Percent 4 6 3 2 5 3" xfId="51409"/>
    <cellStyle name="Percent 4 6 3 2 5 3 2" xfId="51410"/>
    <cellStyle name="Percent 4 6 3 2 5 3 3" xfId="51411"/>
    <cellStyle name="Percent 4 6 3 2 5 4" xfId="51412"/>
    <cellStyle name="Percent 4 6 3 2 5 5" xfId="51413"/>
    <cellStyle name="Percent 4 6 3 2 6" xfId="51414"/>
    <cellStyle name="Percent 4 6 3 2 6 2" xfId="51415"/>
    <cellStyle name="Percent 4 6 3 2 6 3" xfId="51416"/>
    <cellStyle name="Percent 4 6 3 2 7" xfId="51417"/>
    <cellStyle name="Percent 4 6 3 2 7 2" xfId="51418"/>
    <cellStyle name="Percent 4 6 3 2 7 3" xfId="51419"/>
    <cellStyle name="Percent 4 6 3 2 8" xfId="51420"/>
    <cellStyle name="Percent 4 6 3 2 9" xfId="51421"/>
    <cellStyle name="Percent 4 6 3 3" xfId="51422"/>
    <cellStyle name="Percent 4 6 3 3 2" xfId="51423"/>
    <cellStyle name="Percent 4 6 3 3 2 2" xfId="51424"/>
    <cellStyle name="Percent 4 6 3 3 2 2 2" xfId="51425"/>
    <cellStyle name="Percent 4 6 3 3 2 2 3" xfId="51426"/>
    <cellStyle name="Percent 4 6 3 3 2 3" xfId="51427"/>
    <cellStyle name="Percent 4 6 3 3 2 3 2" xfId="51428"/>
    <cellStyle name="Percent 4 6 3 3 2 3 3" xfId="51429"/>
    <cellStyle name="Percent 4 6 3 3 2 4" xfId="51430"/>
    <cellStyle name="Percent 4 6 3 3 2 5" xfId="51431"/>
    <cellStyle name="Percent 4 6 3 3 3" xfId="51432"/>
    <cellStyle name="Percent 4 6 3 3 3 2" xfId="51433"/>
    <cellStyle name="Percent 4 6 3 3 3 2 2" xfId="51434"/>
    <cellStyle name="Percent 4 6 3 3 3 2 3" xfId="51435"/>
    <cellStyle name="Percent 4 6 3 3 3 3" xfId="51436"/>
    <cellStyle name="Percent 4 6 3 3 3 3 2" xfId="51437"/>
    <cellStyle name="Percent 4 6 3 3 3 3 3" xfId="51438"/>
    <cellStyle name="Percent 4 6 3 3 3 4" xfId="51439"/>
    <cellStyle name="Percent 4 6 3 3 3 5" xfId="51440"/>
    <cellStyle name="Percent 4 6 3 3 4" xfId="51441"/>
    <cellStyle name="Percent 4 6 3 3 4 2" xfId="51442"/>
    <cellStyle name="Percent 4 6 3 3 4 2 2" xfId="51443"/>
    <cellStyle name="Percent 4 6 3 3 4 2 3" xfId="51444"/>
    <cellStyle name="Percent 4 6 3 3 4 3" xfId="51445"/>
    <cellStyle name="Percent 4 6 3 3 4 3 2" xfId="51446"/>
    <cellStyle name="Percent 4 6 3 3 4 3 3" xfId="51447"/>
    <cellStyle name="Percent 4 6 3 3 4 4" xfId="51448"/>
    <cellStyle name="Percent 4 6 3 3 4 5" xfId="51449"/>
    <cellStyle name="Percent 4 6 3 3 5" xfId="51450"/>
    <cellStyle name="Percent 4 6 3 3 5 2" xfId="51451"/>
    <cellStyle name="Percent 4 6 3 3 5 2 2" xfId="51452"/>
    <cellStyle name="Percent 4 6 3 3 5 2 3" xfId="51453"/>
    <cellStyle name="Percent 4 6 3 3 5 3" xfId="51454"/>
    <cellStyle name="Percent 4 6 3 3 5 3 2" xfId="51455"/>
    <cellStyle name="Percent 4 6 3 3 5 3 3" xfId="51456"/>
    <cellStyle name="Percent 4 6 3 3 5 4" xfId="51457"/>
    <cellStyle name="Percent 4 6 3 3 5 5" xfId="51458"/>
    <cellStyle name="Percent 4 6 3 3 6" xfId="51459"/>
    <cellStyle name="Percent 4 6 3 3 6 2" xfId="51460"/>
    <cellStyle name="Percent 4 6 3 3 6 3" xfId="51461"/>
    <cellStyle name="Percent 4 6 3 3 7" xfId="51462"/>
    <cellStyle name="Percent 4 6 3 3 7 2" xfId="51463"/>
    <cellStyle name="Percent 4 6 3 3 7 3" xfId="51464"/>
    <cellStyle name="Percent 4 6 3 3 8" xfId="51465"/>
    <cellStyle name="Percent 4 6 3 3 9" xfId="51466"/>
    <cellStyle name="Percent 4 6 3 4" xfId="51467"/>
    <cellStyle name="Percent 4 6 3 4 2" xfId="51468"/>
    <cellStyle name="Percent 4 6 3 4 2 2" xfId="51469"/>
    <cellStyle name="Percent 4 6 3 4 2 2 2" xfId="51470"/>
    <cellStyle name="Percent 4 6 3 4 2 2 3" xfId="51471"/>
    <cellStyle name="Percent 4 6 3 4 2 3" xfId="51472"/>
    <cellStyle name="Percent 4 6 3 4 2 3 2" xfId="51473"/>
    <cellStyle name="Percent 4 6 3 4 2 3 3" xfId="51474"/>
    <cellStyle name="Percent 4 6 3 4 2 4" xfId="51475"/>
    <cellStyle name="Percent 4 6 3 4 2 5" xfId="51476"/>
    <cellStyle name="Percent 4 6 3 4 3" xfId="51477"/>
    <cellStyle name="Percent 4 6 3 4 3 2" xfId="51478"/>
    <cellStyle name="Percent 4 6 3 4 3 2 2" xfId="51479"/>
    <cellStyle name="Percent 4 6 3 4 3 2 3" xfId="51480"/>
    <cellStyle name="Percent 4 6 3 4 3 3" xfId="51481"/>
    <cellStyle name="Percent 4 6 3 4 3 3 2" xfId="51482"/>
    <cellStyle name="Percent 4 6 3 4 3 3 3" xfId="51483"/>
    <cellStyle name="Percent 4 6 3 4 3 4" xfId="51484"/>
    <cellStyle name="Percent 4 6 3 4 3 5" xfId="51485"/>
    <cellStyle name="Percent 4 6 3 4 4" xfId="51486"/>
    <cellStyle name="Percent 4 6 3 4 4 2" xfId="51487"/>
    <cellStyle name="Percent 4 6 3 4 4 2 2" xfId="51488"/>
    <cellStyle name="Percent 4 6 3 4 4 2 3" xfId="51489"/>
    <cellStyle name="Percent 4 6 3 4 4 3" xfId="51490"/>
    <cellStyle name="Percent 4 6 3 4 4 3 2" xfId="51491"/>
    <cellStyle name="Percent 4 6 3 4 4 3 3" xfId="51492"/>
    <cellStyle name="Percent 4 6 3 4 4 4" xfId="51493"/>
    <cellStyle name="Percent 4 6 3 4 4 5" xfId="51494"/>
    <cellStyle name="Percent 4 6 3 4 5" xfId="51495"/>
    <cellStyle name="Percent 4 6 3 4 5 2" xfId="51496"/>
    <cellStyle name="Percent 4 6 3 4 5 2 2" xfId="51497"/>
    <cellStyle name="Percent 4 6 3 4 5 2 3" xfId="51498"/>
    <cellStyle name="Percent 4 6 3 4 5 3" xfId="51499"/>
    <cellStyle name="Percent 4 6 3 4 5 3 2" xfId="51500"/>
    <cellStyle name="Percent 4 6 3 4 5 3 3" xfId="51501"/>
    <cellStyle name="Percent 4 6 3 4 5 4" xfId="51502"/>
    <cellStyle name="Percent 4 6 3 4 5 5" xfId="51503"/>
    <cellStyle name="Percent 4 6 3 4 6" xfId="51504"/>
    <cellStyle name="Percent 4 6 3 4 6 2" xfId="51505"/>
    <cellStyle name="Percent 4 6 3 4 6 3" xfId="51506"/>
    <cellStyle name="Percent 4 6 3 4 7" xfId="51507"/>
    <cellStyle name="Percent 4 6 3 4 7 2" xfId="51508"/>
    <cellStyle name="Percent 4 6 3 4 7 3" xfId="51509"/>
    <cellStyle name="Percent 4 6 3 4 8" xfId="51510"/>
    <cellStyle name="Percent 4 6 3 4 9" xfId="51511"/>
    <cellStyle name="Percent 4 6 3 5" xfId="51512"/>
    <cellStyle name="Percent 4 6 3 5 2" xfId="51513"/>
    <cellStyle name="Percent 4 6 3 5 2 2" xfId="51514"/>
    <cellStyle name="Percent 4 6 3 5 2 2 2" xfId="51515"/>
    <cellStyle name="Percent 4 6 3 5 2 2 3" xfId="51516"/>
    <cellStyle name="Percent 4 6 3 5 2 3" xfId="51517"/>
    <cellStyle name="Percent 4 6 3 5 2 3 2" xfId="51518"/>
    <cellStyle name="Percent 4 6 3 5 2 3 3" xfId="51519"/>
    <cellStyle name="Percent 4 6 3 5 2 4" xfId="51520"/>
    <cellStyle name="Percent 4 6 3 5 2 5" xfId="51521"/>
    <cellStyle name="Percent 4 6 3 5 3" xfId="51522"/>
    <cellStyle name="Percent 4 6 3 5 3 2" xfId="51523"/>
    <cellStyle name="Percent 4 6 3 5 3 2 2" xfId="51524"/>
    <cellStyle name="Percent 4 6 3 5 3 2 3" xfId="51525"/>
    <cellStyle name="Percent 4 6 3 5 3 3" xfId="51526"/>
    <cellStyle name="Percent 4 6 3 5 3 3 2" xfId="51527"/>
    <cellStyle name="Percent 4 6 3 5 3 3 3" xfId="51528"/>
    <cellStyle name="Percent 4 6 3 5 3 4" xfId="51529"/>
    <cellStyle name="Percent 4 6 3 5 3 5" xfId="51530"/>
    <cellStyle name="Percent 4 6 3 5 4" xfId="51531"/>
    <cellStyle name="Percent 4 6 3 5 4 2" xfId="51532"/>
    <cellStyle name="Percent 4 6 3 5 4 2 2" xfId="51533"/>
    <cellStyle name="Percent 4 6 3 5 4 2 3" xfId="51534"/>
    <cellStyle name="Percent 4 6 3 5 4 3" xfId="51535"/>
    <cellStyle name="Percent 4 6 3 5 4 3 2" xfId="51536"/>
    <cellStyle name="Percent 4 6 3 5 4 3 3" xfId="51537"/>
    <cellStyle name="Percent 4 6 3 5 4 4" xfId="51538"/>
    <cellStyle name="Percent 4 6 3 5 4 5" xfId="51539"/>
    <cellStyle name="Percent 4 6 3 5 5" xfId="51540"/>
    <cellStyle name="Percent 4 6 3 5 5 2" xfId="51541"/>
    <cellStyle name="Percent 4 6 3 5 5 2 2" xfId="51542"/>
    <cellStyle name="Percent 4 6 3 5 5 2 3" xfId="51543"/>
    <cellStyle name="Percent 4 6 3 5 5 3" xfId="51544"/>
    <cellStyle name="Percent 4 6 3 5 5 3 2" xfId="51545"/>
    <cellStyle name="Percent 4 6 3 5 5 3 3" xfId="51546"/>
    <cellStyle name="Percent 4 6 3 5 5 4" xfId="51547"/>
    <cellStyle name="Percent 4 6 3 5 5 5" xfId="51548"/>
    <cellStyle name="Percent 4 6 3 5 6" xfId="51549"/>
    <cellStyle name="Percent 4 6 3 5 6 2" xfId="51550"/>
    <cellStyle name="Percent 4 6 3 5 6 3" xfId="51551"/>
    <cellStyle name="Percent 4 6 3 5 7" xfId="51552"/>
    <cellStyle name="Percent 4 6 3 5 7 2" xfId="51553"/>
    <cellStyle name="Percent 4 6 3 5 7 3" xfId="51554"/>
    <cellStyle name="Percent 4 6 3 5 8" xfId="51555"/>
    <cellStyle name="Percent 4 6 3 5 9" xfId="51556"/>
    <cellStyle name="Percent 4 6 3 6" xfId="51557"/>
    <cellStyle name="Percent 4 6 3 6 2" xfId="51558"/>
    <cellStyle name="Percent 4 6 3 6 2 2" xfId="51559"/>
    <cellStyle name="Percent 4 6 3 6 2 2 2" xfId="51560"/>
    <cellStyle name="Percent 4 6 3 6 2 2 3" xfId="51561"/>
    <cellStyle name="Percent 4 6 3 6 2 3" xfId="51562"/>
    <cellStyle name="Percent 4 6 3 6 2 3 2" xfId="51563"/>
    <cellStyle name="Percent 4 6 3 6 2 3 3" xfId="51564"/>
    <cellStyle name="Percent 4 6 3 6 2 4" xfId="51565"/>
    <cellStyle name="Percent 4 6 3 6 2 5" xfId="51566"/>
    <cellStyle name="Percent 4 6 3 6 3" xfId="51567"/>
    <cellStyle name="Percent 4 6 3 6 3 2" xfId="51568"/>
    <cellStyle name="Percent 4 6 3 6 3 2 2" xfId="51569"/>
    <cellStyle name="Percent 4 6 3 6 3 2 3" xfId="51570"/>
    <cellStyle name="Percent 4 6 3 6 3 3" xfId="51571"/>
    <cellStyle name="Percent 4 6 3 6 3 3 2" xfId="51572"/>
    <cellStyle name="Percent 4 6 3 6 3 3 3" xfId="51573"/>
    <cellStyle name="Percent 4 6 3 6 3 4" xfId="51574"/>
    <cellStyle name="Percent 4 6 3 6 3 5" xfId="51575"/>
    <cellStyle name="Percent 4 6 3 6 4" xfId="51576"/>
    <cellStyle name="Percent 4 6 3 6 4 2" xfId="51577"/>
    <cellStyle name="Percent 4 6 3 6 4 2 2" xfId="51578"/>
    <cellStyle name="Percent 4 6 3 6 4 2 3" xfId="51579"/>
    <cellStyle name="Percent 4 6 3 6 4 3" xfId="51580"/>
    <cellStyle name="Percent 4 6 3 6 4 3 2" xfId="51581"/>
    <cellStyle name="Percent 4 6 3 6 4 3 3" xfId="51582"/>
    <cellStyle name="Percent 4 6 3 6 4 4" xfId="51583"/>
    <cellStyle name="Percent 4 6 3 6 4 5" xfId="51584"/>
    <cellStyle name="Percent 4 6 3 6 5" xfId="51585"/>
    <cellStyle name="Percent 4 6 3 6 5 2" xfId="51586"/>
    <cellStyle name="Percent 4 6 3 6 5 2 2" xfId="51587"/>
    <cellStyle name="Percent 4 6 3 6 5 2 3" xfId="51588"/>
    <cellStyle name="Percent 4 6 3 6 5 3" xfId="51589"/>
    <cellStyle name="Percent 4 6 3 6 5 3 2" xfId="51590"/>
    <cellStyle name="Percent 4 6 3 6 5 3 3" xfId="51591"/>
    <cellStyle name="Percent 4 6 3 6 5 4" xfId="51592"/>
    <cellStyle name="Percent 4 6 3 6 5 5" xfId="51593"/>
    <cellStyle name="Percent 4 6 3 6 6" xfId="51594"/>
    <cellStyle name="Percent 4 6 3 6 6 2" xfId="51595"/>
    <cellStyle name="Percent 4 6 3 6 6 3" xfId="51596"/>
    <cellStyle name="Percent 4 6 3 6 7" xfId="51597"/>
    <cellStyle name="Percent 4 6 3 6 7 2" xfId="51598"/>
    <cellStyle name="Percent 4 6 3 6 7 3" xfId="51599"/>
    <cellStyle name="Percent 4 6 3 6 8" xfId="51600"/>
    <cellStyle name="Percent 4 6 3 6 9" xfId="51601"/>
    <cellStyle name="Percent 4 6 3 7" xfId="51602"/>
    <cellStyle name="Percent 4 6 3 7 2" xfId="51603"/>
    <cellStyle name="Percent 4 6 3 7 2 2" xfId="51604"/>
    <cellStyle name="Percent 4 6 3 7 2 2 2" xfId="51605"/>
    <cellStyle name="Percent 4 6 3 7 2 2 3" xfId="51606"/>
    <cellStyle name="Percent 4 6 3 7 2 3" xfId="51607"/>
    <cellStyle name="Percent 4 6 3 7 2 3 2" xfId="51608"/>
    <cellStyle name="Percent 4 6 3 7 2 3 3" xfId="51609"/>
    <cellStyle name="Percent 4 6 3 7 2 4" xfId="51610"/>
    <cellStyle name="Percent 4 6 3 7 2 5" xfId="51611"/>
    <cellStyle name="Percent 4 6 3 7 3" xfId="51612"/>
    <cellStyle name="Percent 4 6 3 7 3 2" xfId="51613"/>
    <cellStyle name="Percent 4 6 3 7 3 2 2" xfId="51614"/>
    <cellStyle name="Percent 4 6 3 7 3 2 3" xfId="51615"/>
    <cellStyle name="Percent 4 6 3 7 3 3" xfId="51616"/>
    <cellStyle name="Percent 4 6 3 7 3 3 2" xfId="51617"/>
    <cellStyle name="Percent 4 6 3 7 3 3 3" xfId="51618"/>
    <cellStyle name="Percent 4 6 3 7 3 4" xfId="51619"/>
    <cellStyle name="Percent 4 6 3 7 3 5" xfId="51620"/>
    <cellStyle name="Percent 4 6 3 7 4" xfId="51621"/>
    <cellStyle name="Percent 4 6 3 7 4 2" xfId="51622"/>
    <cellStyle name="Percent 4 6 3 7 4 2 2" xfId="51623"/>
    <cellStyle name="Percent 4 6 3 7 4 2 3" xfId="51624"/>
    <cellStyle name="Percent 4 6 3 7 4 3" xfId="51625"/>
    <cellStyle name="Percent 4 6 3 7 4 3 2" xfId="51626"/>
    <cellStyle name="Percent 4 6 3 7 4 3 3" xfId="51627"/>
    <cellStyle name="Percent 4 6 3 7 4 4" xfId="51628"/>
    <cellStyle name="Percent 4 6 3 7 4 5" xfId="51629"/>
    <cellStyle name="Percent 4 6 3 7 5" xfId="51630"/>
    <cellStyle name="Percent 4 6 3 7 5 2" xfId="51631"/>
    <cellStyle name="Percent 4 6 3 7 5 2 2" xfId="51632"/>
    <cellStyle name="Percent 4 6 3 7 5 2 3" xfId="51633"/>
    <cellStyle name="Percent 4 6 3 7 5 3" xfId="51634"/>
    <cellStyle name="Percent 4 6 3 7 5 3 2" xfId="51635"/>
    <cellStyle name="Percent 4 6 3 7 5 3 3" xfId="51636"/>
    <cellStyle name="Percent 4 6 3 7 5 4" xfId="51637"/>
    <cellStyle name="Percent 4 6 3 7 5 5" xfId="51638"/>
    <cellStyle name="Percent 4 6 3 7 6" xfId="51639"/>
    <cellStyle name="Percent 4 6 3 7 6 2" xfId="51640"/>
    <cellStyle name="Percent 4 6 3 7 6 3" xfId="51641"/>
    <cellStyle name="Percent 4 6 3 7 7" xfId="51642"/>
    <cellStyle name="Percent 4 6 3 7 7 2" xfId="51643"/>
    <cellStyle name="Percent 4 6 3 7 7 3" xfId="51644"/>
    <cellStyle name="Percent 4 6 3 7 8" xfId="51645"/>
    <cellStyle name="Percent 4 6 3 7 9" xfId="51646"/>
    <cellStyle name="Percent 4 6 3 8" xfId="51647"/>
    <cellStyle name="Percent 4 6 3 8 2" xfId="51648"/>
    <cellStyle name="Percent 4 6 3 8 2 2" xfId="51649"/>
    <cellStyle name="Percent 4 6 3 8 2 3" xfId="51650"/>
    <cellStyle name="Percent 4 6 3 8 3" xfId="51651"/>
    <cellStyle name="Percent 4 6 3 8 3 2" xfId="51652"/>
    <cellStyle name="Percent 4 6 3 8 3 3" xfId="51653"/>
    <cellStyle name="Percent 4 6 3 8 4" xfId="51654"/>
    <cellStyle name="Percent 4 6 3 8 5" xfId="51655"/>
    <cellStyle name="Percent 4 6 3 9" xfId="51656"/>
    <cellStyle name="Percent 4 6 3 9 2" xfId="51657"/>
    <cellStyle name="Percent 4 6 3 9 2 2" xfId="51658"/>
    <cellStyle name="Percent 4 6 3 9 2 3" xfId="51659"/>
    <cellStyle name="Percent 4 6 3 9 3" xfId="51660"/>
    <cellStyle name="Percent 4 6 3 9 3 2" xfId="51661"/>
    <cellStyle name="Percent 4 6 3 9 3 3" xfId="51662"/>
    <cellStyle name="Percent 4 6 3 9 4" xfId="51663"/>
    <cellStyle name="Percent 4 6 3 9 5" xfId="51664"/>
    <cellStyle name="Percent 4 6 4" xfId="51665"/>
    <cellStyle name="Percent 4 6 5" xfId="51666"/>
    <cellStyle name="Percent 4 6 5 2" xfId="51667"/>
    <cellStyle name="Percent 4 6 5 2 2" xfId="51668"/>
    <cellStyle name="Percent 4 6 5 2 2 2" xfId="51669"/>
    <cellStyle name="Percent 4 6 5 2 2 3" xfId="51670"/>
    <cellStyle name="Percent 4 6 5 2 3" xfId="51671"/>
    <cellStyle name="Percent 4 6 5 2 3 2" xfId="51672"/>
    <cellStyle name="Percent 4 6 5 2 3 3" xfId="51673"/>
    <cellStyle name="Percent 4 6 5 2 4" xfId="51674"/>
    <cellStyle name="Percent 4 6 5 2 5" xfId="51675"/>
    <cellStyle name="Percent 4 6 5 3" xfId="51676"/>
    <cellStyle name="Percent 4 6 5 3 2" xfId="51677"/>
    <cellStyle name="Percent 4 6 5 3 2 2" xfId="51678"/>
    <cellStyle name="Percent 4 6 5 3 2 3" xfId="51679"/>
    <cellStyle name="Percent 4 6 5 3 3" xfId="51680"/>
    <cellStyle name="Percent 4 6 5 3 3 2" xfId="51681"/>
    <cellStyle name="Percent 4 6 5 3 3 3" xfId="51682"/>
    <cellStyle name="Percent 4 6 5 3 4" xfId="51683"/>
    <cellStyle name="Percent 4 6 5 3 5" xfId="51684"/>
    <cellStyle name="Percent 4 6 5 4" xfId="51685"/>
    <cellStyle name="Percent 4 6 5 4 2" xfId="51686"/>
    <cellStyle name="Percent 4 6 5 4 2 2" xfId="51687"/>
    <cellStyle name="Percent 4 6 5 4 2 3" xfId="51688"/>
    <cellStyle name="Percent 4 6 5 4 3" xfId="51689"/>
    <cellStyle name="Percent 4 6 5 4 3 2" xfId="51690"/>
    <cellStyle name="Percent 4 6 5 4 3 3" xfId="51691"/>
    <cellStyle name="Percent 4 6 5 4 4" xfId="51692"/>
    <cellStyle name="Percent 4 6 5 4 5" xfId="51693"/>
    <cellStyle name="Percent 4 6 5 5" xfId="51694"/>
    <cellStyle name="Percent 4 6 5 5 2" xfId="51695"/>
    <cellStyle name="Percent 4 6 5 5 2 2" xfId="51696"/>
    <cellStyle name="Percent 4 6 5 5 2 3" xfId="51697"/>
    <cellStyle name="Percent 4 6 5 5 3" xfId="51698"/>
    <cellStyle name="Percent 4 6 5 5 3 2" xfId="51699"/>
    <cellStyle name="Percent 4 6 5 5 3 3" xfId="51700"/>
    <cellStyle name="Percent 4 6 5 5 4" xfId="51701"/>
    <cellStyle name="Percent 4 6 5 5 5" xfId="51702"/>
    <cellStyle name="Percent 4 6 5 6" xfId="51703"/>
    <cellStyle name="Percent 4 6 5 6 2" xfId="51704"/>
    <cellStyle name="Percent 4 6 5 6 3" xfId="51705"/>
    <cellStyle name="Percent 4 6 5 7" xfId="51706"/>
    <cellStyle name="Percent 4 6 5 7 2" xfId="51707"/>
    <cellStyle name="Percent 4 6 5 7 3" xfId="51708"/>
    <cellStyle name="Percent 4 6 5 8" xfId="51709"/>
    <cellStyle name="Percent 4 6 5 9" xfId="51710"/>
    <cellStyle name="Percent 4 6 6" xfId="51711"/>
    <cellStyle name="Percent 4 6 6 2" xfId="51712"/>
    <cellStyle name="Percent 4 6 6 2 2" xfId="51713"/>
    <cellStyle name="Percent 4 6 6 2 2 2" xfId="51714"/>
    <cellStyle name="Percent 4 6 6 2 2 3" xfId="51715"/>
    <cellStyle name="Percent 4 6 6 2 3" xfId="51716"/>
    <cellStyle name="Percent 4 6 6 2 3 2" xfId="51717"/>
    <cellStyle name="Percent 4 6 6 2 3 3" xfId="51718"/>
    <cellStyle name="Percent 4 6 6 2 4" xfId="51719"/>
    <cellStyle name="Percent 4 6 6 2 5" xfId="51720"/>
    <cellStyle name="Percent 4 6 6 3" xfId="51721"/>
    <cellStyle name="Percent 4 6 6 3 2" xfId="51722"/>
    <cellStyle name="Percent 4 6 6 3 2 2" xfId="51723"/>
    <cellStyle name="Percent 4 6 6 3 2 3" xfId="51724"/>
    <cellStyle name="Percent 4 6 6 3 3" xfId="51725"/>
    <cellStyle name="Percent 4 6 6 3 3 2" xfId="51726"/>
    <cellStyle name="Percent 4 6 6 3 3 3" xfId="51727"/>
    <cellStyle name="Percent 4 6 6 3 4" xfId="51728"/>
    <cellStyle name="Percent 4 6 6 3 5" xfId="51729"/>
    <cellStyle name="Percent 4 6 6 4" xfId="51730"/>
    <cellStyle name="Percent 4 6 6 4 2" xfId="51731"/>
    <cellStyle name="Percent 4 6 6 4 2 2" xfId="51732"/>
    <cellStyle name="Percent 4 6 6 4 2 3" xfId="51733"/>
    <cellStyle name="Percent 4 6 6 4 3" xfId="51734"/>
    <cellStyle name="Percent 4 6 6 4 3 2" xfId="51735"/>
    <cellStyle name="Percent 4 6 6 4 3 3" xfId="51736"/>
    <cellStyle name="Percent 4 6 6 4 4" xfId="51737"/>
    <cellStyle name="Percent 4 6 6 4 5" xfId="51738"/>
    <cellStyle name="Percent 4 6 6 5" xfId="51739"/>
    <cellStyle name="Percent 4 6 6 5 2" xfId="51740"/>
    <cellStyle name="Percent 4 6 6 5 2 2" xfId="51741"/>
    <cellStyle name="Percent 4 6 6 5 2 3" xfId="51742"/>
    <cellStyle name="Percent 4 6 6 5 3" xfId="51743"/>
    <cellStyle name="Percent 4 6 6 5 3 2" xfId="51744"/>
    <cellStyle name="Percent 4 6 6 5 3 3" xfId="51745"/>
    <cellStyle name="Percent 4 6 6 5 4" xfId="51746"/>
    <cellStyle name="Percent 4 6 6 5 5" xfId="51747"/>
    <cellStyle name="Percent 4 6 6 6" xfId="51748"/>
    <cellStyle name="Percent 4 6 6 6 2" xfId="51749"/>
    <cellStyle name="Percent 4 6 6 6 3" xfId="51750"/>
    <cellStyle name="Percent 4 6 6 7" xfId="51751"/>
    <cellStyle name="Percent 4 6 6 7 2" xfId="51752"/>
    <cellStyle name="Percent 4 6 6 7 3" xfId="51753"/>
    <cellStyle name="Percent 4 6 6 8" xfId="51754"/>
    <cellStyle name="Percent 4 6 6 9" xfId="51755"/>
    <cellStyle name="Percent 4 6 7" xfId="51756"/>
    <cellStyle name="Percent 4 6 7 2" xfId="51757"/>
    <cellStyle name="Percent 4 6 7 2 2" xfId="51758"/>
    <cellStyle name="Percent 4 6 7 2 2 2" xfId="51759"/>
    <cellStyle name="Percent 4 6 7 2 2 3" xfId="51760"/>
    <cellStyle name="Percent 4 6 7 2 3" xfId="51761"/>
    <cellStyle name="Percent 4 6 7 2 3 2" xfId="51762"/>
    <cellStyle name="Percent 4 6 7 2 3 3" xfId="51763"/>
    <cellStyle name="Percent 4 6 7 2 4" xfId="51764"/>
    <cellStyle name="Percent 4 6 7 2 5" xfId="51765"/>
    <cellStyle name="Percent 4 6 7 3" xfId="51766"/>
    <cellStyle name="Percent 4 6 7 3 2" xfId="51767"/>
    <cellStyle name="Percent 4 6 7 3 2 2" xfId="51768"/>
    <cellStyle name="Percent 4 6 7 3 2 3" xfId="51769"/>
    <cellStyle name="Percent 4 6 7 3 3" xfId="51770"/>
    <cellStyle name="Percent 4 6 7 3 3 2" xfId="51771"/>
    <cellStyle name="Percent 4 6 7 3 3 3" xfId="51772"/>
    <cellStyle name="Percent 4 6 7 3 4" xfId="51773"/>
    <cellStyle name="Percent 4 6 7 3 5" xfId="51774"/>
    <cellStyle name="Percent 4 6 7 4" xfId="51775"/>
    <cellStyle name="Percent 4 6 7 4 2" xfId="51776"/>
    <cellStyle name="Percent 4 6 7 4 2 2" xfId="51777"/>
    <cellStyle name="Percent 4 6 7 4 2 3" xfId="51778"/>
    <cellStyle name="Percent 4 6 7 4 3" xfId="51779"/>
    <cellStyle name="Percent 4 6 7 4 3 2" xfId="51780"/>
    <cellStyle name="Percent 4 6 7 4 3 3" xfId="51781"/>
    <cellStyle name="Percent 4 6 7 4 4" xfId="51782"/>
    <cellStyle name="Percent 4 6 7 4 5" xfId="51783"/>
    <cellStyle name="Percent 4 6 7 5" xfId="51784"/>
    <cellStyle name="Percent 4 6 7 5 2" xfId="51785"/>
    <cellStyle name="Percent 4 6 7 5 2 2" xfId="51786"/>
    <cellStyle name="Percent 4 6 7 5 2 3" xfId="51787"/>
    <cellStyle name="Percent 4 6 7 5 3" xfId="51788"/>
    <cellStyle name="Percent 4 6 7 5 3 2" xfId="51789"/>
    <cellStyle name="Percent 4 6 7 5 3 3" xfId="51790"/>
    <cellStyle name="Percent 4 6 7 5 4" xfId="51791"/>
    <cellStyle name="Percent 4 6 7 5 5" xfId="51792"/>
    <cellStyle name="Percent 4 6 7 6" xfId="51793"/>
    <cellStyle name="Percent 4 6 7 6 2" xfId="51794"/>
    <cellStyle name="Percent 4 6 7 6 3" xfId="51795"/>
    <cellStyle name="Percent 4 6 7 7" xfId="51796"/>
    <cellStyle name="Percent 4 6 7 7 2" xfId="51797"/>
    <cellStyle name="Percent 4 6 7 7 3" xfId="51798"/>
    <cellStyle name="Percent 4 6 7 8" xfId="51799"/>
    <cellStyle name="Percent 4 6 7 9" xfId="51800"/>
    <cellStyle name="Percent 4 6 8" xfId="51801"/>
    <cellStyle name="Percent 4 6 8 2" xfId="51802"/>
    <cellStyle name="Percent 4 6 8 2 2" xfId="51803"/>
    <cellStyle name="Percent 4 6 8 2 2 2" xfId="51804"/>
    <cellStyle name="Percent 4 6 8 2 2 3" xfId="51805"/>
    <cellStyle name="Percent 4 6 8 2 3" xfId="51806"/>
    <cellStyle name="Percent 4 6 8 2 3 2" xfId="51807"/>
    <cellStyle name="Percent 4 6 8 2 3 3" xfId="51808"/>
    <cellStyle name="Percent 4 6 8 2 4" xfId="51809"/>
    <cellStyle name="Percent 4 6 8 2 5" xfId="51810"/>
    <cellStyle name="Percent 4 6 8 3" xfId="51811"/>
    <cellStyle name="Percent 4 6 8 3 2" xfId="51812"/>
    <cellStyle name="Percent 4 6 8 3 2 2" xfId="51813"/>
    <cellStyle name="Percent 4 6 8 3 2 3" xfId="51814"/>
    <cellStyle name="Percent 4 6 8 3 3" xfId="51815"/>
    <cellStyle name="Percent 4 6 8 3 3 2" xfId="51816"/>
    <cellStyle name="Percent 4 6 8 3 3 3" xfId="51817"/>
    <cellStyle name="Percent 4 6 8 3 4" xfId="51818"/>
    <cellStyle name="Percent 4 6 8 3 5" xfId="51819"/>
    <cellStyle name="Percent 4 6 8 4" xfId="51820"/>
    <cellStyle name="Percent 4 6 8 4 2" xfId="51821"/>
    <cellStyle name="Percent 4 6 8 4 2 2" xfId="51822"/>
    <cellStyle name="Percent 4 6 8 4 2 3" xfId="51823"/>
    <cellStyle name="Percent 4 6 8 4 3" xfId="51824"/>
    <cellStyle name="Percent 4 6 8 4 3 2" xfId="51825"/>
    <cellStyle name="Percent 4 6 8 4 3 3" xfId="51826"/>
    <cellStyle name="Percent 4 6 8 4 4" xfId="51827"/>
    <cellStyle name="Percent 4 6 8 4 5" xfId="51828"/>
    <cellStyle name="Percent 4 6 8 5" xfId="51829"/>
    <cellStyle name="Percent 4 6 8 5 2" xfId="51830"/>
    <cellStyle name="Percent 4 6 8 5 2 2" xfId="51831"/>
    <cellStyle name="Percent 4 6 8 5 2 3" xfId="51832"/>
    <cellStyle name="Percent 4 6 8 5 3" xfId="51833"/>
    <cellStyle name="Percent 4 6 8 5 3 2" xfId="51834"/>
    <cellStyle name="Percent 4 6 8 5 3 3" xfId="51835"/>
    <cellStyle name="Percent 4 6 8 5 4" xfId="51836"/>
    <cellStyle name="Percent 4 6 8 5 5" xfId="51837"/>
    <cellStyle name="Percent 4 6 8 6" xfId="51838"/>
    <cellStyle name="Percent 4 6 8 6 2" xfId="51839"/>
    <cellStyle name="Percent 4 6 8 6 3" xfId="51840"/>
    <cellStyle name="Percent 4 6 8 7" xfId="51841"/>
    <cellStyle name="Percent 4 6 8 7 2" xfId="51842"/>
    <cellStyle name="Percent 4 6 8 7 3" xfId="51843"/>
    <cellStyle name="Percent 4 6 8 8" xfId="51844"/>
    <cellStyle name="Percent 4 6 8 9" xfId="51845"/>
    <cellStyle name="Percent 4 6 9" xfId="51846"/>
    <cellStyle name="Percent 4 6 9 2" xfId="51847"/>
    <cellStyle name="Percent 4 6 9 2 2" xfId="51848"/>
    <cellStyle name="Percent 4 6 9 2 2 2" xfId="51849"/>
    <cellStyle name="Percent 4 6 9 2 2 3" xfId="51850"/>
    <cellStyle name="Percent 4 6 9 2 3" xfId="51851"/>
    <cellStyle name="Percent 4 6 9 2 3 2" xfId="51852"/>
    <cellStyle name="Percent 4 6 9 2 3 3" xfId="51853"/>
    <cellStyle name="Percent 4 6 9 2 4" xfId="51854"/>
    <cellStyle name="Percent 4 6 9 2 5" xfId="51855"/>
    <cellStyle name="Percent 4 6 9 3" xfId="51856"/>
    <cellStyle name="Percent 4 6 9 3 2" xfId="51857"/>
    <cellStyle name="Percent 4 6 9 3 2 2" xfId="51858"/>
    <cellStyle name="Percent 4 6 9 3 2 3" xfId="51859"/>
    <cellStyle name="Percent 4 6 9 3 3" xfId="51860"/>
    <cellStyle name="Percent 4 6 9 3 3 2" xfId="51861"/>
    <cellStyle name="Percent 4 6 9 3 3 3" xfId="51862"/>
    <cellStyle name="Percent 4 6 9 3 4" xfId="51863"/>
    <cellStyle name="Percent 4 6 9 3 5" xfId="51864"/>
    <cellStyle name="Percent 4 6 9 4" xfId="51865"/>
    <cellStyle name="Percent 4 6 9 4 2" xfId="51866"/>
    <cellStyle name="Percent 4 6 9 4 2 2" xfId="51867"/>
    <cellStyle name="Percent 4 6 9 4 2 3" xfId="51868"/>
    <cellStyle name="Percent 4 6 9 4 3" xfId="51869"/>
    <cellStyle name="Percent 4 6 9 4 3 2" xfId="51870"/>
    <cellStyle name="Percent 4 6 9 4 3 3" xfId="51871"/>
    <cellStyle name="Percent 4 6 9 4 4" xfId="51872"/>
    <cellStyle name="Percent 4 6 9 4 5" xfId="51873"/>
    <cellStyle name="Percent 4 6 9 5" xfId="51874"/>
    <cellStyle name="Percent 4 6 9 5 2" xfId="51875"/>
    <cellStyle name="Percent 4 6 9 5 2 2" xfId="51876"/>
    <cellStyle name="Percent 4 6 9 5 2 3" xfId="51877"/>
    <cellStyle name="Percent 4 6 9 5 3" xfId="51878"/>
    <cellStyle name="Percent 4 6 9 5 3 2" xfId="51879"/>
    <cellStyle name="Percent 4 6 9 5 3 3" xfId="51880"/>
    <cellStyle name="Percent 4 6 9 5 4" xfId="51881"/>
    <cellStyle name="Percent 4 6 9 5 5" xfId="51882"/>
    <cellStyle name="Percent 4 6 9 6" xfId="51883"/>
    <cellStyle name="Percent 4 6 9 6 2" xfId="51884"/>
    <cellStyle name="Percent 4 6 9 6 3" xfId="51885"/>
    <cellStyle name="Percent 4 6 9 7" xfId="51886"/>
    <cellStyle name="Percent 4 6 9 7 2" xfId="51887"/>
    <cellStyle name="Percent 4 6 9 7 3" xfId="51888"/>
    <cellStyle name="Percent 4 6 9 8" xfId="51889"/>
    <cellStyle name="Percent 4 6 9 9" xfId="51890"/>
    <cellStyle name="Percent 4 7" xfId="51891"/>
    <cellStyle name="Percent 4 7 10" xfId="51892"/>
    <cellStyle name="Percent 4 7 10 2" xfId="51893"/>
    <cellStyle name="Percent 4 7 10 2 2" xfId="51894"/>
    <cellStyle name="Percent 4 7 10 2 2 2" xfId="51895"/>
    <cellStyle name="Percent 4 7 10 2 2 3" xfId="51896"/>
    <cellStyle name="Percent 4 7 10 2 3" xfId="51897"/>
    <cellStyle name="Percent 4 7 10 2 3 2" xfId="51898"/>
    <cellStyle name="Percent 4 7 10 2 3 3" xfId="51899"/>
    <cellStyle name="Percent 4 7 10 2 4" xfId="51900"/>
    <cellStyle name="Percent 4 7 10 2 5" xfId="51901"/>
    <cellStyle name="Percent 4 7 10 3" xfId="51902"/>
    <cellStyle name="Percent 4 7 10 3 2" xfId="51903"/>
    <cellStyle name="Percent 4 7 10 3 2 2" xfId="51904"/>
    <cellStyle name="Percent 4 7 10 3 2 3" xfId="51905"/>
    <cellStyle name="Percent 4 7 10 3 3" xfId="51906"/>
    <cellStyle name="Percent 4 7 10 3 3 2" xfId="51907"/>
    <cellStyle name="Percent 4 7 10 3 3 3" xfId="51908"/>
    <cellStyle name="Percent 4 7 10 3 4" xfId="51909"/>
    <cellStyle name="Percent 4 7 10 3 5" xfId="51910"/>
    <cellStyle name="Percent 4 7 10 4" xfId="51911"/>
    <cellStyle name="Percent 4 7 10 4 2" xfId="51912"/>
    <cellStyle name="Percent 4 7 10 4 2 2" xfId="51913"/>
    <cellStyle name="Percent 4 7 10 4 2 3" xfId="51914"/>
    <cellStyle name="Percent 4 7 10 4 3" xfId="51915"/>
    <cellStyle name="Percent 4 7 10 4 3 2" xfId="51916"/>
    <cellStyle name="Percent 4 7 10 4 3 3" xfId="51917"/>
    <cellStyle name="Percent 4 7 10 4 4" xfId="51918"/>
    <cellStyle name="Percent 4 7 10 4 5" xfId="51919"/>
    <cellStyle name="Percent 4 7 10 5" xfId="51920"/>
    <cellStyle name="Percent 4 7 10 5 2" xfId="51921"/>
    <cellStyle name="Percent 4 7 10 5 2 2" xfId="51922"/>
    <cellStyle name="Percent 4 7 10 5 2 3" xfId="51923"/>
    <cellStyle name="Percent 4 7 10 5 3" xfId="51924"/>
    <cellStyle name="Percent 4 7 10 5 3 2" xfId="51925"/>
    <cellStyle name="Percent 4 7 10 5 3 3" xfId="51926"/>
    <cellStyle name="Percent 4 7 10 5 4" xfId="51927"/>
    <cellStyle name="Percent 4 7 10 5 5" xfId="51928"/>
    <cellStyle name="Percent 4 7 10 6" xfId="51929"/>
    <cellStyle name="Percent 4 7 10 6 2" xfId="51930"/>
    <cellStyle name="Percent 4 7 10 6 3" xfId="51931"/>
    <cellStyle name="Percent 4 7 10 7" xfId="51932"/>
    <cellStyle name="Percent 4 7 10 7 2" xfId="51933"/>
    <cellStyle name="Percent 4 7 10 7 3" xfId="51934"/>
    <cellStyle name="Percent 4 7 10 8" xfId="51935"/>
    <cellStyle name="Percent 4 7 10 9" xfId="51936"/>
    <cellStyle name="Percent 4 7 11" xfId="51937"/>
    <cellStyle name="Percent 4 7 11 2" xfId="51938"/>
    <cellStyle name="Percent 4 7 11 2 2" xfId="51939"/>
    <cellStyle name="Percent 4 7 11 2 3" xfId="51940"/>
    <cellStyle name="Percent 4 7 11 3" xfId="51941"/>
    <cellStyle name="Percent 4 7 11 3 2" xfId="51942"/>
    <cellStyle name="Percent 4 7 11 3 3" xfId="51943"/>
    <cellStyle name="Percent 4 7 11 4" xfId="51944"/>
    <cellStyle name="Percent 4 7 11 5" xfId="51945"/>
    <cellStyle name="Percent 4 7 12" xfId="51946"/>
    <cellStyle name="Percent 4 7 12 2" xfId="51947"/>
    <cellStyle name="Percent 4 7 12 2 2" xfId="51948"/>
    <cellStyle name="Percent 4 7 12 2 3" xfId="51949"/>
    <cellStyle name="Percent 4 7 12 3" xfId="51950"/>
    <cellStyle name="Percent 4 7 12 3 2" xfId="51951"/>
    <cellStyle name="Percent 4 7 12 3 3" xfId="51952"/>
    <cellStyle name="Percent 4 7 12 4" xfId="51953"/>
    <cellStyle name="Percent 4 7 12 5" xfId="51954"/>
    <cellStyle name="Percent 4 7 13" xfId="51955"/>
    <cellStyle name="Percent 4 7 13 2" xfId="51956"/>
    <cellStyle name="Percent 4 7 13 2 2" xfId="51957"/>
    <cellStyle name="Percent 4 7 13 2 3" xfId="51958"/>
    <cellStyle name="Percent 4 7 13 3" xfId="51959"/>
    <cellStyle name="Percent 4 7 13 3 2" xfId="51960"/>
    <cellStyle name="Percent 4 7 13 3 3" xfId="51961"/>
    <cellStyle name="Percent 4 7 13 4" xfId="51962"/>
    <cellStyle name="Percent 4 7 13 5" xfId="51963"/>
    <cellStyle name="Percent 4 7 14" xfId="51964"/>
    <cellStyle name="Percent 4 7 14 2" xfId="51965"/>
    <cellStyle name="Percent 4 7 14 2 2" xfId="51966"/>
    <cellStyle name="Percent 4 7 14 2 3" xfId="51967"/>
    <cellStyle name="Percent 4 7 14 3" xfId="51968"/>
    <cellStyle name="Percent 4 7 14 3 2" xfId="51969"/>
    <cellStyle name="Percent 4 7 14 3 3" xfId="51970"/>
    <cellStyle name="Percent 4 7 14 4" xfId="51971"/>
    <cellStyle name="Percent 4 7 14 5" xfId="51972"/>
    <cellStyle name="Percent 4 7 15" xfId="51973"/>
    <cellStyle name="Percent 4 7 15 2" xfId="51974"/>
    <cellStyle name="Percent 4 7 15 3" xfId="51975"/>
    <cellStyle name="Percent 4 7 16" xfId="51976"/>
    <cellStyle name="Percent 4 7 16 2" xfId="51977"/>
    <cellStyle name="Percent 4 7 16 3" xfId="51978"/>
    <cellStyle name="Percent 4 7 17" xfId="51979"/>
    <cellStyle name="Percent 4 7 17 2" xfId="51980"/>
    <cellStyle name="Percent 4 7 17 3" xfId="51981"/>
    <cellStyle name="Percent 4 7 18" xfId="51982"/>
    <cellStyle name="Percent 4 7 19" xfId="51983"/>
    <cellStyle name="Percent 4 7 2" xfId="51984"/>
    <cellStyle name="Percent 4 7 2 10" xfId="51985"/>
    <cellStyle name="Percent 4 7 2 10 2" xfId="51986"/>
    <cellStyle name="Percent 4 7 2 10 2 2" xfId="51987"/>
    <cellStyle name="Percent 4 7 2 10 2 3" xfId="51988"/>
    <cellStyle name="Percent 4 7 2 10 3" xfId="51989"/>
    <cellStyle name="Percent 4 7 2 10 3 2" xfId="51990"/>
    <cellStyle name="Percent 4 7 2 10 3 3" xfId="51991"/>
    <cellStyle name="Percent 4 7 2 10 4" xfId="51992"/>
    <cellStyle name="Percent 4 7 2 10 5" xfId="51993"/>
    <cellStyle name="Percent 4 7 2 11" xfId="51994"/>
    <cellStyle name="Percent 4 7 2 11 2" xfId="51995"/>
    <cellStyle name="Percent 4 7 2 11 2 2" xfId="51996"/>
    <cellStyle name="Percent 4 7 2 11 2 3" xfId="51997"/>
    <cellStyle name="Percent 4 7 2 11 3" xfId="51998"/>
    <cellStyle name="Percent 4 7 2 11 3 2" xfId="51999"/>
    <cellStyle name="Percent 4 7 2 11 3 3" xfId="52000"/>
    <cellStyle name="Percent 4 7 2 11 4" xfId="52001"/>
    <cellStyle name="Percent 4 7 2 11 5" xfId="52002"/>
    <cellStyle name="Percent 4 7 2 12" xfId="52003"/>
    <cellStyle name="Percent 4 7 2 12 2" xfId="52004"/>
    <cellStyle name="Percent 4 7 2 12 3" xfId="52005"/>
    <cellStyle name="Percent 4 7 2 13" xfId="52006"/>
    <cellStyle name="Percent 4 7 2 13 2" xfId="52007"/>
    <cellStyle name="Percent 4 7 2 13 3" xfId="52008"/>
    <cellStyle name="Percent 4 7 2 14" xfId="52009"/>
    <cellStyle name="Percent 4 7 2 14 2" xfId="52010"/>
    <cellStyle name="Percent 4 7 2 14 3" xfId="52011"/>
    <cellStyle name="Percent 4 7 2 15" xfId="52012"/>
    <cellStyle name="Percent 4 7 2 16" xfId="52013"/>
    <cellStyle name="Percent 4 7 2 2" xfId="52014"/>
    <cellStyle name="Percent 4 7 2 2 2" xfId="52015"/>
    <cellStyle name="Percent 4 7 2 2 2 2" xfId="52016"/>
    <cellStyle name="Percent 4 7 2 2 2 2 2" xfId="52017"/>
    <cellStyle name="Percent 4 7 2 2 2 2 3" xfId="52018"/>
    <cellStyle name="Percent 4 7 2 2 2 3" xfId="52019"/>
    <cellStyle name="Percent 4 7 2 2 2 3 2" xfId="52020"/>
    <cellStyle name="Percent 4 7 2 2 2 3 3" xfId="52021"/>
    <cellStyle name="Percent 4 7 2 2 2 4" xfId="52022"/>
    <cellStyle name="Percent 4 7 2 2 2 5" xfId="52023"/>
    <cellStyle name="Percent 4 7 2 2 3" xfId="52024"/>
    <cellStyle name="Percent 4 7 2 2 3 2" xfId="52025"/>
    <cellStyle name="Percent 4 7 2 2 3 2 2" xfId="52026"/>
    <cellStyle name="Percent 4 7 2 2 3 2 3" xfId="52027"/>
    <cellStyle name="Percent 4 7 2 2 3 3" xfId="52028"/>
    <cellStyle name="Percent 4 7 2 2 3 3 2" xfId="52029"/>
    <cellStyle name="Percent 4 7 2 2 3 3 3" xfId="52030"/>
    <cellStyle name="Percent 4 7 2 2 3 4" xfId="52031"/>
    <cellStyle name="Percent 4 7 2 2 3 5" xfId="52032"/>
    <cellStyle name="Percent 4 7 2 2 4" xfId="52033"/>
    <cellStyle name="Percent 4 7 2 2 4 2" xfId="52034"/>
    <cellStyle name="Percent 4 7 2 2 4 2 2" xfId="52035"/>
    <cellStyle name="Percent 4 7 2 2 4 2 3" xfId="52036"/>
    <cellStyle name="Percent 4 7 2 2 4 3" xfId="52037"/>
    <cellStyle name="Percent 4 7 2 2 4 3 2" xfId="52038"/>
    <cellStyle name="Percent 4 7 2 2 4 3 3" xfId="52039"/>
    <cellStyle name="Percent 4 7 2 2 4 4" xfId="52040"/>
    <cellStyle name="Percent 4 7 2 2 4 5" xfId="52041"/>
    <cellStyle name="Percent 4 7 2 2 5" xfId="52042"/>
    <cellStyle name="Percent 4 7 2 2 5 2" xfId="52043"/>
    <cellStyle name="Percent 4 7 2 2 5 2 2" xfId="52044"/>
    <cellStyle name="Percent 4 7 2 2 5 2 3" xfId="52045"/>
    <cellStyle name="Percent 4 7 2 2 5 3" xfId="52046"/>
    <cellStyle name="Percent 4 7 2 2 5 3 2" xfId="52047"/>
    <cellStyle name="Percent 4 7 2 2 5 3 3" xfId="52048"/>
    <cellStyle name="Percent 4 7 2 2 5 4" xfId="52049"/>
    <cellStyle name="Percent 4 7 2 2 5 5" xfId="52050"/>
    <cellStyle name="Percent 4 7 2 2 6" xfId="52051"/>
    <cellStyle name="Percent 4 7 2 2 6 2" xfId="52052"/>
    <cellStyle name="Percent 4 7 2 2 6 3" xfId="52053"/>
    <cellStyle name="Percent 4 7 2 2 7" xfId="52054"/>
    <cellStyle name="Percent 4 7 2 2 7 2" xfId="52055"/>
    <cellStyle name="Percent 4 7 2 2 7 3" xfId="52056"/>
    <cellStyle name="Percent 4 7 2 2 8" xfId="52057"/>
    <cellStyle name="Percent 4 7 2 2 9" xfId="52058"/>
    <cellStyle name="Percent 4 7 2 3" xfId="52059"/>
    <cellStyle name="Percent 4 7 2 3 2" xfId="52060"/>
    <cellStyle name="Percent 4 7 2 3 2 2" xfId="52061"/>
    <cellStyle name="Percent 4 7 2 3 2 2 2" xfId="52062"/>
    <cellStyle name="Percent 4 7 2 3 2 2 3" xfId="52063"/>
    <cellStyle name="Percent 4 7 2 3 2 3" xfId="52064"/>
    <cellStyle name="Percent 4 7 2 3 2 3 2" xfId="52065"/>
    <cellStyle name="Percent 4 7 2 3 2 3 3" xfId="52066"/>
    <cellStyle name="Percent 4 7 2 3 2 4" xfId="52067"/>
    <cellStyle name="Percent 4 7 2 3 2 5" xfId="52068"/>
    <cellStyle name="Percent 4 7 2 3 3" xfId="52069"/>
    <cellStyle name="Percent 4 7 2 3 3 2" xfId="52070"/>
    <cellStyle name="Percent 4 7 2 3 3 2 2" xfId="52071"/>
    <cellStyle name="Percent 4 7 2 3 3 2 3" xfId="52072"/>
    <cellStyle name="Percent 4 7 2 3 3 3" xfId="52073"/>
    <cellStyle name="Percent 4 7 2 3 3 3 2" xfId="52074"/>
    <cellStyle name="Percent 4 7 2 3 3 3 3" xfId="52075"/>
    <cellStyle name="Percent 4 7 2 3 3 4" xfId="52076"/>
    <cellStyle name="Percent 4 7 2 3 3 5" xfId="52077"/>
    <cellStyle name="Percent 4 7 2 3 4" xfId="52078"/>
    <cellStyle name="Percent 4 7 2 3 4 2" xfId="52079"/>
    <cellStyle name="Percent 4 7 2 3 4 2 2" xfId="52080"/>
    <cellStyle name="Percent 4 7 2 3 4 2 3" xfId="52081"/>
    <cellStyle name="Percent 4 7 2 3 4 3" xfId="52082"/>
    <cellStyle name="Percent 4 7 2 3 4 3 2" xfId="52083"/>
    <cellStyle name="Percent 4 7 2 3 4 3 3" xfId="52084"/>
    <cellStyle name="Percent 4 7 2 3 4 4" xfId="52085"/>
    <cellStyle name="Percent 4 7 2 3 4 5" xfId="52086"/>
    <cellStyle name="Percent 4 7 2 3 5" xfId="52087"/>
    <cellStyle name="Percent 4 7 2 3 5 2" xfId="52088"/>
    <cellStyle name="Percent 4 7 2 3 5 2 2" xfId="52089"/>
    <cellStyle name="Percent 4 7 2 3 5 2 3" xfId="52090"/>
    <cellStyle name="Percent 4 7 2 3 5 3" xfId="52091"/>
    <cellStyle name="Percent 4 7 2 3 5 3 2" xfId="52092"/>
    <cellStyle name="Percent 4 7 2 3 5 3 3" xfId="52093"/>
    <cellStyle name="Percent 4 7 2 3 5 4" xfId="52094"/>
    <cellStyle name="Percent 4 7 2 3 5 5" xfId="52095"/>
    <cellStyle name="Percent 4 7 2 3 6" xfId="52096"/>
    <cellStyle name="Percent 4 7 2 3 6 2" xfId="52097"/>
    <cellStyle name="Percent 4 7 2 3 6 3" xfId="52098"/>
    <cellStyle name="Percent 4 7 2 3 7" xfId="52099"/>
    <cellStyle name="Percent 4 7 2 3 7 2" xfId="52100"/>
    <cellStyle name="Percent 4 7 2 3 7 3" xfId="52101"/>
    <cellStyle name="Percent 4 7 2 3 8" xfId="52102"/>
    <cellStyle name="Percent 4 7 2 3 9" xfId="52103"/>
    <cellStyle name="Percent 4 7 2 4" xfId="52104"/>
    <cellStyle name="Percent 4 7 2 4 2" xfId="52105"/>
    <cellStyle name="Percent 4 7 2 4 2 2" xfId="52106"/>
    <cellStyle name="Percent 4 7 2 4 2 2 2" xfId="52107"/>
    <cellStyle name="Percent 4 7 2 4 2 2 3" xfId="52108"/>
    <cellStyle name="Percent 4 7 2 4 2 3" xfId="52109"/>
    <cellStyle name="Percent 4 7 2 4 2 3 2" xfId="52110"/>
    <cellStyle name="Percent 4 7 2 4 2 3 3" xfId="52111"/>
    <cellStyle name="Percent 4 7 2 4 2 4" xfId="52112"/>
    <cellStyle name="Percent 4 7 2 4 2 5" xfId="52113"/>
    <cellStyle name="Percent 4 7 2 4 3" xfId="52114"/>
    <cellStyle name="Percent 4 7 2 4 3 2" xfId="52115"/>
    <cellStyle name="Percent 4 7 2 4 3 2 2" xfId="52116"/>
    <cellStyle name="Percent 4 7 2 4 3 2 3" xfId="52117"/>
    <cellStyle name="Percent 4 7 2 4 3 3" xfId="52118"/>
    <cellStyle name="Percent 4 7 2 4 3 3 2" xfId="52119"/>
    <cellStyle name="Percent 4 7 2 4 3 3 3" xfId="52120"/>
    <cellStyle name="Percent 4 7 2 4 3 4" xfId="52121"/>
    <cellStyle name="Percent 4 7 2 4 3 5" xfId="52122"/>
    <cellStyle name="Percent 4 7 2 4 4" xfId="52123"/>
    <cellStyle name="Percent 4 7 2 4 4 2" xfId="52124"/>
    <cellStyle name="Percent 4 7 2 4 4 2 2" xfId="52125"/>
    <cellStyle name="Percent 4 7 2 4 4 2 3" xfId="52126"/>
    <cellStyle name="Percent 4 7 2 4 4 3" xfId="52127"/>
    <cellStyle name="Percent 4 7 2 4 4 3 2" xfId="52128"/>
    <cellStyle name="Percent 4 7 2 4 4 3 3" xfId="52129"/>
    <cellStyle name="Percent 4 7 2 4 4 4" xfId="52130"/>
    <cellStyle name="Percent 4 7 2 4 4 5" xfId="52131"/>
    <cellStyle name="Percent 4 7 2 4 5" xfId="52132"/>
    <cellStyle name="Percent 4 7 2 4 5 2" xfId="52133"/>
    <cellStyle name="Percent 4 7 2 4 5 2 2" xfId="52134"/>
    <cellStyle name="Percent 4 7 2 4 5 2 3" xfId="52135"/>
    <cellStyle name="Percent 4 7 2 4 5 3" xfId="52136"/>
    <cellStyle name="Percent 4 7 2 4 5 3 2" xfId="52137"/>
    <cellStyle name="Percent 4 7 2 4 5 3 3" xfId="52138"/>
    <cellStyle name="Percent 4 7 2 4 5 4" xfId="52139"/>
    <cellStyle name="Percent 4 7 2 4 5 5" xfId="52140"/>
    <cellStyle name="Percent 4 7 2 4 6" xfId="52141"/>
    <cellStyle name="Percent 4 7 2 4 6 2" xfId="52142"/>
    <cellStyle name="Percent 4 7 2 4 6 3" xfId="52143"/>
    <cellStyle name="Percent 4 7 2 4 7" xfId="52144"/>
    <cellStyle name="Percent 4 7 2 4 7 2" xfId="52145"/>
    <cellStyle name="Percent 4 7 2 4 7 3" xfId="52146"/>
    <cellStyle name="Percent 4 7 2 4 8" xfId="52147"/>
    <cellStyle name="Percent 4 7 2 4 9" xfId="52148"/>
    <cellStyle name="Percent 4 7 2 5" xfId="52149"/>
    <cellStyle name="Percent 4 7 2 5 2" xfId="52150"/>
    <cellStyle name="Percent 4 7 2 5 2 2" xfId="52151"/>
    <cellStyle name="Percent 4 7 2 5 2 2 2" xfId="52152"/>
    <cellStyle name="Percent 4 7 2 5 2 2 3" xfId="52153"/>
    <cellStyle name="Percent 4 7 2 5 2 3" xfId="52154"/>
    <cellStyle name="Percent 4 7 2 5 2 3 2" xfId="52155"/>
    <cellStyle name="Percent 4 7 2 5 2 3 3" xfId="52156"/>
    <cellStyle name="Percent 4 7 2 5 2 4" xfId="52157"/>
    <cellStyle name="Percent 4 7 2 5 2 5" xfId="52158"/>
    <cellStyle name="Percent 4 7 2 5 3" xfId="52159"/>
    <cellStyle name="Percent 4 7 2 5 3 2" xfId="52160"/>
    <cellStyle name="Percent 4 7 2 5 3 2 2" xfId="52161"/>
    <cellStyle name="Percent 4 7 2 5 3 2 3" xfId="52162"/>
    <cellStyle name="Percent 4 7 2 5 3 3" xfId="52163"/>
    <cellStyle name="Percent 4 7 2 5 3 3 2" xfId="52164"/>
    <cellStyle name="Percent 4 7 2 5 3 3 3" xfId="52165"/>
    <cellStyle name="Percent 4 7 2 5 3 4" xfId="52166"/>
    <cellStyle name="Percent 4 7 2 5 3 5" xfId="52167"/>
    <cellStyle name="Percent 4 7 2 5 4" xfId="52168"/>
    <cellStyle name="Percent 4 7 2 5 4 2" xfId="52169"/>
    <cellStyle name="Percent 4 7 2 5 4 2 2" xfId="52170"/>
    <cellStyle name="Percent 4 7 2 5 4 2 3" xfId="52171"/>
    <cellStyle name="Percent 4 7 2 5 4 3" xfId="52172"/>
    <cellStyle name="Percent 4 7 2 5 4 3 2" xfId="52173"/>
    <cellStyle name="Percent 4 7 2 5 4 3 3" xfId="52174"/>
    <cellStyle name="Percent 4 7 2 5 4 4" xfId="52175"/>
    <cellStyle name="Percent 4 7 2 5 4 5" xfId="52176"/>
    <cellStyle name="Percent 4 7 2 5 5" xfId="52177"/>
    <cellStyle name="Percent 4 7 2 5 5 2" xfId="52178"/>
    <cellStyle name="Percent 4 7 2 5 5 2 2" xfId="52179"/>
    <cellStyle name="Percent 4 7 2 5 5 2 3" xfId="52180"/>
    <cellStyle name="Percent 4 7 2 5 5 3" xfId="52181"/>
    <cellStyle name="Percent 4 7 2 5 5 3 2" xfId="52182"/>
    <cellStyle name="Percent 4 7 2 5 5 3 3" xfId="52183"/>
    <cellStyle name="Percent 4 7 2 5 5 4" xfId="52184"/>
    <cellStyle name="Percent 4 7 2 5 5 5" xfId="52185"/>
    <cellStyle name="Percent 4 7 2 5 6" xfId="52186"/>
    <cellStyle name="Percent 4 7 2 5 6 2" xfId="52187"/>
    <cellStyle name="Percent 4 7 2 5 6 3" xfId="52188"/>
    <cellStyle name="Percent 4 7 2 5 7" xfId="52189"/>
    <cellStyle name="Percent 4 7 2 5 7 2" xfId="52190"/>
    <cellStyle name="Percent 4 7 2 5 7 3" xfId="52191"/>
    <cellStyle name="Percent 4 7 2 5 8" xfId="52192"/>
    <cellStyle name="Percent 4 7 2 5 9" xfId="52193"/>
    <cellStyle name="Percent 4 7 2 6" xfId="52194"/>
    <cellStyle name="Percent 4 7 2 6 2" xfId="52195"/>
    <cellStyle name="Percent 4 7 2 6 2 2" xfId="52196"/>
    <cellStyle name="Percent 4 7 2 6 2 2 2" xfId="52197"/>
    <cellStyle name="Percent 4 7 2 6 2 2 3" xfId="52198"/>
    <cellStyle name="Percent 4 7 2 6 2 3" xfId="52199"/>
    <cellStyle name="Percent 4 7 2 6 2 3 2" xfId="52200"/>
    <cellStyle name="Percent 4 7 2 6 2 3 3" xfId="52201"/>
    <cellStyle name="Percent 4 7 2 6 2 4" xfId="52202"/>
    <cellStyle name="Percent 4 7 2 6 2 5" xfId="52203"/>
    <cellStyle name="Percent 4 7 2 6 3" xfId="52204"/>
    <cellStyle name="Percent 4 7 2 6 3 2" xfId="52205"/>
    <cellStyle name="Percent 4 7 2 6 3 2 2" xfId="52206"/>
    <cellStyle name="Percent 4 7 2 6 3 2 3" xfId="52207"/>
    <cellStyle name="Percent 4 7 2 6 3 3" xfId="52208"/>
    <cellStyle name="Percent 4 7 2 6 3 3 2" xfId="52209"/>
    <cellStyle name="Percent 4 7 2 6 3 3 3" xfId="52210"/>
    <cellStyle name="Percent 4 7 2 6 3 4" xfId="52211"/>
    <cellStyle name="Percent 4 7 2 6 3 5" xfId="52212"/>
    <cellStyle name="Percent 4 7 2 6 4" xfId="52213"/>
    <cellStyle name="Percent 4 7 2 6 4 2" xfId="52214"/>
    <cellStyle name="Percent 4 7 2 6 4 2 2" xfId="52215"/>
    <cellStyle name="Percent 4 7 2 6 4 2 3" xfId="52216"/>
    <cellStyle name="Percent 4 7 2 6 4 3" xfId="52217"/>
    <cellStyle name="Percent 4 7 2 6 4 3 2" xfId="52218"/>
    <cellStyle name="Percent 4 7 2 6 4 3 3" xfId="52219"/>
    <cellStyle name="Percent 4 7 2 6 4 4" xfId="52220"/>
    <cellStyle name="Percent 4 7 2 6 4 5" xfId="52221"/>
    <cellStyle name="Percent 4 7 2 6 5" xfId="52222"/>
    <cellStyle name="Percent 4 7 2 6 5 2" xfId="52223"/>
    <cellStyle name="Percent 4 7 2 6 5 2 2" xfId="52224"/>
    <cellStyle name="Percent 4 7 2 6 5 2 3" xfId="52225"/>
    <cellStyle name="Percent 4 7 2 6 5 3" xfId="52226"/>
    <cellStyle name="Percent 4 7 2 6 5 3 2" xfId="52227"/>
    <cellStyle name="Percent 4 7 2 6 5 3 3" xfId="52228"/>
    <cellStyle name="Percent 4 7 2 6 5 4" xfId="52229"/>
    <cellStyle name="Percent 4 7 2 6 5 5" xfId="52230"/>
    <cellStyle name="Percent 4 7 2 6 6" xfId="52231"/>
    <cellStyle name="Percent 4 7 2 6 6 2" xfId="52232"/>
    <cellStyle name="Percent 4 7 2 6 6 3" xfId="52233"/>
    <cellStyle name="Percent 4 7 2 6 7" xfId="52234"/>
    <cellStyle name="Percent 4 7 2 6 7 2" xfId="52235"/>
    <cellStyle name="Percent 4 7 2 6 7 3" xfId="52236"/>
    <cellStyle name="Percent 4 7 2 6 8" xfId="52237"/>
    <cellStyle name="Percent 4 7 2 6 9" xfId="52238"/>
    <cellStyle name="Percent 4 7 2 7" xfId="52239"/>
    <cellStyle name="Percent 4 7 2 7 2" xfId="52240"/>
    <cellStyle name="Percent 4 7 2 7 2 2" xfId="52241"/>
    <cellStyle name="Percent 4 7 2 7 2 2 2" xfId="52242"/>
    <cellStyle name="Percent 4 7 2 7 2 2 3" xfId="52243"/>
    <cellStyle name="Percent 4 7 2 7 2 3" xfId="52244"/>
    <cellStyle name="Percent 4 7 2 7 2 3 2" xfId="52245"/>
    <cellStyle name="Percent 4 7 2 7 2 3 3" xfId="52246"/>
    <cellStyle name="Percent 4 7 2 7 2 4" xfId="52247"/>
    <cellStyle name="Percent 4 7 2 7 2 5" xfId="52248"/>
    <cellStyle name="Percent 4 7 2 7 3" xfId="52249"/>
    <cellStyle name="Percent 4 7 2 7 3 2" xfId="52250"/>
    <cellStyle name="Percent 4 7 2 7 3 2 2" xfId="52251"/>
    <cellStyle name="Percent 4 7 2 7 3 2 3" xfId="52252"/>
    <cellStyle name="Percent 4 7 2 7 3 3" xfId="52253"/>
    <cellStyle name="Percent 4 7 2 7 3 3 2" xfId="52254"/>
    <cellStyle name="Percent 4 7 2 7 3 3 3" xfId="52255"/>
    <cellStyle name="Percent 4 7 2 7 3 4" xfId="52256"/>
    <cellStyle name="Percent 4 7 2 7 3 5" xfId="52257"/>
    <cellStyle name="Percent 4 7 2 7 4" xfId="52258"/>
    <cellStyle name="Percent 4 7 2 7 4 2" xfId="52259"/>
    <cellStyle name="Percent 4 7 2 7 4 2 2" xfId="52260"/>
    <cellStyle name="Percent 4 7 2 7 4 2 3" xfId="52261"/>
    <cellStyle name="Percent 4 7 2 7 4 3" xfId="52262"/>
    <cellStyle name="Percent 4 7 2 7 4 3 2" xfId="52263"/>
    <cellStyle name="Percent 4 7 2 7 4 3 3" xfId="52264"/>
    <cellStyle name="Percent 4 7 2 7 4 4" xfId="52265"/>
    <cellStyle name="Percent 4 7 2 7 4 5" xfId="52266"/>
    <cellStyle name="Percent 4 7 2 7 5" xfId="52267"/>
    <cellStyle name="Percent 4 7 2 7 5 2" xfId="52268"/>
    <cellStyle name="Percent 4 7 2 7 5 2 2" xfId="52269"/>
    <cellStyle name="Percent 4 7 2 7 5 2 3" xfId="52270"/>
    <cellStyle name="Percent 4 7 2 7 5 3" xfId="52271"/>
    <cellStyle name="Percent 4 7 2 7 5 3 2" xfId="52272"/>
    <cellStyle name="Percent 4 7 2 7 5 3 3" xfId="52273"/>
    <cellStyle name="Percent 4 7 2 7 5 4" xfId="52274"/>
    <cellStyle name="Percent 4 7 2 7 5 5" xfId="52275"/>
    <cellStyle name="Percent 4 7 2 7 6" xfId="52276"/>
    <cellStyle name="Percent 4 7 2 7 6 2" xfId="52277"/>
    <cellStyle name="Percent 4 7 2 7 6 3" xfId="52278"/>
    <cellStyle name="Percent 4 7 2 7 7" xfId="52279"/>
    <cellStyle name="Percent 4 7 2 7 7 2" xfId="52280"/>
    <cellStyle name="Percent 4 7 2 7 7 3" xfId="52281"/>
    <cellStyle name="Percent 4 7 2 7 8" xfId="52282"/>
    <cellStyle name="Percent 4 7 2 7 9" xfId="52283"/>
    <cellStyle name="Percent 4 7 2 8" xfId="52284"/>
    <cellStyle name="Percent 4 7 2 8 2" xfId="52285"/>
    <cellStyle name="Percent 4 7 2 8 2 2" xfId="52286"/>
    <cellStyle name="Percent 4 7 2 8 2 3" xfId="52287"/>
    <cellStyle name="Percent 4 7 2 8 3" xfId="52288"/>
    <cellStyle name="Percent 4 7 2 8 3 2" xfId="52289"/>
    <cellStyle name="Percent 4 7 2 8 3 3" xfId="52290"/>
    <cellStyle name="Percent 4 7 2 8 4" xfId="52291"/>
    <cellStyle name="Percent 4 7 2 8 5" xfId="52292"/>
    <cellStyle name="Percent 4 7 2 9" xfId="52293"/>
    <cellStyle name="Percent 4 7 2 9 2" xfId="52294"/>
    <cellStyle name="Percent 4 7 2 9 2 2" xfId="52295"/>
    <cellStyle name="Percent 4 7 2 9 2 3" xfId="52296"/>
    <cellStyle name="Percent 4 7 2 9 3" xfId="52297"/>
    <cellStyle name="Percent 4 7 2 9 3 2" xfId="52298"/>
    <cellStyle name="Percent 4 7 2 9 3 3" xfId="52299"/>
    <cellStyle name="Percent 4 7 2 9 4" xfId="52300"/>
    <cellStyle name="Percent 4 7 2 9 5" xfId="52301"/>
    <cellStyle name="Percent 4 7 3" xfId="52302"/>
    <cellStyle name="Percent 4 7 3 10" xfId="52303"/>
    <cellStyle name="Percent 4 7 3 10 2" xfId="52304"/>
    <cellStyle name="Percent 4 7 3 10 2 2" xfId="52305"/>
    <cellStyle name="Percent 4 7 3 10 2 3" xfId="52306"/>
    <cellStyle name="Percent 4 7 3 10 3" xfId="52307"/>
    <cellStyle name="Percent 4 7 3 10 3 2" xfId="52308"/>
    <cellStyle name="Percent 4 7 3 10 3 3" xfId="52309"/>
    <cellStyle name="Percent 4 7 3 10 4" xfId="52310"/>
    <cellStyle name="Percent 4 7 3 10 5" xfId="52311"/>
    <cellStyle name="Percent 4 7 3 11" xfId="52312"/>
    <cellStyle name="Percent 4 7 3 11 2" xfId="52313"/>
    <cellStyle name="Percent 4 7 3 11 2 2" xfId="52314"/>
    <cellStyle name="Percent 4 7 3 11 2 3" xfId="52315"/>
    <cellStyle name="Percent 4 7 3 11 3" xfId="52316"/>
    <cellStyle name="Percent 4 7 3 11 3 2" xfId="52317"/>
    <cellStyle name="Percent 4 7 3 11 3 3" xfId="52318"/>
    <cellStyle name="Percent 4 7 3 11 4" xfId="52319"/>
    <cellStyle name="Percent 4 7 3 11 5" xfId="52320"/>
    <cellStyle name="Percent 4 7 3 12" xfId="52321"/>
    <cellStyle name="Percent 4 7 3 12 2" xfId="52322"/>
    <cellStyle name="Percent 4 7 3 12 3" xfId="52323"/>
    <cellStyle name="Percent 4 7 3 13" xfId="52324"/>
    <cellStyle name="Percent 4 7 3 13 2" xfId="52325"/>
    <cellStyle name="Percent 4 7 3 13 3" xfId="52326"/>
    <cellStyle name="Percent 4 7 3 14" xfId="52327"/>
    <cellStyle name="Percent 4 7 3 14 2" xfId="52328"/>
    <cellStyle name="Percent 4 7 3 14 3" xfId="52329"/>
    <cellStyle name="Percent 4 7 3 15" xfId="52330"/>
    <cellStyle name="Percent 4 7 3 16" xfId="52331"/>
    <cellStyle name="Percent 4 7 3 2" xfId="52332"/>
    <cellStyle name="Percent 4 7 3 2 2" xfId="52333"/>
    <cellStyle name="Percent 4 7 3 2 2 2" xfId="52334"/>
    <cellStyle name="Percent 4 7 3 2 2 2 2" xfId="52335"/>
    <cellStyle name="Percent 4 7 3 2 2 2 3" xfId="52336"/>
    <cellStyle name="Percent 4 7 3 2 2 3" xfId="52337"/>
    <cellStyle name="Percent 4 7 3 2 2 3 2" xfId="52338"/>
    <cellStyle name="Percent 4 7 3 2 2 3 3" xfId="52339"/>
    <cellStyle name="Percent 4 7 3 2 2 4" xfId="52340"/>
    <cellStyle name="Percent 4 7 3 2 2 5" xfId="52341"/>
    <cellStyle name="Percent 4 7 3 2 3" xfId="52342"/>
    <cellStyle name="Percent 4 7 3 2 3 2" xfId="52343"/>
    <cellStyle name="Percent 4 7 3 2 3 2 2" xfId="52344"/>
    <cellStyle name="Percent 4 7 3 2 3 2 3" xfId="52345"/>
    <cellStyle name="Percent 4 7 3 2 3 3" xfId="52346"/>
    <cellStyle name="Percent 4 7 3 2 3 3 2" xfId="52347"/>
    <cellStyle name="Percent 4 7 3 2 3 3 3" xfId="52348"/>
    <cellStyle name="Percent 4 7 3 2 3 4" xfId="52349"/>
    <cellStyle name="Percent 4 7 3 2 3 5" xfId="52350"/>
    <cellStyle name="Percent 4 7 3 2 4" xfId="52351"/>
    <cellStyle name="Percent 4 7 3 2 4 2" xfId="52352"/>
    <cellStyle name="Percent 4 7 3 2 4 2 2" xfId="52353"/>
    <cellStyle name="Percent 4 7 3 2 4 2 3" xfId="52354"/>
    <cellStyle name="Percent 4 7 3 2 4 3" xfId="52355"/>
    <cellStyle name="Percent 4 7 3 2 4 3 2" xfId="52356"/>
    <cellStyle name="Percent 4 7 3 2 4 3 3" xfId="52357"/>
    <cellStyle name="Percent 4 7 3 2 4 4" xfId="52358"/>
    <cellStyle name="Percent 4 7 3 2 4 5" xfId="52359"/>
    <cellStyle name="Percent 4 7 3 2 5" xfId="52360"/>
    <cellStyle name="Percent 4 7 3 2 5 2" xfId="52361"/>
    <cellStyle name="Percent 4 7 3 2 5 2 2" xfId="52362"/>
    <cellStyle name="Percent 4 7 3 2 5 2 3" xfId="52363"/>
    <cellStyle name="Percent 4 7 3 2 5 3" xfId="52364"/>
    <cellStyle name="Percent 4 7 3 2 5 3 2" xfId="52365"/>
    <cellStyle name="Percent 4 7 3 2 5 3 3" xfId="52366"/>
    <cellStyle name="Percent 4 7 3 2 5 4" xfId="52367"/>
    <cellStyle name="Percent 4 7 3 2 5 5" xfId="52368"/>
    <cellStyle name="Percent 4 7 3 2 6" xfId="52369"/>
    <cellStyle name="Percent 4 7 3 2 6 2" xfId="52370"/>
    <cellStyle name="Percent 4 7 3 2 6 3" xfId="52371"/>
    <cellStyle name="Percent 4 7 3 2 7" xfId="52372"/>
    <cellStyle name="Percent 4 7 3 2 7 2" xfId="52373"/>
    <cellStyle name="Percent 4 7 3 2 7 3" xfId="52374"/>
    <cellStyle name="Percent 4 7 3 2 8" xfId="52375"/>
    <cellStyle name="Percent 4 7 3 2 9" xfId="52376"/>
    <cellStyle name="Percent 4 7 3 3" xfId="52377"/>
    <cellStyle name="Percent 4 7 3 3 2" xfId="52378"/>
    <cellStyle name="Percent 4 7 3 3 2 2" xfId="52379"/>
    <cellStyle name="Percent 4 7 3 3 2 2 2" xfId="52380"/>
    <cellStyle name="Percent 4 7 3 3 2 2 3" xfId="52381"/>
    <cellStyle name="Percent 4 7 3 3 2 3" xfId="52382"/>
    <cellStyle name="Percent 4 7 3 3 2 3 2" xfId="52383"/>
    <cellStyle name="Percent 4 7 3 3 2 3 3" xfId="52384"/>
    <cellStyle name="Percent 4 7 3 3 2 4" xfId="52385"/>
    <cellStyle name="Percent 4 7 3 3 2 5" xfId="52386"/>
    <cellStyle name="Percent 4 7 3 3 3" xfId="52387"/>
    <cellStyle name="Percent 4 7 3 3 3 2" xfId="52388"/>
    <cellStyle name="Percent 4 7 3 3 3 2 2" xfId="52389"/>
    <cellStyle name="Percent 4 7 3 3 3 2 3" xfId="52390"/>
    <cellStyle name="Percent 4 7 3 3 3 3" xfId="52391"/>
    <cellStyle name="Percent 4 7 3 3 3 3 2" xfId="52392"/>
    <cellStyle name="Percent 4 7 3 3 3 3 3" xfId="52393"/>
    <cellStyle name="Percent 4 7 3 3 3 4" xfId="52394"/>
    <cellStyle name="Percent 4 7 3 3 3 5" xfId="52395"/>
    <cellStyle name="Percent 4 7 3 3 4" xfId="52396"/>
    <cellStyle name="Percent 4 7 3 3 4 2" xfId="52397"/>
    <cellStyle name="Percent 4 7 3 3 4 2 2" xfId="52398"/>
    <cellStyle name="Percent 4 7 3 3 4 2 3" xfId="52399"/>
    <cellStyle name="Percent 4 7 3 3 4 3" xfId="52400"/>
    <cellStyle name="Percent 4 7 3 3 4 3 2" xfId="52401"/>
    <cellStyle name="Percent 4 7 3 3 4 3 3" xfId="52402"/>
    <cellStyle name="Percent 4 7 3 3 4 4" xfId="52403"/>
    <cellStyle name="Percent 4 7 3 3 4 5" xfId="52404"/>
    <cellStyle name="Percent 4 7 3 3 5" xfId="52405"/>
    <cellStyle name="Percent 4 7 3 3 5 2" xfId="52406"/>
    <cellStyle name="Percent 4 7 3 3 5 2 2" xfId="52407"/>
    <cellStyle name="Percent 4 7 3 3 5 2 3" xfId="52408"/>
    <cellStyle name="Percent 4 7 3 3 5 3" xfId="52409"/>
    <cellStyle name="Percent 4 7 3 3 5 3 2" xfId="52410"/>
    <cellStyle name="Percent 4 7 3 3 5 3 3" xfId="52411"/>
    <cellStyle name="Percent 4 7 3 3 5 4" xfId="52412"/>
    <cellStyle name="Percent 4 7 3 3 5 5" xfId="52413"/>
    <cellStyle name="Percent 4 7 3 3 6" xfId="52414"/>
    <cellStyle name="Percent 4 7 3 3 6 2" xfId="52415"/>
    <cellStyle name="Percent 4 7 3 3 6 3" xfId="52416"/>
    <cellStyle name="Percent 4 7 3 3 7" xfId="52417"/>
    <cellStyle name="Percent 4 7 3 3 7 2" xfId="52418"/>
    <cellStyle name="Percent 4 7 3 3 7 3" xfId="52419"/>
    <cellStyle name="Percent 4 7 3 3 8" xfId="52420"/>
    <cellStyle name="Percent 4 7 3 3 9" xfId="52421"/>
    <cellStyle name="Percent 4 7 3 4" xfId="52422"/>
    <cellStyle name="Percent 4 7 3 4 2" xfId="52423"/>
    <cellStyle name="Percent 4 7 3 4 2 2" xfId="52424"/>
    <cellStyle name="Percent 4 7 3 4 2 2 2" xfId="52425"/>
    <cellStyle name="Percent 4 7 3 4 2 2 3" xfId="52426"/>
    <cellStyle name="Percent 4 7 3 4 2 3" xfId="52427"/>
    <cellStyle name="Percent 4 7 3 4 2 3 2" xfId="52428"/>
    <cellStyle name="Percent 4 7 3 4 2 3 3" xfId="52429"/>
    <cellStyle name="Percent 4 7 3 4 2 4" xfId="52430"/>
    <cellStyle name="Percent 4 7 3 4 2 5" xfId="52431"/>
    <cellStyle name="Percent 4 7 3 4 3" xfId="52432"/>
    <cellStyle name="Percent 4 7 3 4 3 2" xfId="52433"/>
    <cellStyle name="Percent 4 7 3 4 3 2 2" xfId="52434"/>
    <cellStyle name="Percent 4 7 3 4 3 2 3" xfId="52435"/>
    <cellStyle name="Percent 4 7 3 4 3 3" xfId="52436"/>
    <cellStyle name="Percent 4 7 3 4 3 3 2" xfId="52437"/>
    <cellStyle name="Percent 4 7 3 4 3 3 3" xfId="52438"/>
    <cellStyle name="Percent 4 7 3 4 3 4" xfId="52439"/>
    <cellStyle name="Percent 4 7 3 4 3 5" xfId="52440"/>
    <cellStyle name="Percent 4 7 3 4 4" xfId="52441"/>
    <cellStyle name="Percent 4 7 3 4 4 2" xfId="52442"/>
    <cellStyle name="Percent 4 7 3 4 4 2 2" xfId="52443"/>
    <cellStyle name="Percent 4 7 3 4 4 2 3" xfId="52444"/>
    <cellStyle name="Percent 4 7 3 4 4 3" xfId="52445"/>
    <cellStyle name="Percent 4 7 3 4 4 3 2" xfId="52446"/>
    <cellStyle name="Percent 4 7 3 4 4 3 3" xfId="52447"/>
    <cellStyle name="Percent 4 7 3 4 4 4" xfId="52448"/>
    <cellStyle name="Percent 4 7 3 4 4 5" xfId="52449"/>
    <cellStyle name="Percent 4 7 3 4 5" xfId="52450"/>
    <cellStyle name="Percent 4 7 3 4 5 2" xfId="52451"/>
    <cellStyle name="Percent 4 7 3 4 5 2 2" xfId="52452"/>
    <cellStyle name="Percent 4 7 3 4 5 2 3" xfId="52453"/>
    <cellStyle name="Percent 4 7 3 4 5 3" xfId="52454"/>
    <cellStyle name="Percent 4 7 3 4 5 3 2" xfId="52455"/>
    <cellStyle name="Percent 4 7 3 4 5 3 3" xfId="52456"/>
    <cellStyle name="Percent 4 7 3 4 5 4" xfId="52457"/>
    <cellStyle name="Percent 4 7 3 4 5 5" xfId="52458"/>
    <cellStyle name="Percent 4 7 3 4 6" xfId="52459"/>
    <cellStyle name="Percent 4 7 3 4 6 2" xfId="52460"/>
    <cellStyle name="Percent 4 7 3 4 6 3" xfId="52461"/>
    <cellStyle name="Percent 4 7 3 4 7" xfId="52462"/>
    <cellStyle name="Percent 4 7 3 4 7 2" xfId="52463"/>
    <cellStyle name="Percent 4 7 3 4 7 3" xfId="52464"/>
    <cellStyle name="Percent 4 7 3 4 8" xfId="52465"/>
    <cellStyle name="Percent 4 7 3 4 9" xfId="52466"/>
    <cellStyle name="Percent 4 7 3 5" xfId="52467"/>
    <cellStyle name="Percent 4 7 3 5 2" xfId="52468"/>
    <cellStyle name="Percent 4 7 3 5 2 2" xfId="52469"/>
    <cellStyle name="Percent 4 7 3 5 2 2 2" xfId="52470"/>
    <cellStyle name="Percent 4 7 3 5 2 2 3" xfId="52471"/>
    <cellStyle name="Percent 4 7 3 5 2 3" xfId="52472"/>
    <cellStyle name="Percent 4 7 3 5 2 3 2" xfId="52473"/>
    <cellStyle name="Percent 4 7 3 5 2 3 3" xfId="52474"/>
    <cellStyle name="Percent 4 7 3 5 2 4" xfId="52475"/>
    <cellStyle name="Percent 4 7 3 5 2 5" xfId="52476"/>
    <cellStyle name="Percent 4 7 3 5 3" xfId="52477"/>
    <cellStyle name="Percent 4 7 3 5 3 2" xfId="52478"/>
    <cellStyle name="Percent 4 7 3 5 3 2 2" xfId="52479"/>
    <cellStyle name="Percent 4 7 3 5 3 2 3" xfId="52480"/>
    <cellStyle name="Percent 4 7 3 5 3 3" xfId="52481"/>
    <cellStyle name="Percent 4 7 3 5 3 3 2" xfId="52482"/>
    <cellStyle name="Percent 4 7 3 5 3 3 3" xfId="52483"/>
    <cellStyle name="Percent 4 7 3 5 3 4" xfId="52484"/>
    <cellStyle name="Percent 4 7 3 5 3 5" xfId="52485"/>
    <cellStyle name="Percent 4 7 3 5 4" xfId="52486"/>
    <cellStyle name="Percent 4 7 3 5 4 2" xfId="52487"/>
    <cellStyle name="Percent 4 7 3 5 4 2 2" xfId="52488"/>
    <cellStyle name="Percent 4 7 3 5 4 2 3" xfId="52489"/>
    <cellStyle name="Percent 4 7 3 5 4 3" xfId="52490"/>
    <cellStyle name="Percent 4 7 3 5 4 3 2" xfId="52491"/>
    <cellStyle name="Percent 4 7 3 5 4 3 3" xfId="52492"/>
    <cellStyle name="Percent 4 7 3 5 4 4" xfId="52493"/>
    <cellStyle name="Percent 4 7 3 5 4 5" xfId="52494"/>
    <cellStyle name="Percent 4 7 3 5 5" xfId="52495"/>
    <cellStyle name="Percent 4 7 3 5 5 2" xfId="52496"/>
    <cellStyle name="Percent 4 7 3 5 5 2 2" xfId="52497"/>
    <cellStyle name="Percent 4 7 3 5 5 2 3" xfId="52498"/>
    <cellStyle name="Percent 4 7 3 5 5 3" xfId="52499"/>
    <cellStyle name="Percent 4 7 3 5 5 3 2" xfId="52500"/>
    <cellStyle name="Percent 4 7 3 5 5 3 3" xfId="52501"/>
    <cellStyle name="Percent 4 7 3 5 5 4" xfId="52502"/>
    <cellStyle name="Percent 4 7 3 5 5 5" xfId="52503"/>
    <cellStyle name="Percent 4 7 3 5 6" xfId="52504"/>
    <cellStyle name="Percent 4 7 3 5 6 2" xfId="52505"/>
    <cellStyle name="Percent 4 7 3 5 6 3" xfId="52506"/>
    <cellStyle name="Percent 4 7 3 5 7" xfId="52507"/>
    <cellStyle name="Percent 4 7 3 5 7 2" xfId="52508"/>
    <cellStyle name="Percent 4 7 3 5 7 3" xfId="52509"/>
    <cellStyle name="Percent 4 7 3 5 8" xfId="52510"/>
    <cellStyle name="Percent 4 7 3 5 9" xfId="52511"/>
    <cellStyle name="Percent 4 7 3 6" xfId="52512"/>
    <cellStyle name="Percent 4 7 3 6 2" xfId="52513"/>
    <cellStyle name="Percent 4 7 3 6 2 2" xfId="52514"/>
    <cellStyle name="Percent 4 7 3 6 2 2 2" xfId="52515"/>
    <cellStyle name="Percent 4 7 3 6 2 2 3" xfId="52516"/>
    <cellStyle name="Percent 4 7 3 6 2 3" xfId="52517"/>
    <cellStyle name="Percent 4 7 3 6 2 3 2" xfId="52518"/>
    <cellStyle name="Percent 4 7 3 6 2 3 3" xfId="52519"/>
    <cellStyle name="Percent 4 7 3 6 2 4" xfId="52520"/>
    <cellStyle name="Percent 4 7 3 6 2 5" xfId="52521"/>
    <cellStyle name="Percent 4 7 3 6 3" xfId="52522"/>
    <cellStyle name="Percent 4 7 3 6 3 2" xfId="52523"/>
    <cellStyle name="Percent 4 7 3 6 3 2 2" xfId="52524"/>
    <cellStyle name="Percent 4 7 3 6 3 2 3" xfId="52525"/>
    <cellStyle name="Percent 4 7 3 6 3 3" xfId="52526"/>
    <cellStyle name="Percent 4 7 3 6 3 3 2" xfId="52527"/>
    <cellStyle name="Percent 4 7 3 6 3 3 3" xfId="52528"/>
    <cellStyle name="Percent 4 7 3 6 3 4" xfId="52529"/>
    <cellStyle name="Percent 4 7 3 6 3 5" xfId="52530"/>
    <cellStyle name="Percent 4 7 3 6 4" xfId="52531"/>
    <cellStyle name="Percent 4 7 3 6 4 2" xfId="52532"/>
    <cellStyle name="Percent 4 7 3 6 4 2 2" xfId="52533"/>
    <cellStyle name="Percent 4 7 3 6 4 2 3" xfId="52534"/>
    <cellStyle name="Percent 4 7 3 6 4 3" xfId="52535"/>
    <cellStyle name="Percent 4 7 3 6 4 3 2" xfId="52536"/>
    <cellStyle name="Percent 4 7 3 6 4 3 3" xfId="52537"/>
    <cellStyle name="Percent 4 7 3 6 4 4" xfId="52538"/>
    <cellStyle name="Percent 4 7 3 6 4 5" xfId="52539"/>
    <cellStyle name="Percent 4 7 3 6 5" xfId="52540"/>
    <cellStyle name="Percent 4 7 3 6 5 2" xfId="52541"/>
    <cellStyle name="Percent 4 7 3 6 5 2 2" xfId="52542"/>
    <cellStyle name="Percent 4 7 3 6 5 2 3" xfId="52543"/>
    <cellStyle name="Percent 4 7 3 6 5 3" xfId="52544"/>
    <cellStyle name="Percent 4 7 3 6 5 3 2" xfId="52545"/>
    <cellStyle name="Percent 4 7 3 6 5 3 3" xfId="52546"/>
    <cellStyle name="Percent 4 7 3 6 5 4" xfId="52547"/>
    <cellStyle name="Percent 4 7 3 6 5 5" xfId="52548"/>
    <cellStyle name="Percent 4 7 3 6 6" xfId="52549"/>
    <cellStyle name="Percent 4 7 3 6 6 2" xfId="52550"/>
    <cellStyle name="Percent 4 7 3 6 6 3" xfId="52551"/>
    <cellStyle name="Percent 4 7 3 6 7" xfId="52552"/>
    <cellStyle name="Percent 4 7 3 6 7 2" xfId="52553"/>
    <cellStyle name="Percent 4 7 3 6 7 3" xfId="52554"/>
    <cellStyle name="Percent 4 7 3 6 8" xfId="52555"/>
    <cellStyle name="Percent 4 7 3 6 9" xfId="52556"/>
    <cellStyle name="Percent 4 7 3 7" xfId="52557"/>
    <cellStyle name="Percent 4 7 3 7 2" xfId="52558"/>
    <cellStyle name="Percent 4 7 3 7 2 2" xfId="52559"/>
    <cellStyle name="Percent 4 7 3 7 2 2 2" xfId="52560"/>
    <cellStyle name="Percent 4 7 3 7 2 2 3" xfId="52561"/>
    <cellStyle name="Percent 4 7 3 7 2 3" xfId="52562"/>
    <cellStyle name="Percent 4 7 3 7 2 3 2" xfId="52563"/>
    <cellStyle name="Percent 4 7 3 7 2 3 3" xfId="52564"/>
    <cellStyle name="Percent 4 7 3 7 2 4" xfId="52565"/>
    <cellStyle name="Percent 4 7 3 7 2 5" xfId="52566"/>
    <cellStyle name="Percent 4 7 3 7 3" xfId="52567"/>
    <cellStyle name="Percent 4 7 3 7 3 2" xfId="52568"/>
    <cellStyle name="Percent 4 7 3 7 3 2 2" xfId="52569"/>
    <cellStyle name="Percent 4 7 3 7 3 2 3" xfId="52570"/>
    <cellStyle name="Percent 4 7 3 7 3 3" xfId="52571"/>
    <cellStyle name="Percent 4 7 3 7 3 3 2" xfId="52572"/>
    <cellStyle name="Percent 4 7 3 7 3 3 3" xfId="52573"/>
    <cellStyle name="Percent 4 7 3 7 3 4" xfId="52574"/>
    <cellStyle name="Percent 4 7 3 7 3 5" xfId="52575"/>
    <cellStyle name="Percent 4 7 3 7 4" xfId="52576"/>
    <cellStyle name="Percent 4 7 3 7 4 2" xfId="52577"/>
    <cellStyle name="Percent 4 7 3 7 4 2 2" xfId="52578"/>
    <cellStyle name="Percent 4 7 3 7 4 2 3" xfId="52579"/>
    <cellStyle name="Percent 4 7 3 7 4 3" xfId="52580"/>
    <cellStyle name="Percent 4 7 3 7 4 3 2" xfId="52581"/>
    <cellStyle name="Percent 4 7 3 7 4 3 3" xfId="52582"/>
    <cellStyle name="Percent 4 7 3 7 4 4" xfId="52583"/>
    <cellStyle name="Percent 4 7 3 7 4 5" xfId="52584"/>
    <cellStyle name="Percent 4 7 3 7 5" xfId="52585"/>
    <cellStyle name="Percent 4 7 3 7 5 2" xfId="52586"/>
    <cellStyle name="Percent 4 7 3 7 5 2 2" xfId="52587"/>
    <cellStyle name="Percent 4 7 3 7 5 2 3" xfId="52588"/>
    <cellStyle name="Percent 4 7 3 7 5 3" xfId="52589"/>
    <cellStyle name="Percent 4 7 3 7 5 3 2" xfId="52590"/>
    <cellStyle name="Percent 4 7 3 7 5 3 3" xfId="52591"/>
    <cellStyle name="Percent 4 7 3 7 5 4" xfId="52592"/>
    <cellStyle name="Percent 4 7 3 7 5 5" xfId="52593"/>
    <cellStyle name="Percent 4 7 3 7 6" xfId="52594"/>
    <cellStyle name="Percent 4 7 3 7 6 2" xfId="52595"/>
    <cellStyle name="Percent 4 7 3 7 6 3" xfId="52596"/>
    <cellStyle name="Percent 4 7 3 7 7" xfId="52597"/>
    <cellStyle name="Percent 4 7 3 7 7 2" xfId="52598"/>
    <cellStyle name="Percent 4 7 3 7 7 3" xfId="52599"/>
    <cellStyle name="Percent 4 7 3 7 8" xfId="52600"/>
    <cellStyle name="Percent 4 7 3 7 9" xfId="52601"/>
    <cellStyle name="Percent 4 7 3 8" xfId="52602"/>
    <cellStyle name="Percent 4 7 3 8 2" xfId="52603"/>
    <cellStyle name="Percent 4 7 3 8 2 2" xfId="52604"/>
    <cellStyle name="Percent 4 7 3 8 2 3" xfId="52605"/>
    <cellStyle name="Percent 4 7 3 8 3" xfId="52606"/>
    <cellStyle name="Percent 4 7 3 8 3 2" xfId="52607"/>
    <cellStyle name="Percent 4 7 3 8 3 3" xfId="52608"/>
    <cellStyle name="Percent 4 7 3 8 4" xfId="52609"/>
    <cellStyle name="Percent 4 7 3 8 5" xfId="52610"/>
    <cellStyle name="Percent 4 7 3 9" xfId="52611"/>
    <cellStyle name="Percent 4 7 3 9 2" xfId="52612"/>
    <cellStyle name="Percent 4 7 3 9 2 2" xfId="52613"/>
    <cellStyle name="Percent 4 7 3 9 2 3" xfId="52614"/>
    <cellStyle name="Percent 4 7 3 9 3" xfId="52615"/>
    <cellStyle name="Percent 4 7 3 9 3 2" xfId="52616"/>
    <cellStyle name="Percent 4 7 3 9 3 3" xfId="52617"/>
    <cellStyle name="Percent 4 7 3 9 4" xfId="52618"/>
    <cellStyle name="Percent 4 7 3 9 5" xfId="52619"/>
    <cellStyle name="Percent 4 7 4" xfId="52620"/>
    <cellStyle name="Percent 4 7 5" xfId="52621"/>
    <cellStyle name="Percent 4 7 5 2" xfId="52622"/>
    <cellStyle name="Percent 4 7 5 2 2" xfId="52623"/>
    <cellStyle name="Percent 4 7 5 2 2 2" xfId="52624"/>
    <cellStyle name="Percent 4 7 5 2 2 3" xfId="52625"/>
    <cellStyle name="Percent 4 7 5 2 3" xfId="52626"/>
    <cellStyle name="Percent 4 7 5 2 3 2" xfId="52627"/>
    <cellStyle name="Percent 4 7 5 2 3 3" xfId="52628"/>
    <cellStyle name="Percent 4 7 5 2 4" xfId="52629"/>
    <cellStyle name="Percent 4 7 5 2 5" xfId="52630"/>
    <cellStyle name="Percent 4 7 5 3" xfId="52631"/>
    <cellStyle name="Percent 4 7 5 3 2" xfId="52632"/>
    <cellStyle name="Percent 4 7 5 3 2 2" xfId="52633"/>
    <cellStyle name="Percent 4 7 5 3 2 3" xfId="52634"/>
    <cellStyle name="Percent 4 7 5 3 3" xfId="52635"/>
    <cellStyle name="Percent 4 7 5 3 3 2" xfId="52636"/>
    <cellStyle name="Percent 4 7 5 3 3 3" xfId="52637"/>
    <cellStyle name="Percent 4 7 5 3 4" xfId="52638"/>
    <cellStyle name="Percent 4 7 5 3 5" xfId="52639"/>
    <cellStyle name="Percent 4 7 5 4" xfId="52640"/>
    <cellStyle name="Percent 4 7 5 4 2" xfId="52641"/>
    <cellStyle name="Percent 4 7 5 4 2 2" xfId="52642"/>
    <cellStyle name="Percent 4 7 5 4 2 3" xfId="52643"/>
    <cellStyle name="Percent 4 7 5 4 3" xfId="52644"/>
    <cellStyle name="Percent 4 7 5 4 3 2" xfId="52645"/>
    <cellStyle name="Percent 4 7 5 4 3 3" xfId="52646"/>
    <cellStyle name="Percent 4 7 5 4 4" xfId="52647"/>
    <cellStyle name="Percent 4 7 5 4 5" xfId="52648"/>
    <cellStyle name="Percent 4 7 5 5" xfId="52649"/>
    <cellStyle name="Percent 4 7 5 5 2" xfId="52650"/>
    <cellStyle name="Percent 4 7 5 5 2 2" xfId="52651"/>
    <cellStyle name="Percent 4 7 5 5 2 3" xfId="52652"/>
    <cellStyle name="Percent 4 7 5 5 3" xfId="52653"/>
    <cellStyle name="Percent 4 7 5 5 3 2" xfId="52654"/>
    <cellStyle name="Percent 4 7 5 5 3 3" xfId="52655"/>
    <cellStyle name="Percent 4 7 5 5 4" xfId="52656"/>
    <cellStyle name="Percent 4 7 5 5 5" xfId="52657"/>
    <cellStyle name="Percent 4 7 5 6" xfId="52658"/>
    <cellStyle name="Percent 4 7 5 6 2" xfId="52659"/>
    <cellStyle name="Percent 4 7 5 6 3" xfId="52660"/>
    <cellStyle name="Percent 4 7 5 7" xfId="52661"/>
    <cellStyle name="Percent 4 7 5 7 2" xfId="52662"/>
    <cellStyle name="Percent 4 7 5 7 3" xfId="52663"/>
    <cellStyle name="Percent 4 7 5 8" xfId="52664"/>
    <cellStyle name="Percent 4 7 5 9" xfId="52665"/>
    <cellStyle name="Percent 4 7 6" xfId="52666"/>
    <cellStyle name="Percent 4 7 6 2" xfId="52667"/>
    <cellStyle name="Percent 4 7 6 2 2" xfId="52668"/>
    <cellStyle name="Percent 4 7 6 2 2 2" xfId="52669"/>
    <cellStyle name="Percent 4 7 6 2 2 3" xfId="52670"/>
    <cellStyle name="Percent 4 7 6 2 3" xfId="52671"/>
    <cellStyle name="Percent 4 7 6 2 3 2" xfId="52672"/>
    <cellStyle name="Percent 4 7 6 2 3 3" xfId="52673"/>
    <cellStyle name="Percent 4 7 6 2 4" xfId="52674"/>
    <cellStyle name="Percent 4 7 6 2 5" xfId="52675"/>
    <cellStyle name="Percent 4 7 6 3" xfId="52676"/>
    <cellStyle name="Percent 4 7 6 3 2" xfId="52677"/>
    <cellStyle name="Percent 4 7 6 3 2 2" xfId="52678"/>
    <cellStyle name="Percent 4 7 6 3 2 3" xfId="52679"/>
    <cellStyle name="Percent 4 7 6 3 3" xfId="52680"/>
    <cellStyle name="Percent 4 7 6 3 3 2" xfId="52681"/>
    <cellStyle name="Percent 4 7 6 3 3 3" xfId="52682"/>
    <cellStyle name="Percent 4 7 6 3 4" xfId="52683"/>
    <cellStyle name="Percent 4 7 6 3 5" xfId="52684"/>
    <cellStyle name="Percent 4 7 6 4" xfId="52685"/>
    <cellStyle name="Percent 4 7 6 4 2" xfId="52686"/>
    <cellStyle name="Percent 4 7 6 4 2 2" xfId="52687"/>
    <cellStyle name="Percent 4 7 6 4 2 3" xfId="52688"/>
    <cellStyle name="Percent 4 7 6 4 3" xfId="52689"/>
    <cellStyle name="Percent 4 7 6 4 3 2" xfId="52690"/>
    <cellStyle name="Percent 4 7 6 4 3 3" xfId="52691"/>
    <cellStyle name="Percent 4 7 6 4 4" xfId="52692"/>
    <cellStyle name="Percent 4 7 6 4 5" xfId="52693"/>
    <cellStyle name="Percent 4 7 6 5" xfId="52694"/>
    <cellStyle name="Percent 4 7 6 5 2" xfId="52695"/>
    <cellStyle name="Percent 4 7 6 5 2 2" xfId="52696"/>
    <cellStyle name="Percent 4 7 6 5 2 3" xfId="52697"/>
    <cellStyle name="Percent 4 7 6 5 3" xfId="52698"/>
    <cellStyle name="Percent 4 7 6 5 3 2" xfId="52699"/>
    <cellStyle name="Percent 4 7 6 5 3 3" xfId="52700"/>
    <cellStyle name="Percent 4 7 6 5 4" xfId="52701"/>
    <cellStyle name="Percent 4 7 6 5 5" xfId="52702"/>
    <cellStyle name="Percent 4 7 6 6" xfId="52703"/>
    <cellStyle name="Percent 4 7 6 6 2" xfId="52704"/>
    <cellStyle name="Percent 4 7 6 6 3" xfId="52705"/>
    <cellStyle name="Percent 4 7 6 7" xfId="52706"/>
    <cellStyle name="Percent 4 7 6 7 2" xfId="52707"/>
    <cellStyle name="Percent 4 7 6 7 3" xfId="52708"/>
    <cellStyle name="Percent 4 7 6 8" xfId="52709"/>
    <cellStyle name="Percent 4 7 6 9" xfId="52710"/>
    <cellStyle name="Percent 4 7 7" xfId="52711"/>
    <cellStyle name="Percent 4 7 7 2" xfId="52712"/>
    <cellStyle name="Percent 4 7 7 2 2" xfId="52713"/>
    <cellStyle name="Percent 4 7 7 2 2 2" xfId="52714"/>
    <cellStyle name="Percent 4 7 7 2 2 3" xfId="52715"/>
    <cellStyle name="Percent 4 7 7 2 3" xfId="52716"/>
    <cellStyle name="Percent 4 7 7 2 3 2" xfId="52717"/>
    <cellStyle name="Percent 4 7 7 2 3 3" xfId="52718"/>
    <cellStyle name="Percent 4 7 7 2 4" xfId="52719"/>
    <cellStyle name="Percent 4 7 7 2 5" xfId="52720"/>
    <cellStyle name="Percent 4 7 7 3" xfId="52721"/>
    <cellStyle name="Percent 4 7 7 3 2" xfId="52722"/>
    <cellStyle name="Percent 4 7 7 3 2 2" xfId="52723"/>
    <cellStyle name="Percent 4 7 7 3 2 3" xfId="52724"/>
    <cellStyle name="Percent 4 7 7 3 3" xfId="52725"/>
    <cellStyle name="Percent 4 7 7 3 3 2" xfId="52726"/>
    <cellStyle name="Percent 4 7 7 3 3 3" xfId="52727"/>
    <cellStyle name="Percent 4 7 7 3 4" xfId="52728"/>
    <cellStyle name="Percent 4 7 7 3 5" xfId="52729"/>
    <cellStyle name="Percent 4 7 7 4" xfId="52730"/>
    <cellStyle name="Percent 4 7 7 4 2" xfId="52731"/>
    <cellStyle name="Percent 4 7 7 4 2 2" xfId="52732"/>
    <cellStyle name="Percent 4 7 7 4 2 3" xfId="52733"/>
    <cellStyle name="Percent 4 7 7 4 3" xfId="52734"/>
    <cellStyle name="Percent 4 7 7 4 3 2" xfId="52735"/>
    <cellStyle name="Percent 4 7 7 4 3 3" xfId="52736"/>
    <cellStyle name="Percent 4 7 7 4 4" xfId="52737"/>
    <cellStyle name="Percent 4 7 7 4 5" xfId="52738"/>
    <cellStyle name="Percent 4 7 7 5" xfId="52739"/>
    <cellStyle name="Percent 4 7 7 5 2" xfId="52740"/>
    <cellStyle name="Percent 4 7 7 5 2 2" xfId="52741"/>
    <cellStyle name="Percent 4 7 7 5 2 3" xfId="52742"/>
    <cellStyle name="Percent 4 7 7 5 3" xfId="52743"/>
    <cellStyle name="Percent 4 7 7 5 3 2" xfId="52744"/>
    <cellStyle name="Percent 4 7 7 5 3 3" xfId="52745"/>
    <cellStyle name="Percent 4 7 7 5 4" xfId="52746"/>
    <cellStyle name="Percent 4 7 7 5 5" xfId="52747"/>
    <cellStyle name="Percent 4 7 7 6" xfId="52748"/>
    <cellStyle name="Percent 4 7 7 6 2" xfId="52749"/>
    <cellStyle name="Percent 4 7 7 6 3" xfId="52750"/>
    <cellStyle name="Percent 4 7 7 7" xfId="52751"/>
    <cellStyle name="Percent 4 7 7 7 2" xfId="52752"/>
    <cellStyle name="Percent 4 7 7 7 3" xfId="52753"/>
    <cellStyle name="Percent 4 7 7 8" xfId="52754"/>
    <cellStyle name="Percent 4 7 7 9" xfId="52755"/>
    <cellStyle name="Percent 4 7 8" xfId="52756"/>
    <cellStyle name="Percent 4 7 8 2" xfId="52757"/>
    <cellStyle name="Percent 4 7 8 2 2" xfId="52758"/>
    <cellStyle name="Percent 4 7 8 2 2 2" xfId="52759"/>
    <cellStyle name="Percent 4 7 8 2 2 3" xfId="52760"/>
    <cellStyle name="Percent 4 7 8 2 3" xfId="52761"/>
    <cellStyle name="Percent 4 7 8 2 3 2" xfId="52762"/>
    <cellStyle name="Percent 4 7 8 2 3 3" xfId="52763"/>
    <cellStyle name="Percent 4 7 8 2 4" xfId="52764"/>
    <cellStyle name="Percent 4 7 8 2 5" xfId="52765"/>
    <cellStyle name="Percent 4 7 8 3" xfId="52766"/>
    <cellStyle name="Percent 4 7 8 3 2" xfId="52767"/>
    <cellStyle name="Percent 4 7 8 3 2 2" xfId="52768"/>
    <cellStyle name="Percent 4 7 8 3 2 3" xfId="52769"/>
    <cellStyle name="Percent 4 7 8 3 3" xfId="52770"/>
    <cellStyle name="Percent 4 7 8 3 3 2" xfId="52771"/>
    <cellStyle name="Percent 4 7 8 3 3 3" xfId="52772"/>
    <cellStyle name="Percent 4 7 8 3 4" xfId="52773"/>
    <cellStyle name="Percent 4 7 8 3 5" xfId="52774"/>
    <cellStyle name="Percent 4 7 8 4" xfId="52775"/>
    <cellStyle name="Percent 4 7 8 4 2" xfId="52776"/>
    <cellStyle name="Percent 4 7 8 4 2 2" xfId="52777"/>
    <cellStyle name="Percent 4 7 8 4 2 3" xfId="52778"/>
    <cellStyle name="Percent 4 7 8 4 3" xfId="52779"/>
    <cellStyle name="Percent 4 7 8 4 3 2" xfId="52780"/>
    <cellStyle name="Percent 4 7 8 4 3 3" xfId="52781"/>
    <cellStyle name="Percent 4 7 8 4 4" xfId="52782"/>
    <cellStyle name="Percent 4 7 8 4 5" xfId="52783"/>
    <cellStyle name="Percent 4 7 8 5" xfId="52784"/>
    <cellStyle name="Percent 4 7 8 5 2" xfId="52785"/>
    <cellStyle name="Percent 4 7 8 5 2 2" xfId="52786"/>
    <cellStyle name="Percent 4 7 8 5 2 3" xfId="52787"/>
    <cellStyle name="Percent 4 7 8 5 3" xfId="52788"/>
    <cellStyle name="Percent 4 7 8 5 3 2" xfId="52789"/>
    <cellStyle name="Percent 4 7 8 5 3 3" xfId="52790"/>
    <cellStyle name="Percent 4 7 8 5 4" xfId="52791"/>
    <cellStyle name="Percent 4 7 8 5 5" xfId="52792"/>
    <cellStyle name="Percent 4 7 8 6" xfId="52793"/>
    <cellStyle name="Percent 4 7 8 6 2" xfId="52794"/>
    <cellStyle name="Percent 4 7 8 6 3" xfId="52795"/>
    <cellStyle name="Percent 4 7 8 7" xfId="52796"/>
    <cellStyle name="Percent 4 7 8 7 2" xfId="52797"/>
    <cellStyle name="Percent 4 7 8 7 3" xfId="52798"/>
    <cellStyle name="Percent 4 7 8 8" xfId="52799"/>
    <cellStyle name="Percent 4 7 8 9" xfId="52800"/>
    <cellStyle name="Percent 4 7 9" xfId="52801"/>
    <cellStyle name="Percent 4 7 9 2" xfId="52802"/>
    <cellStyle name="Percent 4 7 9 2 2" xfId="52803"/>
    <cellStyle name="Percent 4 7 9 2 2 2" xfId="52804"/>
    <cellStyle name="Percent 4 7 9 2 2 3" xfId="52805"/>
    <cellStyle name="Percent 4 7 9 2 3" xfId="52806"/>
    <cellStyle name="Percent 4 7 9 2 3 2" xfId="52807"/>
    <cellStyle name="Percent 4 7 9 2 3 3" xfId="52808"/>
    <cellStyle name="Percent 4 7 9 2 4" xfId="52809"/>
    <cellStyle name="Percent 4 7 9 2 5" xfId="52810"/>
    <cellStyle name="Percent 4 7 9 3" xfId="52811"/>
    <cellStyle name="Percent 4 7 9 3 2" xfId="52812"/>
    <cellStyle name="Percent 4 7 9 3 2 2" xfId="52813"/>
    <cellStyle name="Percent 4 7 9 3 2 3" xfId="52814"/>
    <cellStyle name="Percent 4 7 9 3 3" xfId="52815"/>
    <cellStyle name="Percent 4 7 9 3 3 2" xfId="52816"/>
    <cellStyle name="Percent 4 7 9 3 3 3" xfId="52817"/>
    <cellStyle name="Percent 4 7 9 3 4" xfId="52818"/>
    <cellStyle name="Percent 4 7 9 3 5" xfId="52819"/>
    <cellStyle name="Percent 4 7 9 4" xfId="52820"/>
    <cellStyle name="Percent 4 7 9 4 2" xfId="52821"/>
    <cellStyle name="Percent 4 7 9 4 2 2" xfId="52822"/>
    <cellStyle name="Percent 4 7 9 4 2 3" xfId="52823"/>
    <cellStyle name="Percent 4 7 9 4 3" xfId="52824"/>
    <cellStyle name="Percent 4 7 9 4 3 2" xfId="52825"/>
    <cellStyle name="Percent 4 7 9 4 3 3" xfId="52826"/>
    <cellStyle name="Percent 4 7 9 4 4" xfId="52827"/>
    <cellStyle name="Percent 4 7 9 4 5" xfId="52828"/>
    <cellStyle name="Percent 4 7 9 5" xfId="52829"/>
    <cellStyle name="Percent 4 7 9 5 2" xfId="52830"/>
    <cellStyle name="Percent 4 7 9 5 2 2" xfId="52831"/>
    <cellStyle name="Percent 4 7 9 5 2 3" xfId="52832"/>
    <cellStyle name="Percent 4 7 9 5 3" xfId="52833"/>
    <cellStyle name="Percent 4 7 9 5 3 2" xfId="52834"/>
    <cellStyle name="Percent 4 7 9 5 3 3" xfId="52835"/>
    <cellStyle name="Percent 4 7 9 5 4" xfId="52836"/>
    <cellStyle name="Percent 4 7 9 5 5" xfId="52837"/>
    <cellStyle name="Percent 4 7 9 6" xfId="52838"/>
    <cellStyle name="Percent 4 7 9 6 2" xfId="52839"/>
    <cellStyle name="Percent 4 7 9 6 3" xfId="52840"/>
    <cellStyle name="Percent 4 7 9 7" xfId="52841"/>
    <cellStyle name="Percent 4 7 9 7 2" xfId="52842"/>
    <cellStyle name="Percent 4 7 9 7 3" xfId="52843"/>
    <cellStyle name="Percent 4 7 9 8" xfId="52844"/>
    <cellStyle name="Percent 4 7 9 9" xfId="52845"/>
    <cellStyle name="Percent 4 8" xfId="52846"/>
    <cellStyle name="Percent 4 8 10" xfId="52847"/>
    <cellStyle name="Percent 4 8 10 2" xfId="52848"/>
    <cellStyle name="Percent 4 8 10 2 2" xfId="52849"/>
    <cellStyle name="Percent 4 8 10 2 3" xfId="52850"/>
    <cellStyle name="Percent 4 8 10 3" xfId="52851"/>
    <cellStyle name="Percent 4 8 10 3 2" xfId="52852"/>
    <cellStyle name="Percent 4 8 10 3 3" xfId="52853"/>
    <cellStyle name="Percent 4 8 10 4" xfId="52854"/>
    <cellStyle name="Percent 4 8 10 5" xfId="52855"/>
    <cellStyle name="Percent 4 8 11" xfId="52856"/>
    <cellStyle name="Percent 4 8 11 2" xfId="52857"/>
    <cellStyle name="Percent 4 8 11 2 2" xfId="52858"/>
    <cellStyle name="Percent 4 8 11 2 3" xfId="52859"/>
    <cellStyle name="Percent 4 8 11 3" xfId="52860"/>
    <cellStyle name="Percent 4 8 11 3 2" xfId="52861"/>
    <cellStyle name="Percent 4 8 11 3 3" xfId="52862"/>
    <cellStyle name="Percent 4 8 11 4" xfId="52863"/>
    <cellStyle name="Percent 4 8 11 5" xfId="52864"/>
    <cellStyle name="Percent 4 8 12" xfId="52865"/>
    <cellStyle name="Percent 4 8 12 2" xfId="52866"/>
    <cellStyle name="Percent 4 8 12 3" xfId="52867"/>
    <cellStyle name="Percent 4 8 13" xfId="52868"/>
    <cellStyle name="Percent 4 8 13 2" xfId="52869"/>
    <cellStyle name="Percent 4 8 13 3" xfId="52870"/>
    <cellStyle name="Percent 4 8 14" xfId="52871"/>
    <cellStyle name="Percent 4 8 14 2" xfId="52872"/>
    <cellStyle name="Percent 4 8 14 3" xfId="52873"/>
    <cellStyle name="Percent 4 8 15" xfId="52874"/>
    <cellStyle name="Percent 4 8 16" xfId="52875"/>
    <cellStyle name="Percent 4 8 2" xfId="52876"/>
    <cellStyle name="Percent 4 8 2 2" xfId="52877"/>
    <cellStyle name="Percent 4 8 2 2 2" xfId="52878"/>
    <cellStyle name="Percent 4 8 2 2 2 2" xfId="52879"/>
    <cellStyle name="Percent 4 8 2 2 2 3" xfId="52880"/>
    <cellStyle name="Percent 4 8 2 2 3" xfId="52881"/>
    <cellStyle name="Percent 4 8 2 2 3 2" xfId="52882"/>
    <cellStyle name="Percent 4 8 2 2 3 3" xfId="52883"/>
    <cellStyle name="Percent 4 8 2 2 4" xfId="52884"/>
    <cellStyle name="Percent 4 8 2 2 5" xfId="52885"/>
    <cellStyle name="Percent 4 8 2 3" xfId="52886"/>
    <cellStyle name="Percent 4 8 2 3 2" xfId="52887"/>
    <cellStyle name="Percent 4 8 2 3 2 2" xfId="52888"/>
    <cellStyle name="Percent 4 8 2 3 2 3" xfId="52889"/>
    <cellStyle name="Percent 4 8 2 3 3" xfId="52890"/>
    <cellStyle name="Percent 4 8 2 3 3 2" xfId="52891"/>
    <cellStyle name="Percent 4 8 2 3 3 3" xfId="52892"/>
    <cellStyle name="Percent 4 8 2 3 4" xfId="52893"/>
    <cellStyle name="Percent 4 8 2 3 5" xfId="52894"/>
    <cellStyle name="Percent 4 8 2 4" xfId="52895"/>
    <cellStyle name="Percent 4 8 2 4 2" xfId="52896"/>
    <cellStyle name="Percent 4 8 2 4 2 2" xfId="52897"/>
    <cellStyle name="Percent 4 8 2 4 2 3" xfId="52898"/>
    <cellStyle name="Percent 4 8 2 4 3" xfId="52899"/>
    <cellStyle name="Percent 4 8 2 4 3 2" xfId="52900"/>
    <cellStyle name="Percent 4 8 2 4 3 3" xfId="52901"/>
    <cellStyle name="Percent 4 8 2 4 4" xfId="52902"/>
    <cellStyle name="Percent 4 8 2 4 5" xfId="52903"/>
    <cellStyle name="Percent 4 8 2 5" xfId="52904"/>
    <cellStyle name="Percent 4 8 2 5 2" xfId="52905"/>
    <cellStyle name="Percent 4 8 2 5 2 2" xfId="52906"/>
    <cellStyle name="Percent 4 8 2 5 2 3" xfId="52907"/>
    <cellStyle name="Percent 4 8 2 5 3" xfId="52908"/>
    <cellStyle name="Percent 4 8 2 5 3 2" xfId="52909"/>
    <cellStyle name="Percent 4 8 2 5 3 3" xfId="52910"/>
    <cellStyle name="Percent 4 8 2 5 4" xfId="52911"/>
    <cellStyle name="Percent 4 8 2 5 5" xfId="52912"/>
    <cellStyle name="Percent 4 8 2 6" xfId="52913"/>
    <cellStyle name="Percent 4 8 2 6 2" xfId="52914"/>
    <cellStyle name="Percent 4 8 2 6 3" xfId="52915"/>
    <cellStyle name="Percent 4 8 2 7" xfId="52916"/>
    <cellStyle name="Percent 4 8 2 7 2" xfId="52917"/>
    <cellStyle name="Percent 4 8 2 7 3" xfId="52918"/>
    <cellStyle name="Percent 4 8 2 8" xfId="52919"/>
    <cellStyle name="Percent 4 8 2 9" xfId="52920"/>
    <cellStyle name="Percent 4 8 3" xfId="52921"/>
    <cellStyle name="Percent 4 8 3 2" xfId="52922"/>
    <cellStyle name="Percent 4 8 3 2 2" xfId="52923"/>
    <cellStyle name="Percent 4 8 3 2 2 2" xfId="52924"/>
    <cellStyle name="Percent 4 8 3 2 2 3" xfId="52925"/>
    <cellStyle name="Percent 4 8 3 2 3" xfId="52926"/>
    <cellStyle name="Percent 4 8 3 2 3 2" xfId="52927"/>
    <cellStyle name="Percent 4 8 3 2 3 3" xfId="52928"/>
    <cellStyle name="Percent 4 8 3 2 4" xfId="52929"/>
    <cellStyle name="Percent 4 8 3 2 5" xfId="52930"/>
    <cellStyle name="Percent 4 8 3 3" xfId="52931"/>
    <cellStyle name="Percent 4 8 3 3 2" xfId="52932"/>
    <cellStyle name="Percent 4 8 3 3 2 2" xfId="52933"/>
    <cellStyle name="Percent 4 8 3 3 2 3" xfId="52934"/>
    <cellStyle name="Percent 4 8 3 3 3" xfId="52935"/>
    <cellStyle name="Percent 4 8 3 3 3 2" xfId="52936"/>
    <cellStyle name="Percent 4 8 3 3 3 3" xfId="52937"/>
    <cellStyle name="Percent 4 8 3 3 4" xfId="52938"/>
    <cellStyle name="Percent 4 8 3 3 5" xfId="52939"/>
    <cellStyle name="Percent 4 8 3 4" xfId="52940"/>
    <cellStyle name="Percent 4 8 3 4 2" xfId="52941"/>
    <cellStyle name="Percent 4 8 3 4 2 2" xfId="52942"/>
    <cellStyle name="Percent 4 8 3 4 2 3" xfId="52943"/>
    <cellStyle name="Percent 4 8 3 4 3" xfId="52944"/>
    <cellStyle name="Percent 4 8 3 4 3 2" xfId="52945"/>
    <cellStyle name="Percent 4 8 3 4 3 3" xfId="52946"/>
    <cellStyle name="Percent 4 8 3 4 4" xfId="52947"/>
    <cellStyle name="Percent 4 8 3 4 5" xfId="52948"/>
    <cellStyle name="Percent 4 8 3 5" xfId="52949"/>
    <cellStyle name="Percent 4 8 3 5 2" xfId="52950"/>
    <cellStyle name="Percent 4 8 3 5 2 2" xfId="52951"/>
    <cellStyle name="Percent 4 8 3 5 2 3" xfId="52952"/>
    <cellStyle name="Percent 4 8 3 5 3" xfId="52953"/>
    <cellStyle name="Percent 4 8 3 5 3 2" xfId="52954"/>
    <cellStyle name="Percent 4 8 3 5 3 3" xfId="52955"/>
    <cellStyle name="Percent 4 8 3 5 4" xfId="52956"/>
    <cellStyle name="Percent 4 8 3 5 5" xfId="52957"/>
    <cellStyle name="Percent 4 8 3 6" xfId="52958"/>
    <cellStyle name="Percent 4 8 3 6 2" xfId="52959"/>
    <cellStyle name="Percent 4 8 3 6 3" xfId="52960"/>
    <cellStyle name="Percent 4 8 3 7" xfId="52961"/>
    <cellStyle name="Percent 4 8 3 7 2" xfId="52962"/>
    <cellStyle name="Percent 4 8 3 7 3" xfId="52963"/>
    <cellStyle name="Percent 4 8 3 8" xfId="52964"/>
    <cellStyle name="Percent 4 8 3 9" xfId="52965"/>
    <cellStyle name="Percent 4 8 4" xfId="52966"/>
    <cellStyle name="Percent 4 8 4 2" xfId="52967"/>
    <cellStyle name="Percent 4 8 4 2 2" xfId="52968"/>
    <cellStyle name="Percent 4 8 4 2 2 2" xfId="52969"/>
    <cellStyle name="Percent 4 8 4 2 2 3" xfId="52970"/>
    <cellStyle name="Percent 4 8 4 2 3" xfId="52971"/>
    <cellStyle name="Percent 4 8 4 2 3 2" xfId="52972"/>
    <cellStyle name="Percent 4 8 4 2 3 3" xfId="52973"/>
    <cellStyle name="Percent 4 8 4 2 4" xfId="52974"/>
    <cellStyle name="Percent 4 8 4 2 5" xfId="52975"/>
    <cellStyle name="Percent 4 8 4 3" xfId="52976"/>
    <cellStyle name="Percent 4 8 4 3 2" xfId="52977"/>
    <cellStyle name="Percent 4 8 4 3 2 2" xfId="52978"/>
    <cellStyle name="Percent 4 8 4 3 2 3" xfId="52979"/>
    <cellStyle name="Percent 4 8 4 3 3" xfId="52980"/>
    <cellStyle name="Percent 4 8 4 3 3 2" xfId="52981"/>
    <cellStyle name="Percent 4 8 4 3 3 3" xfId="52982"/>
    <cellStyle name="Percent 4 8 4 3 4" xfId="52983"/>
    <cellStyle name="Percent 4 8 4 3 5" xfId="52984"/>
    <cellStyle name="Percent 4 8 4 4" xfId="52985"/>
    <cellStyle name="Percent 4 8 4 4 2" xfId="52986"/>
    <cellStyle name="Percent 4 8 4 4 2 2" xfId="52987"/>
    <cellStyle name="Percent 4 8 4 4 2 3" xfId="52988"/>
    <cellStyle name="Percent 4 8 4 4 3" xfId="52989"/>
    <cellStyle name="Percent 4 8 4 4 3 2" xfId="52990"/>
    <cellStyle name="Percent 4 8 4 4 3 3" xfId="52991"/>
    <cellStyle name="Percent 4 8 4 4 4" xfId="52992"/>
    <cellStyle name="Percent 4 8 4 4 5" xfId="52993"/>
    <cellStyle name="Percent 4 8 4 5" xfId="52994"/>
    <cellStyle name="Percent 4 8 4 5 2" xfId="52995"/>
    <cellStyle name="Percent 4 8 4 5 2 2" xfId="52996"/>
    <cellStyle name="Percent 4 8 4 5 2 3" xfId="52997"/>
    <cellStyle name="Percent 4 8 4 5 3" xfId="52998"/>
    <cellStyle name="Percent 4 8 4 5 3 2" xfId="52999"/>
    <cellStyle name="Percent 4 8 4 5 3 3" xfId="53000"/>
    <cellStyle name="Percent 4 8 4 5 4" xfId="53001"/>
    <cellStyle name="Percent 4 8 4 5 5" xfId="53002"/>
    <cellStyle name="Percent 4 8 4 6" xfId="53003"/>
    <cellStyle name="Percent 4 8 4 6 2" xfId="53004"/>
    <cellStyle name="Percent 4 8 4 6 3" xfId="53005"/>
    <cellStyle name="Percent 4 8 4 7" xfId="53006"/>
    <cellStyle name="Percent 4 8 4 7 2" xfId="53007"/>
    <cellStyle name="Percent 4 8 4 7 3" xfId="53008"/>
    <cellStyle name="Percent 4 8 4 8" xfId="53009"/>
    <cellStyle name="Percent 4 8 4 9" xfId="53010"/>
    <cellStyle name="Percent 4 8 5" xfId="53011"/>
    <cellStyle name="Percent 4 8 5 2" xfId="53012"/>
    <cellStyle name="Percent 4 8 5 2 2" xfId="53013"/>
    <cellStyle name="Percent 4 8 5 2 2 2" xfId="53014"/>
    <cellStyle name="Percent 4 8 5 2 2 3" xfId="53015"/>
    <cellStyle name="Percent 4 8 5 2 3" xfId="53016"/>
    <cellStyle name="Percent 4 8 5 2 3 2" xfId="53017"/>
    <cellStyle name="Percent 4 8 5 2 3 3" xfId="53018"/>
    <cellStyle name="Percent 4 8 5 2 4" xfId="53019"/>
    <cellStyle name="Percent 4 8 5 2 5" xfId="53020"/>
    <cellStyle name="Percent 4 8 5 3" xfId="53021"/>
    <cellStyle name="Percent 4 8 5 3 2" xfId="53022"/>
    <cellStyle name="Percent 4 8 5 3 2 2" xfId="53023"/>
    <cellStyle name="Percent 4 8 5 3 2 3" xfId="53024"/>
    <cellStyle name="Percent 4 8 5 3 3" xfId="53025"/>
    <cellStyle name="Percent 4 8 5 3 3 2" xfId="53026"/>
    <cellStyle name="Percent 4 8 5 3 3 3" xfId="53027"/>
    <cellStyle name="Percent 4 8 5 3 4" xfId="53028"/>
    <cellStyle name="Percent 4 8 5 3 5" xfId="53029"/>
    <cellStyle name="Percent 4 8 5 4" xfId="53030"/>
    <cellStyle name="Percent 4 8 5 4 2" xfId="53031"/>
    <cellStyle name="Percent 4 8 5 4 2 2" xfId="53032"/>
    <cellStyle name="Percent 4 8 5 4 2 3" xfId="53033"/>
    <cellStyle name="Percent 4 8 5 4 3" xfId="53034"/>
    <cellStyle name="Percent 4 8 5 4 3 2" xfId="53035"/>
    <cellStyle name="Percent 4 8 5 4 3 3" xfId="53036"/>
    <cellStyle name="Percent 4 8 5 4 4" xfId="53037"/>
    <cellStyle name="Percent 4 8 5 4 5" xfId="53038"/>
    <cellStyle name="Percent 4 8 5 5" xfId="53039"/>
    <cellStyle name="Percent 4 8 5 5 2" xfId="53040"/>
    <cellStyle name="Percent 4 8 5 5 2 2" xfId="53041"/>
    <cellStyle name="Percent 4 8 5 5 2 3" xfId="53042"/>
    <cellStyle name="Percent 4 8 5 5 3" xfId="53043"/>
    <cellStyle name="Percent 4 8 5 5 3 2" xfId="53044"/>
    <cellStyle name="Percent 4 8 5 5 3 3" xfId="53045"/>
    <cellStyle name="Percent 4 8 5 5 4" xfId="53046"/>
    <cellStyle name="Percent 4 8 5 5 5" xfId="53047"/>
    <cellStyle name="Percent 4 8 5 6" xfId="53048"/>
    <cellStyle name="Percent 4 8 5 6 2" xfId="53049"/>
    <cellStyle name="Percent 4 8 5 6 3" xfId="53050"/>
    <cellStyle name="Percent 4 8 5 7" xfId="53051"/>
    <cellStyle name="Percent 4 8 5 7 2" xfId="53052"/>
    <cellStyle name="Percent 4 8 5 7 3" xfId="53053"/>
    <cellStyle name="Percent 4 8 5 8" xfId="53054"/>
    <cellStyle name="Percent 4 8 5 9" xfId="53055"/>
    <cellStyle name="Percent 4 8 6" xfId="53056"/>
    <cellStyle name="Percent 4 8 6 2" xfId="53057"/>
    <cellStyle name="Percent 4 8 6 2 2" xfId="53058"/>
    <cellStyle name="Percent 4 8 6 2 2 2" xfId="53059"/>
    <cellStyle name="Percent 4 8 6 2 2 3" xfId="53060"/>
    <cellStyle name="Percent 4 8 6 2 3" xfId="53061"/>
    <cellStyle name="Percent 4 8 6 2 3 2" xfId="53062"/>
    <cellStyle name="Percent 4 8 6 2 3 3" xfId="53063"/>
    <cellStyle name="Percent 4 8 6 2 4" xfId="53064"/>
    <cellStyle name="Percent 4 8 6 2 5" xfId="53065"/>
    <cellStyle name="Percent 4 8 6 3" xfId="53066"/>
    <cellStyle name="Percent 4 8 6 3 2" xfId="53067"/>
    <cellStyle name="Percent 4 8 6 3 2 2" xfId="53068"/>
    <cellStyle name="Percent 4 8 6 3 2 3" xfId="53069"/>
    <cellStyle name="Percent 4 8 6 3 3" xfId="53070"/>
    <cellStyle name="Percent 4 8 6 3 3 2" xfId="53071"/>
    <cellStyle name="Percent 4 8 6 3 3 3" xfId="53072"/>
    <cellStyle name="Percent 4 8 6 3 4" xfId="53073"/>
    <cellStyle name="Percent 4 8 6 3 5" xfId="53074"/>
    <cellStyle name="Percent 4 8 6 4" xfId="53075"/>
    <cellStyle name="Percent 4 8 6 4 2" xfId="53076"/>
    <cellStyle name="Percent 4 8 6 4 2 2" xfId="53077"/>
    <cellStyle name="Percent 4 8 6 4 2 3" xfId="53078"/>
    <cellStyle name="Percent 4 8 6 4 3" xfId="53079"/>
    <cellStyle name="Percent 4 8 6 4 3 2" xfId="53080"/>
    <cellStyle name="Percent 4 8 6 4 3 3" xfId="53081"/>
    <cellStyle name="Percent 4 8 6 4 4" xfId="53082"/>
    <cellStyle name="Percent 4 8 6 4 5" xfId="53083"/>
    <cellStyle name="Percent 4 8 6 5" xfId="53084"/>
    <cellStyle name="Percent 4 8 6 5 2" xfId="53085"/>
    <cellStyle name="Percent 4 8 6 5 2 2" xfId="53086"/>
    <cellStyle name="Percent 4 8 6 5 2 3" xfId="53087"/>
    <cellStyle name="Percent 4 8 6 5 3" xfId="53088"/>
    <cellStyle name="Percent 4 8 6 5 3 2" xfId="53089"/>
    <cellStyle name="Percent 4 8 6 5 3 3" xfId="53090"/>
    <cellStyle name="Percent 4 8 6 5 4" xfId="53091"/>
    <cellStyle name="Percent 4 8 6 5 5" xfId="53092"/>
    <cellStyle name="Percent 4 8 6 6" xfId="53093"/>
    <cellStyle name="Percent 4 8 6 6 2" xfId="53094"/>
    <cellStyle name="Percent 4 8 6 6 3" xfId="53095"/>
    <cellStyle name="Percent 4 8 6 7" xfId="53096"/>
    <cellStyle name="Percent 4 8 6 7 2" xfId="53097"/>
    <cellStyle name="Percent 4 8 6 7 3" xfId="53098"/>
    <cellStyle name="Percent 4 8 6 8" xfId="53099"/>
    <cellStyle name="Percent 4 8 6 9" xfId="53100"/>
    <cellStyle name="Percent 4 8 7" xfId="53101"/>
    <cellStyle name="Percent 4 8 7 2" xfId="53102"/>
    <cellStyle name="Percent 4 8 7 2 2" xfId="53103"/>
    <cellStyle name="Percent 4 8 7 2 2 2" xfId="53104"/>
    <cellStyle name="Percent 4 8 7 2 2 3" xfId="53105"/>
    <cellStyle name="Percent 4 8 7 2 3" xfId="53106"/>
    <cellStyle name="Percent 4 8 7 2 3 2" xfId="53107"/>
    <cellStyle name="Percent 4 8 7 2 3 3" xfId="53108"/>
    <cellStyle name="Percent 4 8 7 2 4" xfId="53109"/>
    <cellStyle name="Percent 4 8 7 2 5" xfId="53110"/>
    <cellStyle name="Percent 4 8 7 3" xfId="53111"/>
    <cellStyle name="Percent 4 8 7 3 2" xfId="53112"/>
    <cellStyle name="Percent 4 8 7 3 2 2" xfId="53113"/>
    <cellStyle name="Percent 4 8 7 3 2 3" xfId="53114"/>
    <cellStyle name="Percent 4 8 7 3 3" xfId="53115"/>
    <cellStyle name="Percent 4 8 7 3 3 2" xfId="53116"/>
    <cellStyle name="Percent 4 8 7 3 3 3" xfId="53117"/>
    <cellStyle name="Percent 4 8 7 3 4" xfId="53118"/>
    <cellStyle name="Percent 4 8 7 3 5" xfId="53119"/>
    <cellStyle name="Percent 4 8 7 4" xfId="53120"/>
    <cellStyle name="Percent 4 8 7 4 2" xfId="53121"/>
    <cellStyle name="Percent 4 8 7 4 2 2" xfId="53122"/>
    <cellStyle name="Percent 4 8 7 4 2 3" xfId="53123"/>
    <cellStyle name="Percent 4 8 7 4 3" xfId="53124"/>
    <cellStyle name="Percent 4 8 7 4 3 2" xfId="53125"/>
    <cellStyle name="Percent 4 8 7 4 3 3" xfId="53126"/>
    <cellStyle name="Percent 4 8 7 4 4" xfId="53127"/>
    <cellStyle name="Percent 4 8 7 4 5" xfId="53128"/>
    <cellStyle name="Percent 4 8 7 5" xfId="53129"/>
    <cellStyle name="Percent 4 8 7 5 2" xfId="53130"/>
    <cellStyle name="Percent 4 8 7 5 2 2" xfId="53131"/>
    <cellStyle name="Percent 4 8 7 5 2 3" xfId="53132"/>
    <cellStyle name="Percent 4 8 7 5 3" xfId="53133"/>
    <cellStyle name="Percent 4 8 7 5 3 2" xfId="53134"/>
    <cellStyle name="Percent 4 8 7 5 3 3" xfId="53135"/>
    <cellStyle name="Percent 4 8 7 5 4" xfId="53136"/>
    <cellStyle name="Percent 4 8 7 5 5" xfId="53137"/>
    <cellStyle name="Percent 4 8 7 6" xfId="53138"/>
    <cellStyle name="Percent 4 8 7 6 2" xfId="53139"/>
    <cellStyle name="Percent 4 8 7 6 3" xfId="53140"/>
    <cellStyle name="Percent 4 8 7 7" xfId="53141"/>
    <cellStyle name="Percent 4 8 7 7 2" xfId="53142"/>
    <cellStyle name="Percent 4 8 7 7 3" xfId="53143"/>
    <cellStyle name="Percent 4 8 7 8" xfId="53144"/>
    <cellStyle name="Percent 4 8 7 9" xfId="53145"/>
    <cellStyle name="Percent 4 8 8" xfId="53146"/>
    <cellStyle name="Percent 4 8 8 2" xfId="53147"/>
    <cellStyle name="Percent 4 8 8 2 2" xfId="53148"/>
    <cellStyle name="Percent 4 8 8 2 3" xfId="53149"/>
    <cellStyle name="Percent 4 8 8 3" xfId="53150"/>
    <cellStyle name="Percent 4 8 8 3 2" xfId="53151"/>
    <cellStyle name="Percent 4 8 8 3 3" xfId="53152"/>
    <cellStyle name="Percent 4 8 8 4" xfId="53153"/>
    <cellStyle name="Percent 4 8 8 5" xfId="53154"/>
    <cellStyle name="Percent 4 8 9" xfId="53155"/>
    <cellStyle name="Percent 4 8 9 2" xfId="53156"/>
    <cellStyle name="Percent 4 8 9 2 2" xfId="53157"/>
    <cellStyle name="Percent 4 8 9 2 3" xfId="53158"/>
    <cellStyle name="Percent 4 8 9 3" xfId="53159"/>
    <cellStyle name="Percent 4 8 9 3 2" xfId="53160"/>
    <cellStyle name="Percent 4 8 9 3 3" xfId="53161"/>
    <cellStyle name="Percent 4 8 9 4" xfId="53162"/>
    <cellStyle name="Percent 4 8 9 5" xfId="53163"/>
    <cellStyle name="Percent 4 9" xfId="53164"/>
    <cellStyle name="Percent 4 9 10" xfId="53165"/>
    <cellStyle name="Percent 4 9 10 2" xfId="53166"/>
    <cellStyle name="Percent 4 9 10 2 2" xfId="53167"/>
    <cellStyle name="Percent 4 9 10 2 3" xfId="53168"/>
    <cellStyle name="Percent 4 9 10 3" xfId="53169"/>
    <cellStyle name="Percent 4 9 10 3 2" xfId="53170"/>
    <cellStyle name="Percent 4 9 10 3 3" xfId="53171"/>
    <cellStyle name="Percent 4 9 10 4" xfId="53172"/>
    <cellStyle name="Percent 4 9 10 5" xfId="53173"/>
    <cellStyle name="Percent 4 9 11" xfId="53174"/>
    <cellStyle name="Percent 4 9 11 2" xfId="53175"/>
    <cellStyle name="Percent 4 9 11 2 2" xfId="53176"/>
    <cellStyle name="Percent 4 9 11 2 3" xfId="53177"/>
    <cellStyle name="Percent 4 9 11 3" xfId="53178"/>
    <cellStyle name="Percent 4 9 11 3 2" xfId="53179"/>
    <cellStyle name="Percent 4 9 11 3 3" xfId="53180"/>
    <cellStyle name="Percent 4 9 11 4" xfId="53181"/>
    <cellStyle name="Percent 4 9 11 5" xfId="53182"/>
    <cellStyle name="Percent 4 9 12" xfId="53183"/>
    <cellStyle name="Percent 4 9 12 2" xfId="53184"/>
    <cellStyle name="Percent 4 9 12 3" xfId="53185"/>
    <cellStyle name="Percent 4 9 13" xfId="53186"/>
    <cellStyle name="Percent 4 9 13 2" xfId="53187"/>
    <cellStyle name="Percent 4 9 13 3" xfId="53188"/>
    <cellStyle name="Percent 4 9 14" xfId="53189"/>
    <cellStyle name="Percent 4 9 14 2" xfId="53190"/>
    <cellStyle name="Percent 4 9 14 3" xfId="53191"/>
    <cellStyle name="Percent 4 9 15" xfId="53192"/>
    <cellStyle name="Percent 4 9 16" xfId="53193"/>
    <cellStyle name="Percent 4 9 2" xfId="53194"/>
    <cellStyle name="Percent 4 9 2 2" xfId="53195"/>
    <cellStyle name="Percent 4 9 2 2 2" xfId="53196"/>
    <cellStyle name="Percent 4 9 2 2 2 2" xfId="53197"/>
    <cellStyle name="Percent 4 9 2 2 2 3" xfId="53198"/>
    <cellStyle name="Percent 4 9 2 2 3" xfId="53199"/>
    <cellStyle name="Percent 4 9 2 2 3 2" xfId="53200"/>
    <cellStyle name="Percent 4 9 2 2 3 3" xfId="53201"/>
    <cellStyle name="Percent 4 9 2 2 4" xfId="53202"/>
    <cellStyle name="Percent 4 9 2 2 5" xfId="53203"/>
    <cellStyle name="Percent 4 9 2 3" xfId="53204"/>
    <cellStyle name="Percent 4 9 2 3 2" xfId="53205"/>
    <cellStyle name="Percent 4 9 2 3 2 2" xfId="53206"/>
    <cellStyle name="Percent 4 9 2 3 2 3" xfId="53207"/>
    <cellStyle name="Percent 4 9 2 3 3" xfId="53208"/>
    <cellStyle name="Percent 4 9 2 3 3 2" xfId="53209"/>
    <cellStyle name="Percent 4 9 2 3 3 3" xfId="53210"/>
    <cellStyle name="Percent 4 9 2 3 4" xfId="53211"/>
    <cellStyle name="Percent 4 9 2 3 5" xfId="53212"/>
    <cellStyle name="Percent 4 9 2 4" xfId="53213"/>
    <cellStyle name="Percent 4 9 2 4 2" xfId="53214"/>
    <cellStyle name="Percent 4 9 2 4 2 2" xfId="53215"/>
    <cellStyle name="Percent 4 9 2 4 2 3" xfId="53216"/>
    <cellStyle name="Percent 4 9 2 4 3" xfId="53217"/>
    <cellStyle name="Percent 4 9 2 4 3 2" xfId="53218"/>
    <cellStyle name="Percent 4 9 2 4 3 3" xfId="53219"/>
    <cellStyle name="Percent 4 9 2 4 4" xfId="53220"/>
    <cellStyle name="Percent 4 9 2 4 5" xfId="53221"/>
    <cellStyle name="Percent 4 9 2 5" xfId="53222"/>
    <cellStyle name="Percent 4 9 2 5 2" xfId="53223"/>
    <cellStyle name="Percent 4 9 2 5 2 2" xfId="53224"/>
    <cellStyle name="Percent 4 9 2 5 2 3" xfId="53225"/>
    <cellStyle name="Percent 4 9 2 5 3" xfId="53226"/>
    <cellStyle name="Percent 4 9 2 5 3 2" xfId="53227"/>
    <cellStyle name="Percent 4 9 2 5 3 3" xfId="53228"/>
    <cellStyle name="Percent 4 9 2 5 4" xfId="53229"/>
    <cellStyle name="Percent 4 9 2 5 5" xfId="53230"/>
    <cellStyle name="Percent 4 9 2 6" xfId="53231"/>
    <cellStyle name="Percent 4 9 2 6 2" xfId="53232"/>
    <cellStyle name="Percent 4 9 2 6 3" xfId="53233"/>
    <cellStyle name="Percent 4 9 2 7" xfId="53234"/>
    <cellStyle name="Percent 4 9 2 7 2" xfId="53235"/>
    <cellStyle name="Percent 4 9 2 7 3" xfId="53236"/>
    <cellStyle name="Percent 4 9 2 8" xfId="53237"/>
    <cellStyle name="Percent 4 9 2 9" xfId="53238"/>
    <cellStyle name="Percent 4 9 3" xfId="53239"/>
    <cellStyle name="Percent 4 9 3 2" xfId="53240"/>
    <cellStyle name="Percent 4 9 3 2 2" xfId="53241"/>
    <cellStyle name="Percent 4 9 3 2 2 2" xfId="53242"/>
    <cellStyle name="Percent 4 9 3 2 2 3" xfId="53243"/>
    <cellStyle name="Percent 4 9 3 2 3" xfId="53244"/>
    <cellStyle name="Percent 4 9 3 2 3 2" xfId="53245"/>
    <cellStyle name="Percent 4 9 3 2 3 3" xfId="53246"/>
    <cellStyle name="Percent 4 9 3 2 4" xfId="53247"/>
    <cellStyle name="Percent 4 9 3 2 5" xfId="53248"/>
    <cellStyle name="Percent 4 9 3 3" xfId="53249"/>
    <cellStyle name="Percent 4 9 3 3 2" xfId="53250"/>
    <cellStyle name="Percent 4 9 3 3 2 2" xfId="53251"/>
    <cellStyle name="Percent 4 9 3 3 2 3" xfId="53252"/>
    <cellStyle name="Percent 4 9 3 3 3" xfId="53253"/>
    <cellStyle name="Percent 4 9 3 3 3 2" xfId="53254"/>
    <cellStyle name="Percent 4 9 3 3 3 3" xfId="53255"/>
    <cellStyle name="Percent 4 9 3 3 4" xfId="53256"/>
    <cellStyle name="Percent 4 9 3 3 5" xfId="53257"/>
    <cellStyle name="Percent 4 9 3 4" xfId="53258"/>
    <cellStyle name="Percent 4 9 3 4 2" xfId="53259"/>
    <cellStyle name="Percent 4 9 3 4 2 2" xfId="53260"/>
    <cellStyle name="Percent 4 9 3 4 2 3" xfId="53261"/>
    <cellStyle name="Percent 4 9 3 4 3" xfId="53262"/>
    <cellStyle name="Percent 4 9 3 4 3 2" xfId="53263"/>
    <cellStyle name="Percent 4 9 3 4 3 3" xfId="53264"/>
    <cellStyle name="Percent 4 9 3 4 4" xfId="53265"/>
    <cellStyle name="Percent 4 9 3 4 5" xfId="53266"/>
    <cellStyle name="Percent 4 9 3 5" xfId="53267"/>
    <cellStyle name="Percent 4 9 3 5 2" xfId="53268"/>
    <cellStyle name="Percent 4 9 3 5 2 2" xfId="53269"/>
    <cellStyle name="Percent 4 9 3 5 2 3" xfId="53270"/>
    <cellStyle name="Percent 4 9 3 5 3" xfId="53271"/>
    <cellStyle name="Percent 4 9 3 5 3 2" xfId="53272"/>
    <cellStyle name="Percent 4 9 3 5 3 3" xfId="53273"/>
    <cellStyle name="Percent 4 9 3 5 4" xfId="53274"/>
    <cellStyle name="Percent 4 9 3 5 5" xfId="53275"/>
    <cellStyle name="Percent 4 9 3 6" xfId="53276"/>
    <cellStyle name="Percent 4 9 3 6 2" xfId="53277"/>
    <cellStyle name="Percent 4 9 3 6 3" xfId="53278"/>
    <cellStyle name="Percent 4 9 3 7" xfId="53279"/>
    <cellStyle name="Percent 4 9 3 7 2" xfId="53280"/>
    <cellStyle name="Percent 4 9 3 7 3" xfId="53281"/>
    <cellStyle name="Percent 4 9 3 8" xfId="53282"/>
    <cellStyle name="Percent 4 9 3 9" xfId="53283"/>
    <cellStyle name="Percent 4 9 4" xfId="53284"/>
    <cellStyle name="Percent 4 9 4 2" xfId="53285"/>
    <cellStyle name="Percent 4 9 4 2 2" xfId="53286"/>
    <cellStyle name="Percent 4 9 4 2 2 2" xfId="53287"/>
    <cellStyle name="Percent 4 9 4 2 2 3" xfId="53288"/>
    <cellStyle name="Percent 4 9 4 2 3" xfId="53289"/>
    <cellStyle name="Percent 4 9 4 2 3 2" xfId="53290"/>
    <cellStyle name="Percent 4 9 4 2 3 3" xfId="53291"/>
    <cellStyle name="Percent 4 9 4 2 4" xfId="53292"/>
    <cellStyle name="Percent 4 9 4 2 5" xfId="53293"/>
    <cellStyle name="Percent 4 9 4 3" xfId="53294"/>
    <cellStyle name="Percent 4 9 4 3 2" xfId="53295"/>
    <cellStyle name="Percent 4 9 4 3 2 2" xfId="53296"/>
    <cellStyle name="Percent 4 9 4 3 2 3" xfId="53297"/>
    <cellStyle name="Percent 4 9 4 3 3" xfId="53298"/>
    <cellStyle name="Percent 4 9 4 3 3 2" xfId="53299"/>
    <cellStyle name="Percent 4 9 4 3 3 3" xfId="53300"/>
    <cellStyle name="Percent 4 9 4 3 4" xfId="53301"/>
    <cellStyle name="Percent 4 9 4 3 5" xfId="53302"/>
    <cellStyle name="Percent 4 9 4 4" xfId="53303"/>
    <cellStyle name="Percent 4 9 4 4 2" xfId="53304"/>
    <cellStyle name="Percent 4 9 4 4 2 2" xfId="53305"/>
    <cellStyle name="Percent 4 9 4 4 2 3" xfId="53306"/>
    <cellStyle name="Percent 4 9 4 4 3" xfId="53307"/>
    <cellStyle name="Percent 4 9 4 4 3 2" xfId="53308"/>
    <cellStyle name="Percent 4 9 4 4 3 3" xfId="53309"/>
    <cellStyle name="Percent 4 9 4 4 4" xfId="53310"/>
    <cellStyle name="Percent 4 9 4 4 5" xfId="53311"/>
    <cellStyle name="Percent 4 9 4 5" xfId="53312"/>
    <cellStyle name="Percent 4 9 4 5 2" xfId="53313"/>
    <cellStyle name="Percent 4 9 4 5 2 2" xfId="53314"/>
    <cellStyle name="Percent 4 9 4 5 2 3" xfId="53315"/>
    <cellStyle name="Percent 4 9 4 5 3" xfId="53316"/>
    <cellStyle name="Percent 4 9 4 5 3 2" xfId="53317"/>
    <cellStyle name="Percent 4 9 4 5 3 3" xfId="53318"/>
    <cellStyle name="Percent 4 9 4 5 4" xfId="53319"/>
    <cellStyle name="Percent 4 9 4 5 5" xfId="53320"/>
    <cellStyle name="Percent 4 9 4 6" xfId="53321"/>
    <cellStyle name="Percent 4 9 4 6 2" xfId="53322"/>
    <cellStyle name="Percent 4 9 4 6 3" xfId="53323"/>
    <cellStyle name="Percent 4 9 4 7" xfId="53324"/>
    <cellStyle name="Percent 4 9 4 7 2" xfId="53325"/>
    <cellStyle name="Percent 4 9 4 7 3" xfId="53326"/>
    <cellStyle name="Percent 4 9 4 8" xfId="53327"/>
    <cellStyle name="Percent 4 9 4 9" xfId="53328"/>
    <cellStyle name="Percent 4 9 5" xfId="53329"/>
    <cellStyle name="Percent 4 9 5 2" xfId="53330"/>
    <cellStyle name="Percent 4 9 5 2 2" xfId="53331"/>
    <cellStyle name="Percent 4 9 5 2 2 2" xfId="53332"/>
    <cellStyle name="Percent 4 9 5 2 2 3" xfId="53333"/>
    <cellStyle name="Percent 4 9 5 2 3" xfId="53334"/>
    <cellStyle name="Percent 4 9 5 2 3 2" xfId="53335"/>
    <cellStyle name="Percent 4 9 5 2 3 3" xfId="53336"/>
    <cellStyle name="Percent 4 9 5 2 4" xfId="53337"/>
    <cellStyle name="Percent 4 9 5 2 5" xfId="53338"/>
    <cellStyle name="Percent 4 9 5 3" xfId="53339"/>
    <cellStyle name="Percent 4 9 5 3 2" xfId="53340"/>
    <cellStyle name="Percent 4 9 5 3 2 2" xfId="53341"/>
    <cellStyle name="Percent 4 9 5 3 2 3" xfId="53342"/>
    <cellStyle name="Percent 4 9 5 3 3" xfId="53343"/>
    <cellStyle name="Percent 4 9 5 3 3 2" xfId="53344"/>
    <cellStyle name="Percent 4 9 5 3 3 3" xfId="53345"/>
    <cellStyle name="Percent 4 9 5 3 4" xfId="53346"/>
    <cellStyle name="Percent 4 9 5 3 5" xfId="53347"/>
    <cellStyle name="Percent 4 9 5 4" xfId="53348"/>
    <cellStyle name="Percent 4 9 5 4 2" xfId="53349"/>
    <cellStyle name="Percent 4 9 5 4 2 2" xfId="53350"/>
    <cellStyle name="Percent 4 9 5 4 2 3" xfId="53351"/>
    <cellStyle name="Percent 4 9 5 4 3" xfId="53352"/>
    <cellStyle name="Percent 4 9 5 4 3 2" xfId="53353"/>
    <cellStyle name="Percent 4 9 5 4 3 3" xfId="53354"/>
    <cellStyle name="Percent 4 9 5 4 4" xfId="53355"/>
    <cellStyle name="Percent 4 9 5 4 5" xfId="53356"/>
    <cellStyle name="Percent 4 9 5 5" xfId="53357"/>
    <cellStyle name="Percent 4 9 5 5 2" xfId="53358"/>
    <cellStyle name="Percent 4 9 5 5 2 2" xfId="53359"/>
    <cellStyle name="Percent 4 9 5 5 2 3" xfId="53360"/>
    <cellStyle name="Percent 4 9 5 5 3" xfId="53361"/>
    <cellStyle name="Percent 4 9 5 5 3 2" xfId="53362"/>
    <cellStyle name="Percent 4 9 5 5 3 3" xfId="53363"/>
    <cellStyle name="Percent 4 9 5 5 4" xfId="53364"/>
    <cellStyle name="Percent 4 9 5 5 5" xfId="53365"/>
    <cellStyle name="Percent 4 9 5 6" xfId="53366"/>
    <cellStyle name="Percent 4 9 5 6 2" xfId="53367"/>
    <cellStyle name="Percent 4 9 5 6 3" xfId="53368"/>
    <cellStyle name="Percent 4 9 5 7" xfId="53369"/>
    <cellStyle name="Percent 4 9 5 7 2" xfId="53370"/>
    <cellStyle name="Percent 4 9 5 7 3" xfId="53371"/>
    <cellStyle name="Percent 4 9 5 8" xfId="53372"/>
    <cellStyle name="Percent 4 9 5 9" xfId="53373"/>
    <cellStyle name="Percent 4 9 6" xfId="53374"/>
    <cellStyle name="Percent 4 9 6 2" xfId="53375"/>
    <cellStyle name="Percent 4 9 6 2 2" xfId="53376"/>
    <cellStyle name="Percent 4 9 6 2 2 2" xfId="53377"/>
    <cellStyle name="Percent 4 9 6 2 2 3" xfId="53378"/>
    <cellStyle name="Percent 4 9 6 2 3" xfId="53379"/>
    <cellStyle name="Percent 4 9 6 2 3 2" xfId="53380"/>
    <cellStyle name="Percent 4 9 6 2 3 3" xfId="53381"/>
    <cellStyle name="Percent 4 9 6 2 4" xfId="53382"/>
    <cellStyle name="Percent 4 9 6 2 5" xfId="53383"/>
    <cellStyle name="Percent 4 9 6 3" xfId="53384"/>
    <cellStyle name="Percent 4 9 6 3 2" xfId="53385"/>
    <cellStyle name="Percent 4 9 6 3 2 2" xfId="53386"/>
    <cellStyle name="Percent 4 9 6 3 2 3" xfId="53387"/>
    <cellStyle name="Percent 4 9 6 3 3" xfId="53388"/>
    <cellStyle name="Percent 4 9 6 3 3 2" xfId="53389"/>
    <cellStyle name="Percent 4 9 6 3 3 3" xfId="53390"/>
    <cellStyle name="Percent 4 9 6 3 4" xfId="53391"/>
    <cellStyle name="Percent 4 9 6 3 5" xfId="53392"/>
    <cellStyle name="Percent 4 9 6 4" xfId="53393"/>
    <cellStyle name="Percent 4 9 6 4 2" xfId="53394"/>
    <cellStyle name="Percent 4 9 6 4 2 2" xfId="53395"/>
    <cellStyle name="Percent 4 9 6 4 2 3" xfId="53396"/>
    <cellStyle name="Percent 4 9 6 4 3" xfId="53397"/>
    <cellStyle name="Percent 4 9 6 4 3 2" xfId="53398"/>
    <cellStyle name="Percent 4 9 6 4 3 3" xfId="53399"/>
    <cellStyle name="Percent 4 9 6 4 4" xfId="53400"/>
    <cellStyle name="Percent 4 9 6 4 5" xfId="53401"/>
    <cellStyle name="Percent 4 9 6 5" xfId="53402"/>
    <cellStyle name="Percent 4 9 6 5 2" xfId="53403"/>
    <cellStyle name="Percent 4 9 6 5 2 2" xfId="53404"/>
    <cellStyle name="Percent 4 9 6 5 2 3" xfId="53405"/>
    <cellStyle name="Percent 4 9 6 5 3" xfId="53406"/>
    <cellStyle name="Percent 4 9 6 5 3 2" xfId="53407"/>
    <cellStyle name="Percent 4 9 6 5 3 3" xfId="53408"/>
    <cellStyle name="Percent 4 9 6 5 4" xfId="53409"/>
    <cellStyle name="Percent 4 9 6 5 5" xfId="53410"/>
    <cellStyle name="Percent 4 9 6 6" xfId="53411"/>
    <cellStyle name="Percent 4 9 6 6 2" xfId="53412"/>
    <cellStyle name="Percent 4 9 6 6 3" xfId="53413"/>
    <cellStyle name="Percent 4 9 6 7" xfId="53414"/>
    <cellStyle name="Percent 4 9 6 7 2" xfId="53415"/>
    <cellStyle name="Percent 4 9 6 7 3" xfId="53416"/>
    <cellStyle name="Percent 4 9 6 8" xfId="53417"/>
    <cellStyle name="Percent 4 9 6 9" xfId="53418"/>
    <cellStyle name="Percent 4 9 7" xfId="53419"/>
    <cellStyle name="Percent 4 9 7 2" xfId="53420"/>
    <cellStyle name="Percent 4 9 7 2 2" xfId="53421"/>
    <cellStyle name="Percent 4 9 7 2 2 2" xfId="53422"/>
    <cellStyle name="Percent 4 9 7 2 2 3" xfId="53423"/>
    <cellStyle name="Percent 4 9 7 2 3" xfId="53424"/>
    <cellStyle name="Percent 4 9 7 2 3 2" xfId="53425"/>
    <cellStyle name="Percent 4 9 7 2 3 3" xfId="53426"/>
    <cellStyle name="Percent 4 9 7 2 4" xfId="53427"/>
    <cellStyle name="Percent 4 9 7 2 5" xfId="53428"/>
    <cellStyle name="Percent 4 9 7 3" xfId="53429"/>
    <cellStyle name="Percent 4 9 7 3 2" xfId="53430"/>
    <cellStyle name="Percent 4 9 7 3 2 2" xfId="53431"/>
    <cellStyle name="Percent 4 9 7 3 2 3" xfId="53432"/>
    <cellStyle name="Percent 4 9 7 3 3" xfId="53433"/>
    <cellStyle name="Percent 4 9 7 3 3 2" xfId="53434"/>
    <cellStyle name="Percent 4 9 7 3 3 3" xfId="53435"/>
    <cellStyle name="Percent 4 9 7 3 4" xfId="53436"/>
    <cellStyle name="Percent 4 9 7 3 5" xfId="53437"/>
    <cellStyle name="Percent 4 9 7 4" xfId="53438"/>
    <cellStyle name="Percent 4 9 7 4 2" xfId="53439"/>
    <cellStyle name="Percent 4 9 7 4 2 2" xfId="53440"/>
    <cellStyle name="Percent 4 9 7 4 2 3" xfId="53441"/>
    <cellStyle name="Percent 4 9 7 4 3" xfId="53442"/>
    <cellStyle name="Percent 4 9 7 4 3 2" xfId="53443"/>
    <cellStyle name="Percent 4 9 7 4 3 3" xfId="53444"/>
    <cellStyle name="Percent 4 9 7 4 4" xfId="53445"/>
    <cellStyle name="Percent 4 9 7 4 5" xfId="53446"/>
    <cellStyle name="Percent 4 9 7 5" xfId="53447"/>
    <cellStyle name="Percent 4 9 7 5 2" xfId="53448"/>
    <cellStyle name="Percent 4 9 7 5 2 2" xfId="53449"/>
    <cellStyle name="Percent 4 9 7 5 2 3" xfId="53450"/>
    <cellStyle name="Percent 4 9 7 5 3" xfId="53451"/>
    <cellStyle name="Percent 4 9 7 5 3 2" xfId="53452"/>
    <cellStyle name="Percent 4 9 7 5 3 3" xfId="53453"/>
    <cellStyle name="Percent 4 9 7 5 4" xfId="53454"/>
    <cellStyle name="Percent 4 9 7 5 5" xfId="53455"/>
    <cellStyle name="Percent 4 9 7 6" xfId="53456"/>
    <cellStyle name="Percent 4 9 7 6 2" xfId="53457"/>
    <cellStyle name="Percent 4 9 7 6 3" xfId="53458"/>
    <cellStyle name="Percent 4 9 7 7" xfId="53459"/>
    <cellStyle name="Percent 4 9 7 7 2" xfId="53460"/>
    <cellStyle name="Percent 4 9 7 7 3" xfId="53461"/>
    <cellStyle name="Percent 4 9 7 8" xfId="53462"/>
    <cellStyle name="Percent 4 9 7 9" xfId="53463"/>
    <cellStyle name="Percent 4 9 8" xfId="53464"/>
    <cellStyle name="Percent 4 9 8 2" xfId="53465"/>
    <cellStyle name="Percent 4 9 8 2 2" xfId="53466"/>
    <cellStyle name="Percent 4 9 8 2 3" xfId="53467"/>
    <cellStyle name="Percent 4 9 8 3" xfId="53468"/>
    <cellStyle name="Percent 4 9 8 3 2" xfId="53469"/>
    <cellStyle name="Percent 4 9 8 3 3" xfId="53470"/>
    <cellStyle name="Percent 4 9 8 4" xfId="53471"/>
    <cellStyle name="Percent 4 9 8 5" xfId="53472"/>
    <cellStyle name="Percent 4 9 9" xfId="53473"/>
    <cellStyle name="Percent 4 9 9 2" xfId="53474"/>
    <cellStyle name="Percent 4 9 9 2 2" xfId="53475"/>
    <cellStyle name="Percent 4 9 9 2 3" xfId="53476"/>
    <cellStyle name="Percent 4 9 9 3" xfId="53477"/>
    <cellStyle name="Percent 4 9 9 3 2" xfId="53478"/>
    <cellStyle name="Percent 4 9 9 3 3" xfId="53479"/>
    <cellStyle name="Percent 4 9 9 4" xfId="53480"/>
    <cellStyle name="Percent 4 9 9 5" xfId="53481"/>
    <cellStyle name="Percent 5" xfId="53482"/>
    <cellStyle name="Percent 5 2" xfId="53483"/>
    <cellStyle name="Percent 5 2 2" xfId="53484"/>
    <cellStyle name="Percent 5 2 2 2" xfId="53485"/>
    <cellStyle name="Percent 5 2 3" xfId="53486"/>
    <cellStyle name="Percent 5 2 3 2" xfId="53487"/>
    <cellStyle name="Percent 5 2 4" xfId="53488"/>
    <cellStyle name="Percent 5 3" xfId="53489"/>
    <cellStyle name="Percent 5 3 2" xfId="53490"/>
    <cellStyle name="Percent 5 4" xfId="53491"/>
    <cellStyle name="Percent 5 4 2" xfId="53492"/>
    <cellStyle name="Percent 5 5" xfId="53493"/>
    <cellStyle name="Percent 5 6" xfId="53494"/>
    <cellStyle name="Percent 6" xfId="53495"/>
    <cellStyle name="Percent 6 2" xfId="53496"/>
    <cellStyle name="Percent 6 3" xfId="53497"/>
    <cellStyle name="Percent 6 4" xfId="53498"/>
    <cellStyle name="Percent 6 5" xfId="53499"/>
    <cellStyle name="Percent 7" xfId="53500"/>
    <cellStyle name="Percent 7 2" xfId="53501"/>
    <cellStyle name="Percent 7 3" xfId="53502"/>
    <cellStyle name="Percent 7 4" xfId="53503"/>
    <cellStyle name="Percent 8" xfId="53504"/>
    <cellStyle name="Percent 8 2" xfId="53505"/>
    <cellStyle name="Percent 9" xfId="53506"/>
    <cellStyle name="STYLE1" xfId="53507"/>
    <cellStyle name="STYLE2" xfId="53508"/>
    <cellStyle name="STYLE3" xfId="53509"/>
    <cellStyle name="Title 2" xfId="53510"/>
    <cellStyle name="Title 3" xfId="53511"/>
    <cellStyle name="Title 4" xfId="53512"/>
    <cellStyle name="Title 5" xfId="53513"/>
    <cellStyle name="Title 6" xfId="53514"/>
    <cellStyle name="Total 2" xfId="53515"/>
    <cellStyle name="Total 2 2" xfId="53516"/>
    <cellStyle name="Total 2 3" xfId="53517"/>
    <cellStyle name="Total 3" xfId="53518"/>
    <cellStyle name="Total 4" xfId="53519"/>
    <cellStyle name="Total 5" xfId="53520"/>
    <cellStyle name="Total 6" xfId="53521"/>
    <cellStyle name="Total 7" xfId="53522"/>
    <cellStyle name="Warning Text 2" xfId="53523"/>
    <cellStyle name="Warning Text 2 2" xfId="53524"/>
    <cellStyle name="Warning Text 3" xfId="53525"/>
    <cellStyle name="Warning Text 4" xfId="53526"/>
    <cellStyle name="Warning Text 5" xfId="53527"/>
    <cellStyle name="Warning Text 6" xfId="53528"/>
    <cellStyle name="Warning Text 7" xfId="5352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externalLink" Target="externalLinks/externalLink3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7-08%20MHSA%20Revenue%20and%20Expenditure%20Report%20Confirmed%20Final%20Vers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6-07%20MHSA%20Revenue%20and%20Expenditure%20Report%20Confirmed%20Final%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7-08%20MHSA%20Revenue%20&amp;%20Expenditure%20Report%20Corrected%20Final%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6-07%20MHSA%20Revenue%20&amp;%20Expenditure%20Report%20Corrected%20Final%20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7-08%20MHSA%20Revenue%20and%20Expenditure%20Report%20Confirmed%20Final%20Correct%20Ver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6-07%20MHSA%20Revenue%20and%20Expenditure%20Report%20Confirmed%20Final%20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20FY%2007-08%20MHSA%20Revenue%20and%20Expenditure%20Report%20Corrected%20Final%20Ver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a%20FY%2006-07%20MHSA%20Revenue%20and%20Expenditure%20Report%20Corrected%20Final%20Ver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Revenue%20&amp;%20Expenditure%20Reports%20(RER)\Los%20Angeles\Los%20Angeles%20FY%2006-07%20MHSA%20Revenue%20and%20Expenditure%20Report%20Confirmed%20Final%20Ver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7-08%20MHSA%20Revenue%20and%20Expenditure%20Report%20Corrected%20Final%20Ver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6-07%20MHSA%20Revenue%20and%20Expenditure%20Report%20Corrected%20Final%20Ver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Revenue%20&amp;%20Expenditure%20Reports%20(RER)\Lake\Lake%20FY%2007-08%20MHSA%20Revenue%20and%20Expenditure%20Report%20Confirmed%20Final%20Correct%20Ver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7-08%20MHSA%20Revenue%20and%20Expenditure%20Report%20Confirmed%20Final%20Correct%20Vers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6%2007%20MHSA%20Revenue%20and%20Expenditure%20Report%20Confirmed%20Final%20Vers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7-08%20MHSA%20Revenue%20and%20Expenditure%20Report%20Confirmed%20Final%20Correct%20Ver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6-07%20MHSA%20Revenue%20and%20Expenditure%20Report%20Corrected%20Final%20Vers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7-08%20MHSA%20Revenue%20and%20Expenditure%20Report_Final%20Final%200316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6-07%20MHSA%20Revenue%20and%20Expenditure%20Report%20Corrected%20Final%20Vers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7-08%20MHSA%20Revenue%20and%20Expenditure%20Report%20Confirmed%20Final%20Correct%20Ver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6-07%20MHSA%20Revenue%20and%20Expenditure%20Report%20Confirmed%20Final%20Vers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7-08%20MHSA%20Revenue%20and%20Expenditure%20Report%20Confirmed%20Final%20Ver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6-07%20MHSA%20Revenue%20and%20Expenditure%20Report%20Confirmed%20Final%20Versio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7-08%20MHSA%20Revenue%20and%20Expenditure%20Report%20Confirmed%20Final%20Correct%20Ver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6-07%20MHSA%20Revenue%20andExpenditure%20Report%20Corrected%20Final%20Ver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7-08%20MHSA%20Revenue%20and%20Expenditure%20Report%20Confirmed%20Final%20Vers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6-07%20MHSA%20Revenue%20and%20Expenditure%20Report%20Confirmed%20Final%20Vers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7-08%20MHSA%20Revenue%20and%20Expenditure%20Report%20Confirmed%20Final%20Correct%20Ver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6-07%20MHSA%20Revenue%20and%20Expenditure%20Report%20Confirmed%20Final%20Ver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Revenue%20&amp;%20Expenditure%20Reports%20(RER)\Del%20Norte\Del%20Norte%20FY%2007-08%20MHSA%20Revenue%20and%20Expenditure%20Report%20Confirmed%20Final%20Correct%20Ver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NDMC\SOC_DDO\MHSA%20RERs\Revenue%20&amp;%20Expenditure%20Reports%20(RER)\Del%20Norte\Del%20Norte%20FY%2006-07%20MHSA%20Revenue%20and%20Expenditure%20Report%20Confirmed%20Final%20Vers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7-08%20MHSA%20Revenue%20and%20Expenditure%20Report%20Confirmed%20Final%20Correct%20Versi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6-07%20MHSA%20Revenue%20and%20Expenditure%20Report%20Confirmed%20Final%20Versio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7-08%20MHSA%20Revenue%20and%20Expenditure%20Report%20Confirmed%20Final%20Correct%20Ver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6-07%20MHSA%20Revenue%20and%20Expenditure%20Report%20Confirmed%20Final%20Versio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7-08%20MHSA%20Revenue%20and%20Expenditure%20Report%20Confirmed%20Final%20Correct%20Ver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6-07%20MHSA%20Revenue%20and%20Expenditure%20Report%20Confirmed%20Final%20Ver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Revenue%20&amp;%20Expenditure%20Reports%20(RER)\Amador\Amador%20FY%2007-08%20MHSA%20Revenue%20and%20Expenditure%20Report%20Confirmed%20Final%20Correct%20Versio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SCAL/BH%20Fiscal-Restricted/MHSA/Reports/Revenue%20&amp;%20Expenditure%20Rpts/1516/Workbooks/FY2015-16_RER_1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DMC/SOC_Shr/Revenue%20&amp;%20Expenditure%20Reports%20(RER)/.COUNTY%20FILES/Nevada/15-16/Workbooks/FY2015-16_RER_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Summary"/>
      <sheetName val="CSS Summary"/>
      <sheetName val="PEI Planning"/>
      <sheetName val="WET Summary"/>
      <sheetName val="CPP"/>
      <sheetName val="County Summary"/>
      <sheetName val="Unspent"/>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Children &amp; Families</v>
          </cell>
        </row>
      </sheetData>
      <sheetData sheetId="2">
        <row r="3">
          <cell r="D3" t="str">
            <v>Transitional Age Youth</v>
          </cell>
        </row>
      </sheetData>
      <sheetData sheetId="3">
        <row r="3">
          <cell r="D3" t="str">
            <v>Adult System of Care</v>
          </cell>
        </row>
      </sheetData>
      <sheetData sheetId="4">
        <row r="3">
          <cell r="D3" t="str">
            <v>Older 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 02 - TAY</v>
          </cell>
        </row>
      </sheetData>
      <sheetData sheetId="2">
        <row r="3">
          <cell r="D3" t="str">
            <v>FSP 03 - STAR</v>
          </cell>
        </row>
      </sheetData>
      <sheetData sheetId="3">
        <row r="3">
          <cell r="D3" t="str">
            <v>FSP 04 - HOPE</v>
          </cell>
        </row>
      </sheetData>
      <sheetData sheetId="4">
        <row r="3">
          <cell r="D3" t="str">
            <v>SDOE 01 - ERC Expansion</v>
          </cell>
        </row>
      </sheetData>
      <sheetData sheetId="5">
        <row r="3">
          <cell r="D3" t="str">
            <v>SDOE 02 - Vietnamese Exp.</v>
          </cell>
        </row>
      </sheetData>
      <sheetData sheetId="6">
        <row r="3">
          <cell r="D3" t="str">
            <v>SDOE 04 SMSS</v>
          </cell>
        </row>
      </sheetData>
      <sheetData sheetId="7">
        <row r="3">
          <cell r="D3" t="str">
            <v>SDOE 05 - H&amp;W Campus</v>
          </cell>
        </row>
      </sheetData>
      <sheetData sheetId="8">
        <row r="3">
          <cell r="D3" t="str">
            <v>SDOE 07 - ASOC</v>
          </cell>
        </row>
      </sheetData>
      <sheetData sheetId="9">
        <row r="3">
          <cell r="D3" t="str">
            <v>FSP 05 - Odyssey</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P-01"/>
      <sheetName val="FSP-02"/>
      <sheetName val="FSP-03"/>
      <sheetName val="FSP-04"/>
      <sheetName val="SDOE-01"/>
      <sheetName val="SDOE-02"/>
      <sheetName val="SDOE-04"/>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FSP-02 - TAY</v>
          </cell>
        </row>
      </sheetData>
      <sheetData sheetId="2">
        <row r="3">
          <cell r="D3" t="str">
            <v>FSP-03 - STAR</v>
          </cell>
        </row>
      </sheetData>
      <sheetData sheetId="3">
        <row r="3">
          <cell r="D3" t="str">
            <v>FSP-04 HOPE</v>
          </cell>
        </row>
      </sheetData>
      <sheetData sheetId="4">
        <row r="3">
          <cell r="D3" t="str">
            <v>SDOE-01 ERC</v>
          </cell>
        </row>
      </sheetData>
      <sheetData sheetId="5">
        <row r="3">
          <cell r="D3" t="str">
            <v>SDOE-2 Vietnam. Exp.</v>
          </cell>
        </row>
      </sheetData>
      <sheetData sheetId="6">
        <row r="3">
          <cell r="D3" t="str">
            <v>SDOE-04 SMSS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&amp; Structure</v>
          </cell>
        </row>
      </sheetData>
      <sheetData sheetId="7">
        <row r="3">
          <cell r="D3" t="str">
            <v>Unserved/Underserved</v>
          </cell>
        </row>
      </sheetData>
      <sheetData sheetId="8">
        <row r="3">
          <cell r="D3" t="str">
            <v>Administration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and Structures</v>
          </cell>
        </row>
      </sheetData>
      <sheetData sheetId="7">
        <row r="3">
          <cell r="D3" t="str">
            <v>Unserved/Underserved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Children's FSP"/>
      <sheetName val="A-2 Children Family Support Svc"/>
      <sheetName val="A-3 Children Integrated MH_COD"/>
      <sheetName val="A-4 Children Family Crisis Svcs"/>
      <sheetName val="A-5 TAY FSP"/>
      <sheetName val="A-6 TAY Drop-in Centers"/>
      <sheetName val="A-7 TAY Housing Services"/>
      <sheetName val="A-8 Probation Services"/>
      <sheetName val="A-9 Adult FSP"/>
      <sheetName val="A-10 Adult Wellness Center"/>
      <sheetName val="A-11Adult IMD Step-Down Facilit"/>
      <sheetName val="A-12 Adult Housing Svcs Housing"/>
      <sheetName val="A-13 Adult Housing Svcs Safe Ha"/>
      <sheetName val="A-14 Adults Jail Transition_Lin"/>
      <sheetName val="A-15 Older Adult FSP"/>
      <sheetName val="A-16 OA Transformative Design"/>
      <sheetName val="A-17 OA Field-Capable Clinical"/>
      <sheetName val="A-18 OA Svcs Extenders"/>
      <sheetName val="A-19 OA Training"/>
      <sheetName val="A-20 Services Area Navigator"/>
      <sheetName val="A-21Alt.Crisis Svcs Urgent Care"/>
      <sheetName val="A-22 Alt.Crisis Svcs Countywide"/>
      <sheetName val="A-23 Alt.Crisis Svcs Res&amp;Bridg"/>
      <sheetName val="A-24Alt.Crisis Svcs EnrichedRes"/>
      <sheetName val="A-25Int.BH Information Systems"/>
      <sheetName val="A-26IT Support for MHSA Program"/>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A-2 Children Family Support Services</v>
          </cell>
        </row>
      </sheetData>
      <sheetData sheetId="2">
        <row r="3">
          <cell r="D3" t="str">
            <v>A-3 Children Integrated MH/COD Services</v>
          </cell>
        </row>
      </sheetData>
      <sheetData sheetId="3">
        <row r="3">
          <cell r="D3" t="str">
            <v>A-4 Children Family Crisis Services - Respite Care</v>
          </cell>
        </row>
      </sheetData>
      <sheetData sheetId="4">
        <row r="3">
          <cell r="D3" t="str">
            <v>A-5 TAY FSP</v>
          </cell>
        </row>
      </sheetData>
      <sheetData sheetId="5">
        <row r="3">
          <cell r="D3" t="str">
            <v>A-6 TAY Drop-in Centers</v>
          </cell>
        </row>
      </sheetData>
      <sheetData sheetId="6">
        <row r="3">
          <cell r="D3" t="str">
            <v>A-7 TAY Housing Services</v>
          </cell>
        </row>
      </sheetData>
      <sheetData sheetId="7">
        <row r="3">
          <cell r="D3" t="str">
            <v>A-8 Probation Services</v>
          </cell>
        </row>
      </sheetData>
      <sheetData sheetId="8">
        <row r="3">
          <cell r="D3" t="str">
            <v>A-9 Adult FSP</v>
          </cell>
        </row>
      </sheetData>
      <sheetData sheetId="9">
        <row r="3">
          <cell r="D3" t="str">
            <v>A-10 Adult Wellness / Client-Run Centers</v>
          </cell>
        </row>
      </sheetData>
      <sheetData sheetId="10">
        <row r="3">
          <cell r="D3" t="str">
            <v>A-11 Adult IMD Step-Down Facilities</v>
          </cell>
        </row>
      </sheetData>
      <sheetData sheetId="11">
        <row r="3">
          <cell r="D3" t="str">
            <v>A-12 Adult Housing Services Housing Specialists</v>
          </cell>
        </row>
      </sheetData>
      <sheetData sheetId="12">
        <row r="3">
          <cell r="D3" t="str">
            <v>A-13 Adult Housing Services Safe Havens</v>
          </cell>
        </row>
      </sheetData>
      <sheetData sheetId="13">
        <row r="3">
          <cell r="D3" t="str">
            <v>A-14 Adults Jail Transition / Linkage Services</v>
          </cell>
        </row>
      </sheetData>
      <sheetData sheetId="14">
        <row r="3">
          <cell r="D3" t="str">
            <v>A-15 Older Adult FSP</v>
          </cell>
        </row>
      </sheetData>
      <sheetData sheetId="15">
        <row r="3">
          <cell r="D3" t="str">
            <v>A-16 Older Adult Transformative Design Team</v>
          </cell>
        </row>
      </sheetData>
      <sheetData sheetId="16">
        <row r="3">
          <cell r="D3" t="str">
            <v>A-17 Older Adult Field-Capable Clinical Services</v>
          </cell>
        </row>
      </sheetData>
      <sheetData sheetId="17">
        <row r="3">
          <cell r="D3" t="str">
            <v>A-18 Older Adult Services Extenders</v>
          </cell>
        </row>
      </sheetData>
      <sheetData sheetId="18">
        <row r="3">
          <cell r="D3" t="str">
            <v>A-19 Older Adult Training</v>
          </cell>
        </row>
      </sheetData>
      <sheetData sheetId="19">
        <row r="3">
          <cell r="D3" t="str">
            <v>A-20 Services Area Navigator Teams</v>
          </cell>
        </row>
      </sheetData>
      <sheetData sheetId="20">
        <row r="3">
          <cell r="D3" t="str">
            <v>A-21 Alt. Crisis Services Urgent Care Centers</v>
          </cell>
        </row>
      </sheetData>
      <sheetData sheetId="21">
        <row r="3">
          <cell r="D3" t="str">
            <v>A-22 Alt. Crisis Services Countywide Resource Man.</v>
          </cell>
        </row>
      </sheetData>
      <sheetData sheetId="22">
        <row r="3">
          <cell r="D3" t="str">
            <v>A-23 Alt. Crisis Services Res. &amp; Bridging Services</v>
          </cell>
        </row>
      </sheetData>
      <sheetData sheetId="23">
        <row r="3">
          <cell r="D3" t="str">
            <v>A-24 Alt. Crisis Services Enriched Res. Services</v>
          </cell>
        </row>
      </sheetData>
      <sheetData sheetId="24">
        <row r="3">
          <cell r="D3" t="str">
            <v>A-25 Int. BH Information Systems</v>
          </cell>
        </row>
      </sheetData>
      <sheetData sheetId="25">
        <row r="3">
          <cell r="D3" t="str">
            <v>A-26 IT Support for MHSA Program Implementation</v>
          </cell>
        </row>
      </sheetData>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O.06"/>
      <sheetName val="C&amp;YS.06"/>
      <sheetName val="C&amp;FSP.06"/>
      <sheetName val="ShareCare"/>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Summary"/>
      <sheetName val="CSS Summary"/>
      <sheetName val="PEI Planning"/>
      <sheetName val="WET Summary"/>
      <sheetName val="CPP"/>
      <sheetName val="County Summary"/>
      <sheetName val="Unspent"/>
    </sheetNames>
    <sheetDataSet>
      <sheetData sheetId="0"/>
      <sheetData sheetId="1">
        <row r="3">
          <cell r="D3" t="str">
            <v>STAR</v>
          </cell>
        </row>
      </sheetData>
      <sheetData sheetId="2">
        <row r="3">
          <cell r="D3" t="str">
            <v>O&amp;E</v>
          </cell>
        </row>
      </sheetData>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FSP#2 Adult/Older Adult</v>
          </cell>
        </row>
      </sheetData>
      <sheetData sheetId="2">
        <row r="3">
          <cell r="D3" t="str">
            <v>SD#1 ECHO</v>
          </cell>
        </row>
      </sheetData>
      <sheetData sheetId="3">
        <row r="3">
          <cell r="D3" t="str">
            <v>SD#2 FRC Expansion</v>
          </cell>
        </row>
      </sheetData>
      <sheetData sheetId="4">
        <row r="3">
          <cell r="D3" t="str">
            <v>SD#3 MCOT</v>
          </cell>
        </row>
      </sheetData>
      <sheetData sheetId="5">
        <row r="3">
          <cell r="D3" t="str">
            <v>OE&amp;E #1 SAFE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Adult Transition</v>
          </cell>
        </row>
      </sheetData>
      <sheetData sheetId="2">
        <row r="3">
          <cell r="D3" t="str">
            <v>TAY</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Adult Transition</v>
          </cell>
        </row>
      </sheetData>
      <sheetData sheetId="2">
        <row r="3">
          <cell r="D3" t="str">
            <v xml:space="preserve">TAY </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row r="3">
          <cell r="D3" t="str">
            <v>Administration</v>
          </cell>
        </row>
      </sheetData>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y"/>
      <sheetName val="WASS"/>
      <sheetName val="JSTS"/>
      <sheetName val="TAY"/>
      <sheetName val="SASS"/>
      <sheetName val="Outreach"/>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Ward Access to Supports and Services (WASS)</v>
          </cell>
        </row>
      </sheetData>
      <sheetData sheetId="2">
        <row r="3">
          <cell r="D3" t="str">
            <v>Jail Supportive Transitional Services (JSTS)</v>
          </cell>
        </row>
      </sheetData>
      <sheetData sheetId="3">
        <row r="3">
          <cell r="D3" t="str">
            <v>Transitional Age Youth Supportive Transitonal Services (TAY-STS)</v>
          </cell>
        </row>
      </sheetData>
      <sheetData sheetId="4">
        <row r="3">
          <cell r="D3" t="str">
            <v>Senior Access to Support and Services (SASS)</v>
          </cell>
        </row>
      </sheetData>
      <sheetData sheetId="5">
        <row r="3">
          <cell r="D3" t="str">
            <v>Outreach &amp; Engagement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 val="CSS Pgm 7"/>
      <sheetName val="CSS Pgm 8"/>
      <sheetName val="CSS Pgm 9"/>
      <sheetName val="CSS Pgm 10"/>
      <sheetName val="CSS Pgm 11"/>
      <sheetName val="CSS Pgm 12"/>
      <sheetName val="CSS Pgm 13"/>
      <sheetName val="CSS Pgm 14"/>
      <sheetName val="CSS Pgm 15"/>
    </sheetNames>
    <sheetDataSet>
      <sheetData sheetId="0"/>
      <sheetData sheetId="1">
        <row r="3">
          <cell r="D3" t="str">
            <v>Outreach &amp; Engagement (237)</v>
          </cell>
        </row>
      </sheetData>
      <sheetData sheetId="2">
        <row r="3">
          <cell r="D3" t="str">
            <v>WASS (247)</v>
          </cell>
        </row>
      </sheetData>
      <sheetData sheetId="3">
        <row r="3">
          <cell r="D3" t="str">
            <v>JSTS (347)</v>
          </cell>
        </row>
      </sheetData>
      <sheetData sheetId="4">
        <row r="3">
          <cell r="D3" t="str">
            <v>TAY (447)</v>
          </cell>
        </row>
      </sheetData>
      <sheetData sheetId="5">
        <row r="3">
          <cell r="D3" t="str">
            <v>SASS (547)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HOPE CENTER</v>
          </cell>
        </row>
      </sheetData>
      <sheetData sheetId="2">
        <row r="3">
          <cell r="D3" t="str">
            <v>COMPREHENSIVE COMMUNITY TREATMENT (CCT)</v>
          </cell>
        </row>
      </sheetData>
      <sheetData sheetId="3">
        <row r="3">
          <cell r="D3" t="str">
            <v>OUTPATIENT MEDICATION SUPPORT EXPANSION</v>
          </cell>
        </row>
      </sheetData>
      <sheetData sheetId="4">
        <row r="3">
          <cell r="D3" t="str">
            <v>SUPPORT TO TRANSITION AGE YOUTH ORGANIZATIONS</v>
          </cell>
        </row>
      </sheetData>
      <sheetData sheetId="5">
        <row r="3">
          <cell r="D3" t="str">
            <v>ALTERNATIVE RESPONSE TEAM (ART)</v>
          </cell>
        </row>
      </sheetData>
      <sheetData sheetId="6">
        <row r="3">
          <cell r="D3" t="str">
            <v>OLDER &amp; DEPENDENT ADULTS EXPANSION</v>
          </cell>
        </row>
      </sheetData>
      <sheetData sheetId="7">
        <row r="3">
          <cell r="D3" t="str">
            <v>CRISIS INTERVENTION SERVICES</v>
          </cell>
        </row>
      </sheetData>
      <sheetData sheetId="8">
        <row r="3">
          <cell r="D3" t="str">
            <v>INTEGRATED PROGRAM &amp; PLANNING SUPPORT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WELLNESS CENTER (HOPE CENTER)</v>
          </cell>
        </row>
      </sheetData>
      <sheetData sheetId="2">
        <row r="3">
          <cell r="D3" t="str">
            <v>ASSERTIVE COMMUNITY TREATMENT (ACT)</v>
          </cell>
        </row>
      </sheetData>
      <sheetData sheetId="3">
        <row r="3">
          <cell r="D3" t="str">
            <v>OUTPATIENT MEDICATION SUPPORT EXPANSION</v>
          </cell>
        </row>
      </sheetData>
      <sheetData sheetId="4">
        <row r="3">
          <cell r="D3" t="str">
            <v>TRANSITION AGE YOUTH (TAY)</v>
          </cell>
        </row>
      </sheetData>
      <sheetData sheetId="5">
        <row r="3">
          <cell r="D3" t="str">
            <v>ALTERNATIVE RESPONSE TEAM (ART) - Cross Branch Program</v>
          </cell>
        </row>
      </sheetData>
      <sheetData sheetId="6">
        <row r="3">
          <cell r="D3" t="str">
            <v>OLDER &amp; DEPENDENT ADULTS EXPANSION</v>
          </cell>
        </row>
      </sheetData>
      <sheetData sheetId="7">
        <row r="3">
          <cell r="D3" t="str">
            <v>STREET OUTREACH SERVICES EXPANSION</v>
          </cell>
        </row>
      </sheetData>
      <sheetData sheetId="8">
        <row r="3">
          <cell r="D3" t="str">
            <v>INTEGRATED PROGRAM &amp; PLANNING SUPPORT STRUCTURES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Summary"/>
      <sheetName val="CSS Summary"/>
      <sheetName val="PEI Planning"/>
      <sheetName val="WET Summary"/>
      <sheetName val="CPP"/>
      <sheetName val="County Summary"/>
      <sheetName val="Unspent"/>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C&amp;F-GSD-3  School Base Services</v>
          </cell>
        </row>
      </sheetData>
      <sheetData sheetId="2">
        <row r="3">
          <cell r="D3" t="str">
            <v>C&amp;F-FSP-1  SMART Model Care</v>
          </cell>
        </row>
      </sheetData>
      <sheetData sheetId="3">
        <row r="3">
          <cell r="D3" t="str">
            <v>C&amp;F-GSD-1  Functional Family Therapy</v>
          </cell>
        </row>
      </sheetData>
      <sheetData sheetId="4">
        <row r="3">
          <cell r="D3" t="str">
            <v>C&amp;F-OE-1 Outreach &amp; Engagement</v>
          </cell>
        </row>
      </sheetData>
      <sheetData sheetId="5">
        <row r="3">
          <cell r="D3" t="str">
            <v>TAY-FSP-1 Mental Health Services &amp; Support</v>
          </cell>
        </row>
      </sheetData>
      <sheetData sheetId="6">
        <row r="3">
          <cell r="D3" t="str">
            <v>Adult - FSP-1 Mentally Ill-Housing &amp; recovery Network</v>
          </cell>
        </row>
      </sheetData>
      <sheetData sheetId="7">
        <row r="3">
          <cell r="D3" t="str">
            <v>A-FSP-2a  Peer/Family ACT Services</v>
          </cell>
        </row>
      </sheetData>
      <sheetData sheetId="8">
        <row r="3">
          <cell r="D3" t="str">
            <v>A_FSP-2b  Wellness &amp; Recovery Center</v>
          </cell>
        </row>
      </sheetData>
      <sheetData sheetId="9">
        <row r="3">
          <cell r="D3" t="str">
            <v>A-GSD-1  Co-Occurring Disorder Treatment Training</v>
          </cell>
        </row>
      </sheetData>
      <sheetData sheetId="10">
        <row r="3">
          <cell r="D3" t="str">
            <v>OA-GSD-1 Older Adult Expansion Team</v>
          </cell>
        </row>
      </sheetData>
      <sheetData sheetId="11">
        <row r="3">
          <cell r="D3" t="str">
            <v>A-GSD-2 Enhanced Peer Support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Summary"/>
      <sheetName val="CSS Summary"/>
      <sheetName val="County Summary"/>
      <sheetName val="WET Planning"/>
      <sheetName val="CPP"/>
      <sheetName val="Unspent updated"/>
      <sheetName val="CSS 1 Time"/>
      <sheetName val="CSS Crosswalk"/>
    </sheetNames>
    <sheetDataSet>
      <sheetData sheetId="0"/>
      <sheetData sheetId="1">
        <row r="3">
          <cell r="D3" t="str">
            <v>C&amp;F-GSD-2 TDM / CORE</v>
          </cell>
        </row>
      </sheetData>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MH Court</v>
          </cell>
        </row>
      </sheetData>
      <sheetData sheetId="2">
        <row r="3">
          <cell r="D3" t="str">
            <v>Prospect Place</v>
          </cell>
        </row>
      </sheetData>
      <sheetData sheetId="3">
        <row r="3">
          <cell r="D3" t="str">
            <v>Project Uplift</v>
          </cell>
        </row>
      </sheetData>
      <sheetData sheetId="4">
        <row r="3">
          <cell r="D3" t="str">
            <v>Latino Engagement Initiative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Summary"/>
      <sheetName val="CSS Summary"/>
      <sheetName val="WET Planning"/>
      <sheetName val="CPP"/>
      <sheetName val="County Summary"/>
      <sheetName val="Unspent"/>
      <sheetName val="CSS 1 Time"/>
      <sheetName val="CSS Crosswalk"/>
      <sheetName val="Backup for Corrections"/>
    </sheetNames>
    <sheetDataSet>
      <sheetData sheetId="0"/>
      <sheetData sheetId="1">
        <row r="3">
          <cell r="D3" t="str">
            <v>Behavioral Health Court</v>
          </cell>
        </row>
      </sheetData>
      <sheetData sheetId="2">
        <row r="3">
          <cell r="D3" t="str">
            <v>Prospect Place</v>
          </cell>
        </row>
      </sheetData>
      <sheetData sheetId="3">
        <row r="3">
          <cell r="D3" t="str">
            <v>Project Uplift</v>
          </cell>
        </row>
      </sheetData>
      <sheetData sheetId="4">
        <row r="3">
          <cell r="D3" t="str">
            <v>Latino Engagement</v>
          </cell>
        </row>
      </sheetData>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- 16-25</v>
          </cell>
        </row>
      </sheetData>
      <sheetData sheetId="2">
        <row r="3">
          <cell r="D3" t="str">
            <v>Adult - 26-59</v>
          </cell>
        </row>
      </sheetData>
      <sheetData sheetId="3">
        <row r="3">
          <cell r="D3" t="str">
            <v>Older Adult - 60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v>
          </cell>
        </row>
      </sheetData>
      <sheetData sheetId="2">
        <row r="3">
          <cell r="D3" t="str">
            <v>Adults</v>
          </cell>
        </row>
      </sheetData>
      <sheetData sheetId="3">
        <row r="3">
          <cell r="D3" t="str">
            <v>Older Adults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CSS WP Summary"/>
      <sheetName val="CSS Summary"/>
      <sheetName val="PEI Planning"/>
      <sheetName val="WET Summary"/>
      <sheetName val="CPP"/>
      <sheetName val="County Summary"/>
      <sheetName val="Unspent"/>
    </sheetNames>
    <sheetDataSet>
      <sheetData sheetId="0"/>
      <sheetData sheetId="1">
        <row r="3">
          <cell r="D3" t="str">
            <v>SEARCH</v>
          </cell>
        </row>
      </sheetData>
      <sheetData sheetId="2">
        <row r="3">
          <cell r="D3" t="str">
            <v>LINK</v>
          </cell>
        </row>
      </sheetData>
      <sheetData sheetId="3">
        <row r="3">
          <cell r="D3" t="str">
            <v>CET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SEARCH South</v>
          </cell>
        </row>
      </sheetData>
      <sheetData sheetId="2">
        <row r="3">
          <cell r="D3" t="str">
            <v>Youth LINK</v>
          </cell>
        </row>
      </sheetData>
      <sheetData sheetId="3">
        <row r="3">
          <cell r="D3" t="str">
            <v>Consumer Ed. &amp; Training</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TAY-Adult &amp; Older Adult FSP</v>
          </cell>
        </row>
      </sheetData>
      <sheetData sheetId="2">
        <row r="3">
          <cell r="D3" t="str">
            <v>Multi-Cultural Outreach &amp; Engagement</v>
          </cell>
        </row>
      </sheetData>
      <sheetData sheetId="3">
        <row r="3">
          <cell r="D3" t="str">
            <v>Transition Age Youth Support Team</v>
          </cell>
        </row>
      </sheetData>
      <sheetData sheetId="4">
        <row r="3">
          <cell r="D3" t="str">
            <v>Wellness &amp; Recovery Support Services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AB2034 Expansion</v>
          </cell>
        </row>
      </sheetData>
      <sheetData sheetId="2">
        <row r="3">
          <cell r="D3" t="str">
            <v>Multi-Cultural Outreach</v>
          </cell>
        </row>
      </sheetData>
      <sheetData sheetId="3">
        <row r="3">
          <cell r="D3" t="str">
            <v>Transition Aged Youth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
      <sheetName val="PEI"/>
      <sheetName val="INN"/>
      <sheetName val="WET"/>
      <sheetName val="CFTN"/>
      <sheetName val="Other MHSA Funds"/>
      <sheetName val="Unencumbered Housing Funds"/>
      <sheetName val="RER Summary"/>
      <sheetName val="Adjustments Summary"/>
      <sheetName val="Payroll Rpt 1516 Orig"/>
      <sheetName val="Payroll Rpt 1516 Adjusted"/>
      <sheetName val="MHSA Journals Orig 1516"/>
      <sheetName val="MHSA Journals 1516 Adjusted"/>
      <sheetName val="Data Dump - Delete"/>
      <sheetName val="MHSA 1512 Exp All 1516"/>
      <sheetName val="MHSA 1512 Exp Adjst."/>
      <sheetName val="FSP Cost Settlement 1516"/>
      <sheetName val="Medi-cal &amp; EPSDT"/>
      <sheetName val="MHSA Exp Summary"/>
      <sheetName val="Expense Reconcile"/>
    </sheetNames>
    <sheetDataSet>
      <sheetData sheetId="0">
        <row r="4">
          <cell r="B4" t="str">
            <v>Nevada</v>
          </cell>
          <cell r="G4">
            <v>43272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
      <sheetName val="PEI"/>
      <sheetName val="INN"/>
      <sheetName val="WET"/>
      <sheetName val="CFTN"/>
      <sheetName val="Other MHSA Funds"/>
      <sheetName val="Unencumbered Housing Funds"/>
      <sheetName val="RER Summary"/>
      <sheetName val="Adjustments Summary"/>
      <sheetName val="Payroll Rpt 1516 Orig"/>
      <sheetName val="Payroll Rpt 1516 Adjusted"/>
      <sheetName val="MHSA Journals Orig 1516"/>
      <sheetName val="MHSA Journals 1516 Adjusted"/>
      <sheetName val="Data Dump - Delete"/>
      <sheetName val="MHSA 1512 Exp All 1516"/>
      <sheetName val="MHSA 1512 Exp Adjst."/>
      <sheetName val="FSP Cost Settlement 1516"/>
      <sheetName val="Medi-cal &amp; EPSDT"/>
      <sheetName val="MHSA Exp Summary"/>
      <sheetName val="Expense Reconcile"/>
    </sheetNames>
    <sheetDataSet>
      <sheetData sheetId="0"/>
      <sheetData sheetId="1">
        <row r="51">
          <cell r="G51">
            <v>990348.6202255541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7">
          <cell r="I37">
            <v>0</v>
          </cell>
        </row>
      </sheetData>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P57"/>
  <sheetViews>
    <sheetView tabSelected="1" zoomScaleNormal="100" zoomScaleSheetLayoutView="100" zoomScalePageLayoutView="84" workbookViewId="0">
      <selection activeCell="E15" sqref="E15"/>
    </sheetView>
  </sheetViews>
  <sheetFormatPr defaultColWidth="0" defaultRowHeight="15" zeroHeight="1" x14ac:dyDescent="0.2"/>
  <cols>
    <col min="1" max="1" width="11.5703125" style="68" customWidth="1"/>
    <col min="2" max="2" width="44.140625" style="68" customWidth="1"/>
    <col min="3" max="6" width="6.7109375" style="68" customWidth="1"/>
    <col min="7" max="7" width="28.140625" style="68" customWidth="1"/>
    <col min="8" max="8" width="12.5703125" style="68" hidden="1"/>
    <col min="9" max="256" width="8.7109375" style="68" hidden="1"/>
    <col min="257" max="257" width="7.7109375" style="68" hidden="1"/>
    <col min="258" max="258" width="39.42578125" style="68" hidden="1"/>
    <col min="259" max="262" width="6.7109375" style="68" hidden="1"/>
    <col min="263" max="263" width="37.5703125" style="68" hidden="1"/>
    <col min="264" max="264" width="12.5703125" style="68" hidden="1"/>
    <col min="265" max="512" width="8.7109375" style="68" hidden="1"/>
    <col min="513" max="513" width="7.7109375" style="68" hidden="1"/>
    <col min="514" max="514" width="39.42578125" style="68" hidden="1"/>
    <col min="515" max="518" width="6.7109375" style="68" hidden="1"/>
    <col min="519" max="519" width="37.5703125" style="68" hidden="1"/>
    <col min="520" max="520" width="12.5703125" style="68" hidden="1"/>
    <col min="521" max="768" width="8.7109375" style="68" hidden="1"/>
    <col min="769" max="769" width="7.7109375" style="68" hidden="1"/>
    <col min="770" max="770" width="39.42578125" style="68" hidden="1"/>
    <col min="771" max="774" width="6.7109375" style="68" hidden="1"/>
    <col min="775" max="775" width="37.5703125" style="68" hidden="1"/>
    <col min="776" max="776" width="12.5703125" style="68" hidden="1"/>
    <col min="777" max="1024" width="8.7109375" style="68" hidden="1"/>
    <col min="1025" max="1025" width="7.7109375" style="68" hidden="1"/>
    <col min="1026" max="1026" width="39.42578125" style="68" hidden="1"/>
    <col min="1027" max="1030" width="6.7109375" style="68" hidden="1"/>
    <col min="1031" max="1031" width="37.5703125" style="68" hidden="1"/>
    <col min="1032" max="1032" width="12.5703125" style="68" hidden="1"/>
    <col min="1033" max="1280" width="8.7109375" style="68" hidden="1"/>
    <col min="1281" max="1281" width="7.7109375" style="68" hidden="1"/>
    <col min="1282" max="1282" width="39.42578125" style="68" hidden="1"/>
    <col min="1283" max="1286" width="6.7109375" style="68" hidden="1"/>
    <col min="1287" max="1287" width="37.5703125" style="68" hidden="1"/>
    <col min="1288" max="1288" width="12.5703125" style="68" hidden="1"/>
    <col min="1289" max="1536" width="8.7109375" style="68" hidden="1"/>
    <col min="1537" max="1537" width="7.7109375" style="68" hidden="1"/>
    <col min="1538" max="1538" width="39.42578125" style="68" hidden="1"/>
    <col min="1539" max="1542" width="6.7109375" style="68" hidden="1"/>
    <col min="1543" max="1543" width="37.5703125" style="68" hidden="1"/>
    <col min="1544" max="1544" width="12.5703125" style="68" hidden="1"/>
    <col min="1545" max="1792" width="8.7109375" style="68" hidden="1"/>
    <col min="1793" max="1793" width="7.7109375" style="68" hidden="1"/>
    <col min="1794" max="1794" width="39.42578125" style="68" hidden="1"/>
    <col min="1795" max="1798" width="6.7109375" style="68" hidden="1"/>
    <col min="1799" max="1799" width="37.5703125" style="68" hidden="1"/>
    <col min="1800" max="1800" width="12.5703125" style="68" hidden="1"/>
    <col min="1801" max="2048" width="8.7109375" style="68" hidden="1"/>
    <col min="2049" max="2049" width="7.7109375" style="68" hidden="1"/>
    <col min="2050" max="2050" width="39.42578125" style="68" hidden="1"/>
    <col min="2051" max="2054" width="6.7109375" style="68" hidden="1"/>
    <col min="2055" max="2055" width="37.5703125" style="68" hidden="1"/>
    <col min="2056" max="2056" width="12.5703125" style="68" hidden="1"/>
    <col min="2057" max="2304" width="8.7109375" style="68" hidden="1"/>
    <col min="2305" max="2305" width="7.7109375" style="68" hidden="1"/>
    <col min="2306" max="2306" width="39.42578125" style="68" hidden="1"/>
    <col min="2307" max="2310" width="6.7109375" style="68" hidden="1"/>
    <col min="2311" max="2311" width="37.5703125" style="68" hidden="1"/>
    <col min="2312" max="2312" width="12.5703125" style="68" hidden="1"/>
    <col min="2313" max="2560" width="8.7109375" style="68" hidden="1"/>
    <col min="2561" max="2561" width="7.7109375" style="68" hidden="1"/>
    <col min="2562" max="2562" width="39.42578125" style="68" hidden="1"/>
    <col min="2563" max="2566" width="6.7109375" style="68" hidden="1"/>
    <col min="2567" max="2567" width="37.5703125" style="68" hidden="1"/>
    <col min="2568" max="2568" width="12.5703125" style="68" hidden="1"/>
    <col min="2569" max="2816" width="8.7109375" style="68" hidden="1"/>
    <col min="2817" max="2817" width="7.7109375" style="68" hidden="1"/>
    <col min="2818" max="2818" width="39.42578125" style="68" hidden="1"/>
    <col min="2819" max="2822" width="6.7109375" style="68" hidden="1"/>
    <col min="2823" max="2823" width="37.5703125" style="68" hidden="1"/>
    <col min="2824" max="2824" width="12.5703125" style="68" hidden="1"/>
    <col min="2825" max="3072" width="8.7109375" style="68" hidden="1"/>
    <col min="3073" max="3073" width="7.7109375" style="68" hidden="1"/>
    <col min="3074" max="3074" width="39.42578125" style="68" hidden="1"/>
    <col min="3075" max="3078" width="6.7109375" style="68" hidden="1"/>
    <col min="3079" max="3079" width="37.5703125" style="68" hidden="1"/>
    <col min="3080" max="3080" width="12.5703125" style="68" hidden="1"/>
    <col min="3081" max="3328" width="8.7109375" style="68" hidden="1"/>
    <col min="3329" max="3329" width="7.7109375" style="68" hidden="1"/>
    <col min="3330" max="3330" width="39.42578125" style="68" hidden="1"/>
    <col min="3331" max="3334" width="6.7109375" style="68" hidden="1"/>
    <col min="3335" max="3335" width="37.5703125" style="68" hidden="1"/>
    <col min="3336" max="3336" width="12.5703125" style="68" hidden="1"/>
    <col min="3337" max="3584" width="8.7109375" style="68" hidden="1"/>
    <col min="3585" max="3585" width="7.7109375" style="68" hidden="1"/>
    <col min="3586" max="3586" width="39.42578125" style="68" hidden="1"/>
    <col min="3587" max="3590" width="6.7109375" style="68" hidden="1"/>
    <col min="3591" max="3591" width="37.5703125" style="68" hidden="1"/>
    <col min="3592" max="3592" width="12.5703125" style="68" hidden="1"/>
    <col min="3593" max="3840" width="8.7109375" style="68" hidden="1"/>
    <col min="3841" max="3841" width="7.7109375" style="68" hidden="1"/>
    <col min="3842" max="3842" width="39.42578125" style="68" hidden="1"/>
    <col min="3843" max="3846" width="6.7109375" style="68" hidden="1"/>
    <col min="3847" max="3847" width="37.5703125" style="68" hidden="1"/>
    <col min="3848" max="3848" width="12.5703125" style="68" hidden="1"/>
    <col min="3849" max="4096" width="8.7109375" style="68" hidden="1"/>
    <col min="4097" max="4097" width="7.7109375" style="68" hidden="1"/>
    <col min="4098" max="4098" width="39.42578125" style="68" hidden="1"/>
    <col min="4099" max="4102" width="6.7109375" style="68" hidden="1"/>
    <col min="4103" max="4103" width="37.5703125" style="68" hidden="1"/>
    <col min="4104" max="4104" width="12.5703125" style="68" hidden="1"/>
    <col min="4105" max="4352" width="8.7109375" style="68" hidden="1"/>
    <col min="4353" max="4353" width="7.7109375" style="68" hidden="1"/>
    <col min="4354" max="4354" width="39.42578125" style="68" hidden="1"/>
    <col min="4355" max="4358" width="6.7109375" style="68" hidden="1"/>
    <col min="4359" max="4359" width="37.5703125" style="68" hidden="1"/>
    <col min="4360" max="4360" width="12.5703125" style="68" hidden="1"/>
    <col min="4361" max="4608" width="8.7109375" style="68" hidden="1"/>
    <col min="4609" max="4609" width="7.7109375" style="68" hidden="1"/>
    <col min="4610" max="4610" width="39.42578125" style="68" hidden="1"/>
    <col min="4611" max="4614" width="6.7109375" style="68" hidden="1"/>
    <col min="4615" max="4615" width="37.5703125" style="68" hidden="1"/>
    <col min="4616" max="4616" width="12.5703125" style="68" hidden="1"/>
    <col min="4617" max="4864" width="8.7109375" style="68" hidden="1"/>
    <col min="4865" max="4865" width="7.7109375" style="68" hidden="1"/>
    <col min="4866" max="4866" width="39.42578125" style="68" hidden="1"/>
    <col min="4867" max="4870" width="6.7109375" style="68" hidden="1"/>
    <col min="4871" max="4871" width="37.5703125" style="68" hidden="1"/>
    <col min="4872" max="4872" width="12.5703125" style="68" hidden="1"/>
    <col min="4873" max="5120" width="8.7109375" style="68" hidden="1"/>
    <col min="5121" max="5121" width="7.7109375" style="68" hidden="1"/>
    <col min="5122" max="5122" width="39.42578125" style="68" hidden="1"/>
    <col min="5123" max="5126" width="6.7109375" style="68" hidden="1"/>
    <col min="5127" max="5127" width="37.5703125" style="68" hidden="1"/>
    <col min="5128" max="5128" width="12.5703125" style="68" hidden="1"/>
    <col min="5129" max="5376" width="8.7109375" style="68" hidden="1"/>
    <col min="5377" max="5377" width="7.7109375" style="68" hidden="1"/>
    <col min="5378" max="5378" width="39.42578125" style="68" hidden="1"/>
    <col min="5379" max="5382" width="6.7109375" style="68" hidden="1"/>
    <col min="5383" max="5383" width="37.5703125" style="68" hidden="1"/>
    <col min="5384" max="5384" width="12.5703125" style="68" hidden="1"/>
    <col min="5385" max="5632" width="8.7109375" style="68" hidden="1"/>
    <col min="5633" max="5633" width="7.7109375" style="68" hidden="1"/>
    <col min="5634" max="5634" width="39.42578125" style="68" hidden="1"/>
    <col min="5635" max="5638" width="6.7109375" style="68" hidden="1"/>
    <col min="5639" max="5639" width="37.5703125" style="68" hidden="1"/>
    <col min="5640" max="5640" width="12.5703125" style="68" hidden="1"/>
    <col min="5641" max="5888" width="8.7109375" style="68" hidden="1"/>
    <col min="5889" max="5889" width="7.7109375" style="68" hidden="1"/>
    <col min="5890" max="5890" width="39.42578125" style="68" hidden="1"/>
    <col min="5891" max="5894" width="6.7109375" style="68" hidden="1"/>
    <col min="5895" max="5895" width="37.5703125" style="68" hidden="1"/>
    <col min="5896" max="5896" width="12.5703125" style="68" hidden="1"/>
    <col min="5897" max="6144" width="8.7109375" style="68" hidden="1"/>
    <col min="6145" max="6145" width="7.7109375" style="68" hidden="1"/>
    <col min="6146" max="6146" width="39.42578125" style="68" hidden="1"/>
    <col min="6147" max="6150" width="6.7109375" style="68" hidden="1"/>
    <col min="6151" max="6151" width="37.5703125" style="68" hidden="1"/>
    <col min="6152" max="6152" width="12.5703125" style="68" hidden="1"/>
    <col min="6153" max="6400" width="8.7109375" style="68" hidden="1"/>
    <col min="6401" max="6401" width="7.7109375" style="68" hidden="1"/>
    <col min="6402" max="6402" width="39.42578125" style="68" hidden="1"/>
    <col min="6403" max="6406" width="6.7109375" style="68" hidden="1"/>
    <col min="6407" max="6407" width="37.5703125" style="68" hidden="1"/>
    <col min="6408" max="6408" width="12.5703125" style="68" hidden="1"/>
    <col min="6409" max="6656" width="8.7109375" style="68" hidden="1"/>
    <col min="6657" max="6657" width="7.7109375" style="68" hidden="1"/>
    <col min="6658" max="6658" width="39.42578125" style="68" hidden="1"/>
    <col min="6659" max="6662" width="6.7109375" style="68" hidden="1"/>
    <col min="6663" max="6663" width="37.5703125" style="68" hidden="1"/>
    <col min="6664" max="6664" width="12.5703125" style="68" hidden="1"/>
    <col min="6665" max="6912" width="8.7109375" style="68" hidden="1"/>
    <col min="6913" max="6913" width="7.7109375" style="68" hidden="1"/>
    <col min="6914" max="6914" width="39.42578125" style="68" hidden="1"/>
    <col min="6915" max="6918" width="6.7109375" style="68" hidden="1"/>
    <col min="6919" max="6919" width="37.5703125" style="68" hidden="1"/>
    <col min="6920" max="6920" width="12.5703125" style="68" hidden="1"/>
    <col min="6921" max="7168" width="8.7109375" style="68" hidden="1"/>
    <col min="7169" max="7169" width="7.7109375" style="68" hidden="1"/>
    <col min="7170" max="7170" width="39.42578125" style="68" hidden="1"/>
    <col min="7171" max="7174" width="6.7109375" style="68" hidden="1"/>
    <col min="7175" max="7175" width="37.5703125" style="68" hidden="1"/>
    <col min="7176" max="7176" width="12.5703125" style="68" hidden="1"/>
    <col min="7177" max="7424" width="8.7109375" style="68" hidden="1"/>
    <col min="7425" max="7425" width="7.7109375" style="68" hidden="1"/>
    <col min="7426" max="7426" width="39.42578125" style="68" hidden="1"/>
    <col min="7427" max="7430" width="6.7109375" style="68" hidden="1"/>
    <col min="7431" max="7431" width="37.5703125" style="68" hidden="1"/>
    <col min="7432" max="7432" width="12.5703125" style="68" hidden="1"/>
    <col min="7433" max="7680" width="8.7109375" style="68" hidden="1"/>
    <col min="7681" max="7681" width="7.7109375" style="68" hidden="1"/>
    <col min="7682" max="7682" width="39.42578125" style="68" hidden="1"/>
    <col min="7683" max="7686" width="6.7109375" style="68" hidden="1"/>
    <col min="7687" max="7687" width="37.5703125" style="68" hidden="1"/>
    <col min="7688" max="7688" width="12.5703125" style="68" hidden="1"/>
    <col min="7689" max="7936" width="8.7109375" style="68" hidden="1"/>
    <col min="7937" max="7937" width="7.7109375" style="68" hidden="1"/>
    <col min="7938" max="7938" width="39.42578125" style="68" hidden="1"/>
    <col min="7939" max="7942" width="6.7109375" style="68" hidden="1"/>
    <col min="7943" max="7943" width="37.5703125" style="68" hidden="1"/>
    <col min="7944" max="7944" width="12.5703125" style="68" hidden="1"/>
    <col min="7945" max="8192" width="8.7109375" style="68" hidden="1"/>
    <col min="8193" max="8193" width="7.7109375" style="68" hidden="1"/>
    <col min="8194" max="8194" width="39.42578125" style="68" hidden="1"/>
    <col min="8195" max="8198" width="6.7109375" style="68" hidden="1"/>
    <col min="8199" max="8199" width="37.5703125" style="68" hidden="1"/>
    <col min="8200" max="8200" width="12.5703125" style="68" hidden="1"/>
    <col min="8201" max="8448" width="8.7109375" style="68" hidden="1"/>
    <col min="8449" max="8449" width="7.7109375" style="68" hidden="1"/>
    <col min="8450" max="8450" width="39.42578125" style="68" hidden="1"/>
    <col min="8451" max="8454" width="6.7109375" style="68" hidden="1"/>
    <col min="8455" max="8455" width="37.5703125" style="68" hidden="1"/>
    <col min="8456" max="8456" width="12.5703125" style="68" hidden="1"/>
    <col min="8457" max="8704" width="8.7109375" style="68" hidden="1"/>
    <col min="8705" max="8705" width="7.7109375" style="68" hidden="1"/>
    <col min="8706" max="8706" width="39.42578125" style="68" hidden="1"/>
    <col min="8707" max="8710" width="6.7109375" style="68" hidden="1"/>
    <col min="8711" max="8711" width="37.5703125" style="68" hidden="1"/>
    <col min="8712" max="8712" width="12.5703125" style="68" hidden="1"/>
    <col min="8713" max="8960" width="8.7109375" style="68" hidden="1"/>
    <col min="8961" max="8961" width="7.7109375" style="68" hidden="1"/>
    <col min="8962" max="8962" width="39.42578125" style="68" hidden="1"/>
    <col min="8963" max="8966" width="6.7109375" style="68" hidden="1"/>
    <col min="8967" max="8967" width="37.5703125" style="68" hidden="1"/>
    <col min="8968" max="8968" width="12.5703125" style="68" hidden="1"/>
    <col min="8969" max="9216" width="8.7109375" style="68" hidden="1"/>
    <col min="9217" max="9217" width="7.7109375" style="68" hidden="1"/>
    <col min="9218" max="9218" width="39.42578125" style="68" hidden="1"/>
    <col min="9219" max="9222" width="6.7109375" style="68" hidden="1"/>
    <col min="9223" max="9223" width="37.5703125" style="68" hidden="1"/>
    <col min="9224" max="9224" width="12.5703125" style="68" hidden="1"/>
    <col min="9225" max="9472" width="8.7109375" style="68" hidden="1"/>
    <col min="9473" max="9473" width="7.7109375" style="68" hidden="1"/>
    <col min="9474" max="9474" width="39.42578125" style="68" hidden="1"/>
    <col min="9475" max="9478" width="6.7109375" style="68" hidden="1"/>
    <col min="9479" max="9479" width="37.5703125" style="68" hidden="1"/>
    <col min="9480" max="9480" width="12.5703125" style="68" hidden="1"/>
    <col min="9481" max="9728" width="8.7109375" style="68" hidden="1"/>
    <col min="9729" max="9729" width="7.7109375" style="68" hidden="1"/>
    <col min="9730" max="9730" width="39.42578125" style="68" hidden="1"/>
    <col min="9731" max="9734" width="6.7109375" style="68" hidden="1"/>
    <col min="9735" max="9735" width="37.5703125" style="68" hidden="1"/>
    <col min="9736" max="9736" width="12.5703125" style="68" hidden="1"/>
    <col min="9737" max="9984" width="8.7109375" style="68" hidden="1"/>
    <col min="9985" max="9985" width="7.7109375" style="68" hidden="1"/>
    <col min="9986" max="9986" width="39.42578125" style="68" hidden="1"/>
    <col min="9987" max="9990" width="6.7109375" style="68" hidden="1"/>
    <col min="9991" max="9991" width="37.5703125" style="68" hidden="1"/>
    <col min="9992" max="9992" width="12.5703125" style="68" hidden="1"/>
    <col min="9993" max="10240" width="8.7109375" style="68" hidden="1"/>
    <col min="10241" max="10241" width="7.7109375" style="68" hidden="1"/>
    <col min="10242" max="10242" width="39.42578125" style="68" hidden="1"/>
    <col min="10243" max="10246" width="6.7109375" style="68" hidden="1"/>
    <col min="10247" max="10247" width="37.5703125" style="68" hidden="1"/>
    <col min="10248" max="10248" width="12.5703125" style="68" hidden="1"/>
    <col min="10249" max="10496" width="8.7109375" style="68" hidden="1"/>
    <col min="10497" max="10497" width="7.7109375" style="68" hidden="1"/>
    <col min="10498" max="10498" width="39.42578125" style="68" hidden="1"/>
    <col min="10499" max="10502" width="6.7109375" style="68" hidden="1"/>
    <col min="10503" max="10503" width="37.5703125" style="68" hidden="1"/>
    <col min="10504" max="10504" width="12.5703125" style="68" hidden="1"/>
    <col min="10505" max="10752" width="8.7109375" style="68" hidden="1"/>
    <col min="10753" max="10753" width="7.7109375" style="68" hidden="1"/>
    <col min="10754" max="10754" width="39.42578125" style="68" hidden="1"/>
    <col min="10755" max="10758" width="6.7109375" style="68" hidden="1"/>
    <col min="10759" max="10759" width="37.5703125" style="68" hidden="1"/>
    <col min="10760" max="10760" width="12.5703125" style="68" hidden="1"/>
    <col min="10761" max="11008" width="8.7109375" style="68" hidden="1"/>
    <col min="11009" max="11009" width="7.7109375" style="68" hidden="1"/>
    <col min="11010" max="11010" width="39.42578125" style="68" hidden="1"/>
    <col min="11011" max="11014" width="6.7109375" style="68" hidden="1"/>
    <col min="11015" max="11015" width="37.5703125" style="68" hidden="1"/>
    <col min="11016" max="11016" width="12.5703125" style="68" hidden="1"/>
    <col min="11017" max="11264" width="8.7109375" style="68" hidden="1"/>
    <col min="11265" max="11265" width="7.7109375" style="68" hidden="1"/>
    <col min="11266" max="11266" width="39.42578125" style="68" hidden="1"/>
    <col min="11267" max="11270" width="6.7109375" style="68" hidden="1"/>
    <col min="11271" max="11271" width="37.5703125" style="68" hidden="1"/>
    <col min="11272" max="11272" width="12.5703125" style="68" hidden="1"/>
    <col min="11273" max="11520" width="8.7109375" style="68" hidden="1"/>
    <col min="11521" max="11521" width="7.7109375" style="68" hidden="1"/>
    <col min="11522" max="11522" width="39.42578125" style="68" hidden="1"/>
    <col min="11523" max="11526" width="6.7109375" style="68" hidden="1"/>
    <col min="11527" max="11527" width="37.5703125" style="68" hidden="1"/>
    <col min="11528" max="11528" width="12.5703125" style="68" hidden="1"/>
    <col min="11529" max="11776" width="8.7109375" style="68" hidden="1"/>
    <col min="11777" max="11777" width="7.7109375" style="68" hidden="1"/>
    <col min="11778" max="11778" width="39.42578125" style="68" hidden="1"/>
    <col min="11779" max="11782" width="6.7109375" style="68" hidden="1"/>
    <col min="11783" max="11783" width="37.5703125" style="68" hidden="1"/>
    <col min="11784" max="11784" width="12.5703125" style="68" hidden="1"/>
    <col min="11785" max="12032" width="8.7109375" style="68" hidden="1"/>
    <col min="12033" max="12033" width="7.7109375" style="68" hidden="1"/>
    <col min="12034" max="12034" width="39.42578125" style="68" hidden="1"/>
    <col min="12035" max="12038" width="6.7109375" style="68" hidden="1"/>
    <col min="12039" max="12039" width="37.5703125" style="68" hidden="1"/>
    <col min="12040" max="12040" width="12.5703125" style="68" hidden="1"/>
    <col min="12041" max="12288" width="8.7109375" style="68" hidden="1"/>
    <col min="12289" max="12289" width="7.7109375" style="68" hidden="1"/>
    <col min="12290" max="12290" width="39.42578125" style="68" hidden="1"/>
    <col min="12291" max="12294" width="6.7109375" style="68" hidden="1"/>
    <col min="12295" max="12295" width="37.5703125" style="68" hidden="1"/>
    <col min="12296" max="12296" width="12.5703125" style="68" hidden="1"/>
    <col min="12297" max="12544" width="8.7109375" style="68" hidden="1"/>
    <col min="12545" max="12545" width="7.7109375" style="68" hidden="1"/>
    <col min="12546" max="12546" width="39.42578125" style="68" hidden="1"/>
    <col min="12547" max="12550" width="6.7109375" style="68" hidden="1"/>
    <col min="12551" max="12551" width="37.5703125" style="68" hidden="1"/>
    <col min="12552" max="12552" width="12.5703125" style="68" hidden="1"/>
    <col min="12553" max="12800" width="8.7109375" style="68" hidden="1"/>
    <col min="12801" max="12801" width="7.7109375" style="68" hidden="1"/>
    <col min="12802" max="12802" width="39.42578125" style="68" hidden="1"/>
    <col min="12803" max="12806" width="6.7109375" style="68" hidden="1"/>
    <col min="12807" max="12807" width="37.5703125" style="68" hidden="1"/>
    <col min="12808" max="12808" width="12.5703125" style="68" hidden="1"/>
    <col min="12809" max="13056" width="8.7109375" style="68" hidden="1"/>
    <col min="13057" max="13057" width="7.7109375" style="68" hidden="1"/>
    <col min="13058" max="13058" width="39.42578125" style="68" hidden="1"/>
    <col min="13059" max="13062" width="6.7109375" style="68" hidden="1"/>
    <col min="13063" max="13063" width="37.5703125" style="68" hidden="1"/>
    <col min="13064" max="13064" width="12.5703125" style="68" hidden="1"/>
    <col min="13065" max="13312" width="8.7109375" style="68" hidden="1"/>
    <col min="13313" max="13313" width="7.7109375" style="68" hidden="1"/>
    <col min="13314" max="13314" width="39.42578125" style="68" hidden="1"/>
    <col min="13315" max="13318" width="6.7109375" style="68" hidden="1"/>
    <col min="13319" max="13319" width="37.5703125" style="68" hidden="1"/>
    <col min="13320" max="13320" width="12.5703125" style="68" hidden="1"/>
    <col min="13321" max="13568" width="8.7109375" style="68" hidden="1"/>
    <col min="13569" max="13569" width="7.7109375" style="68" hidden="1"/>
    <col min="13570" max="13570" width="39.42578125" style="68" hidden="1"/>
    <col min="13571" max="13574" width="6.7109375" style="68" hidden="1"/>
    <col min="13575" max="13575" width="37.5703125" style="68" hidden="1"/>
    <col min="13576" max="13576" width="12.5703125" style="68" hidden="1"/>
    <col min="13577" max="13824" width="8.7109375" style="68" hidden="1"/>
    <col min="13825" max="13825" width="7.7109375" style="68" hidden="1"/>
    <col min="13826" max="13826" width="39.42578125" style="68" hidden="1"/>
    <col min="13827" max="13830" width="6.7109375" style="68" hidden="1"/>
    <col min="13831" max="13831" width="37.5703125" style="68" hidden="1"/>
    <col min="13832" max="13832" width="12.5703125" style="68" hidden="1"/>
    <col min="13833" max="14080" width="8.7109375" style="68" hidden="1"/>
    <col min="14081" max="14081" width="7.7109375" style="68" hidden="1"/>
    <col min="14082" max="14082" width="39.42578125" style="68" hidden="1"/>
    <col min="14083" max="14086" width="6.7109375" style="68" hidden="1"/>
    <col min="14087" max="14087" width="37.5703125" style="68" hidden="1"/>
    <col min="14088" max="14088" width="12.5703125" style="68" hidden="1"/>
    <col min="14089" max="14336" width="8.7109375" style="68" hidden="1"/>
    <col min="14337" max="14337" width="7.7109375" style="68" hidden="1"/>
    <col min="14338" max="14338" width="39.42578125" style="68" hidden="1"/>
    <col min="14339" max="14342" width="6.7109375" style="68" hidden="1"/>
    <col min="14343" max="14343" width="37.5703125" style="68" hidden="1"/>
    <col min="14344" max="14344" width="12.5703125" style="68" hidden="1"/>
    <col min="14345" max="14592" width="8.7109375" style="68" hidden="1"/>
    <col min="14593" max="14593" width="7.7109375" style="68" hidden="1"/>
    <col min="14594" max="14594" width="39.42578125" style="68" hidden="1"/>
    <col min="14595" max="14598" width="6.7109375" style="68" hidden="1"/>
    <col min="14599" max="14599" width="37.5703125" style="68" hidden="1"/>
    <col min="14600" max="14600" width="12.5703125" style="68" hidden="1"/>
    <col min="14601" max="14848" width="8.7109375" style="68" hidden="1"/>
    <col min="14849" max="14849" width="7.7109375" style="68" hidden="1"/>
    <col min="14850" max="14850" width="39.42578125" style="68" hidden="1"/>
    <col min="14851" max="14854" width="6.7109375" style="68" hidden="1"/>
    <col min="14855" max="14855" width="37.5703125" style="68" hidden="1"/>
    <col min="14856" max="14856" width="12.5703125" style="68" hidden="1"/>
    <col min="14857" max="15104" width="8.7109375" style="68" hidden="1"/>
    <col min="15105" max="15105" width="7.7109375" style="68" hidden="1"/>
    <col min="15106" max="15106" width="39.42578125" style="68" hidden="1"/>
    <col min="15107" max="15110" width="6.7109375" style="68" hidden="1"/>
    <col min="15111" max="15111" width="37.5703125" style="68" hidden="1"/>
    <col min="15112" max="15112" width="12.5703125" style="68" hidden="1"/>
    <col min="15113" max="15360" width="8.7109375" style="68" hidden="1"/>
    <col min="15361" max="15361" width="7.7109375" style="68" hidden="1"/>
    <col min="15362" max="15362" width="39.42578125" style="68" hidden="1"/>
    <col min="15363" max="15366" width="6.7109375" style="68" hidden="1"/>
    <col min="15367" max="15367" width="37.5703125" style="68" hidden="1"/>
    <col min="15368" max="15368" width="12.5703125" style="68" hidden="1"/>
    <col min="15369" max="15616" width="8.7109375" style="68" hidden="1"/>
    <col min="15617" max="15617" width="7.7109375" style="68" hidden="1"/>
    <col min="15618" max="15618" width="39.42578125" style="68" hidden="1"/>
    <col min="15619" max="15622" width="6.7109375" style="68" hidden="1"/>
    <col min="15623" max="15623" width="37.5703125" style="68" hidden="1"/>
    <col min="15624" max="15624" width="12.5703125" style="68" hidden="1"/>
    <col min="15625" max="15872" width="8.7109375" style="68" hidden="1"/>
    <col min="15873" max="15873" width="7.7109375" style="68" hidden="1"/>
    <col min="15874" max="15874" width="39.42578125" style="68" hidden="1"/>
    <col min="15875" max="15878" width="6.7109375" style="68" hidden="1"/>
    <col min="15879" max="15879" width="37.5703125" style="68" hidden="1"/>
    <col min="15880" max="15880" width="12.5703125" style="68" hidden="1"/>
    <col min="15881" max="16128" width="8.7109375" style="68" hidden="1"/>
    <col min="16129" max="16129" width="7.7109375" style="68" hidden="1"/>
    <col min="16130" max="16130" width="39.42578125" style="68" hidden="1"/>
    <col min="16131" max="16134" width="6.7109375" style="68" hidden="1"/>
    <col min="16135" max="16135" width="37.5703125" style="68" hidden="1"/>
    <col min="16136" max="16136" width="12.5703125" style="68" hidden="1"/>
    <col min="16137" max="16384" width="8.7109375" style="68" hidden="1"/>
  </cols>
  <sheetData>
    <row r="1" spans="1:7" ht="19.899999999999999" customHeight="1" x14ac:dyDescent="0.25">
      <c r="A1" s="40"/>
      <c r="B1" s="65" t="s">
        <v>0</v>
      </c>
      <c r="C1" s="66"/>
      <c r="D1" s="66"/>
      <c r="E1" s="66"/>
      <c r="F1" s="66"/>
      <c r="G1" s="67"/>
    </row>
    <row r="2" spans="1:7" ht="19.899999999999999" customHeight="1" x14ac:dyDescent="0.25">
      <c r="A2" s="42"/>
      <c r="B2" s="70" t="s">
        <v>1</v>
      </c>
      <c r="C2" s="71"/>
      <c r="D2" s="71"/>
      <c r="E2" s="43"/>
      <c r="F2" s="43"/>
      <c r="G2" s="34"/>
    </row>
    <row r="3" spans="1:7" ht="19.899999999999999" customHeight="1" thickBot="1" x14ac:dyDescent="0.25">
      <c r="A3" s="3"/>
      <c r="B3" s="73" t="s">
        <v>2</v>
      </c>
      <c r="C3" s="74"/>
      <c r="D3" s="74"/>
      <c r="E3" s="74"/>
      <c r="F3" s="74"/>
      <c r="G3" s="4"/>
    </row>
    <row r="4" spans="1:7" ht="20.100000000000001" customHeight="1" thickBot="1" x14ac:dyDescent="0.25">
      <c r="A4" s="75" t="s">
        <v>3</v>
      </c>
      <c r="B4" s="44" t="s">
        <v>4</v>
      </c>
      <c r="C4" s="76"/>
      <c r="D4" s="76"/>
      <c r="E4" s="76"/>
      <c r="F4" s="77" t="s">
        <v>5</v>
      </c>
      <c r="G4" s="45">
        <v>43272</v>
      </c>
    </row>
    <row r="5" spans="1:7" s="84" customFormat="1" ht="40.15" customHeight="1" x14ac:dyDescent="0.25">
      <c r="A5" s="78" t="s">
        <v>6</v>
      </c>
      <c r="B5" s="79"/>
      <c r="C5" s="80" t="s">
        <v>7</v>
      </c>
      <c r="D5" s="80"/>
      <c r="E5" s="81"/>
      <c r="F5" s="82"/>
      <c r="G5" s="83" t="s">
        <v>8</v>
      </c>
    </row>
    <row r="6" spans="1:7" ht="15" customHeight="1" x14ac:dyDescent="0.25">
      <c r="A6" s="85" t="s">
        <v>9</v>
      </c>
      <c r="B6" s="86"/>
      <c r="C6" s="87" t="s">
        <v>10</v>
      </c>
      <c r="D6" s="88" t="s">
        <v>11</v>
      </c>
      <c r="E6" s="88" t="s">
        <v>12</v>
      </c>
      <c r="F6" s="88" t="s">
        <v>13</v>
      </c>
      <c r="G6" s="89"/>
    </row>
    <row r="7" spans="1:7" ht="15" customHeight="1" x14ac:dyDescent="0.2">
      <c r="A7" s="69">
        <v>1</v>
      </c>
      <c r="B7" s="46" t="s">
        <v>14</v>
      </c>
      <c r="C7" s="47"/>
      <c r="D7" s="47"/>
      <c r="E7" s="47"/>
      <c r="F7" s="47"/>
      <c r="G7" s="48">
        <v>3097747.861644981</v>
      </c>
    </row>
    <row r="8" spans="1:7" ht="15" customHeight="1" x14ac:dyDescent="0.2">
      <c r="A8" s="69">
        <v>2</v>
      </c>
      <c r="B8" s="46" t="s">
        <v>15</v>
      </c>
      <c r="C8" s="49"/>
      <c r="D8" s="49"/>
      <c r="E8" s="49"/>
      <c r="F8" s="49"/>
      <c r="G8" s="48">
        <v>2374040.91</v>
      </c>
    </row>
    <row r="9" spans="1:7" ht="15" customHeight="1" x14ac:dyDescent="0.2">
      <c r="A9" s="69">
        <v>3</v>
      </c>
      <c r="B9" s="46"/>
      <c r="C9" s="49"/>
      <c r="D9" s="49"/>
      <c r="E9" s="49"/>
      <c r="F9" s="49"/>
      <c r="G9" s="48"/>
    </row>
    <row r="10" spans="1:7" ht="15" customHeight="1" x14ac:dyDescent="0.2">
      <c r="A10" s="69">
        <v>4</v>
      </c>
      <c r="B10" s="46"/>
      <c r="C10" s="49"/>
      <c r="D10" s="49"/>
      <c r="E10" s="49"/>
      <c r="F10" s="49"/>
      <c r="G10" s="48"/>
    </row>
    <row r="11" spans="1:7" ht="15" customHeight="1" x14ac:dyDescent="0.2">
      <c r="A11" s="69">
        <v>5</v>
      </c>
      <c r="B11" s="46"/>
      <c r="C11" s="49"/>
      <c r="D11" s="49"/>
      <c r="E11" s="49"/>
      <c r="F11" s="49"/>
      <c r="G11" s="48"/>
    </row>
    <row r="12" spans="1:7" ht="15" customHeight="1" x14ac:dyDescent="0.2">
      <c r="A12" s="69">
        <v>6</v>
      </c>
      <c r="B12" s="50"/>
      <c r="C12" s="49"/>
      <c r="D12" s="49"/>
      <c r="E12" s="49"/>
      <c r="F12" s="49"/>
      <c r="G12" s="48"/>
    </row>
    <row r="13" spans="1:7" ht="15" customHeight="1" x14ac:dyDescent="0.2">
      <c r="A13" s="69">
        <v>7</v>
      </c>
      <c r="B13" s="50"/>
      <c r="C13" s="49"/>
      <c r="D13" s="49"/>
      <c r="E13" s="49"/>
      <c r="F13" s="49"/>
      <c r="G13" s="48"/>
    </row>
    <row r="14" spans="1:7" ht="15" customHeight="1" x14ac:dyDescent="0.2">
      <c r="A14" s="69">
        <v>8</v>
      </c>
      <c r="B14" s="50"/>
      <c r="C14" s="49"/>
      <c r="D14" s="49"/>
      <c r="E14" s="49"/>
      <c r="F14" s="49"/>
      <c r="G14" s="48"/>
    </row>
    <row r="15" spans="1:7" ht="15" customHeight="1" x14ac:dyDescent="0.2">
      <c r="A15" s="69">
        <v>9</v>
      </c>
      <c r="B15" s="50"/>
      <c r="C15" s="49"/>
      <c r="D15" s="49"/>
      <c r="E15" s="49"/>
      <c r="F15" s="49"/>
      <c r="G15" s="48"/>
    </row>
    <row r="16" spans="1:7" ht="15" customHeight="1" x14ac:dyDescent="0.2">
      <c r="A16" s="69">
        <v>10</v>
      </c>
      <c r="B16" s="50"/>
      <c r="C16" s="49"/>
      <c r="D16" s="49"/>
      <c r="E16" s="49"/>
      <c r="F16" s="49"/>
      <c r="G16" s="48"/>
    </row>
    <row r="17" spans="1:7" ht="15" customHeight="1" x14ac:dyDescent="0.2">
      <c r="A17" s="69">
        <v>11</v>
      </c>
      <c r="B17" s="50"/>
      <c r="C17" s="49"/>
      <c r="D17" s="49"/>
      <c r="E17" s="49"/>
      <c r="F17" s="49"/>
      <c r="G17" s="48"/>
    </row>
    <row r="18" spans="1:7" ht="15" customHeight="1" x14ac:dyDescent="0.2">
      <c r="A18" s="69">
        <v>12</v>
      </c>
      <c r="B18" s="50"/>
      <c r="C18" s="49"/>
      <c r="D18" s="49"/>
      <c r="E18" s="49"/>
      <c r="F18" s="49"/>
      <c r="G18" s="48"/>
    </row>
    <row r="19" spans="1:7" ht="15" customHeight="1" x14ac:dyDescent="0.2">
      <c r="A19" s="69">
        <v>13</v>
      </c>
      <c r="B19" s="50"/>
      <c r="C19" s="49"/>
      <c r="D19" s="49"/>
      <c r="E19" s="49"/>
      <c r="F19" s="49"/>
      <c r="G19" s="48"/>
    </row>
    <row r="20" spans="1:7" ht="15" customHeight="1" x14ac:dyDescent="0.2">
      <c r="A20" s="69">
        <v>14</v>
      </c>
      <c r="B20" s="50"/>
      <c r="C20" s="49"/>
      <c r="D20" s="49"/>
      <c r="E20" s="49"/>
      <c r="F20" s="49"/>
      <c r="G20" s="48"/>
    </row>
    <row r="21" spans="1:7" ht="15" customHeight="1" x14ac:dyDescent="0.2">
      <c r="A21" s="69">
        <v>15</v>
      </c>
      <c r="B21" s="50"/>
      <c r="C21" s="49"/>
      <c r="D21" s="49"/>
      <c r="E21" s="49"/>
      <c r="F21" s="49"/>
      <c r="G21" s="48"/>
    </row>
    <row r="22" spans="1:7" ht="15" customHeight="1" x14ac:dyDescent="0.2">
      <c r="A22" s="69">
        <v>16</v>
      </c>
      <c r="B22" s="50"/>
      <c r="C22" s="49"/>
      <c r="D22" s="49"/>
      <c r="E22" s="49"/>
      <c r="F22" s="49"/>
      <c r="G22" s="48"/>
    </row>
    <row r="23" spans="1:7" ht="15" customHeight="1" x14ac:dyDescent="0.2">
      <c r="A23" s="69">
        <v>17</v>
      </c>
      <c r="B23" s="50"/>
      <c r="C23" s="49"/>
      <c r="D23" s="49"/>
      <c r="E23" s="49"/>
      <c r="F23" s="49"/>
      <c r="G23" s="48"/>
    </row>
    <row r="24" spans="1:7" ht="15" customHeight="1" x14ac:dyDescent="0.2">
      <c r="A24" s="69">
        <v>18</v>
      </c>
      <c r="B24" s="50"/>
      <c r="C24" s="49"/>
      <c r="D24" s="49"/>
      <c r="E24" s="49"/>
      <c r="F24" s="49"/>
      <c r="G24" s="48"/>
    </row>
    <row r="25" spans="1:7" ht="15" customHeight="1" x14ac:dyDescent="0.2">
      <c r="A25" s="69">
        <v>16</v>
      </c>
      <c r="B25" s="50"/>
      <c r="C25" s="49"/>
      <c r="D25" s="49"/>
      <c r="E25" s="49"/>
      <c r="F25" s="49"/>
      <c r="G25" s="48"/>
    </row>
    <row r="26" spans="1:7" ht="15" customHeight="1" x14ac:dyDescent="0.2">
      <c r="A26" s="69">
        <v>20</v>
      </c>
      <c r="B26" s="51"/>
      <c r="C26" s="49"/>
      <c r="D26" s="49"/>
      <c r="E26" s="49"/>
      <c r="F26" s="49"/>
      <c r="G26" s="48"/>
    </row>
    <row r="27" spans="1:7" ht="15" customHeight="1" x14ac:dyDescent="0.2">
      <c r="A27" s="69">
        <v>21</v>
      </c>
      <c r="B27" s="50"/>
      <c r="C27" s="49"/>
      <c r="D27" s="49"/>
      <c r="E27" s="49"/>
      <c r="F27" s="49"/>
      <c r="G27" s="48"/>
    </row>
    <row r="28" spans="1:7" ht="15" customHeight="1" x14ac:dyDescent="0.2">
      <c r="A28" s="69">
        <v>22</v>
      </c>
      <c r="B28" s="50"/>
      <c r="C28" s="49"/>
      <c r="D28" s="49"/>
      <c r="E28" s="49"/>
      <c r="F28" s="49"/>
      <c r="G28" s="48"/>
    </row>
    <row r="29" spans="1:7" ht="15" customHeight="1" x14ac:dyDescent="0.2">
      <c r="A29" s="69">
        <v>23</v>
      </c>
      <c r="B29" s="50"/>
      <c r="C29" s="49"/>
      <c r="D29" s="49"/>
      <c r="E29" s="49"/>
      <c r="F29" s="49"/>
      <c r="G29" s="48"/>
    </row>
    <row r="30" spans="1:7" ht="15" customHeight="1" x14ac:dyDescent="0.2">
      <c r="A30" s="69">
        <v>24</v>
      </c>
      <c r="B30" s="50"/>
      <c r="C30" s="49"/>
      <c r="D30" s="49"/>
      <c r="E30" s="49"/>
      <c r="F30" s="49"/>
      <c r="G30" s="48"/>
    </row>
    <row r="31" spans="1:7" s="71" customFormat="1" ht="15" customHeight="1" x14ac:dyDescent="0.2">
      <c r="A31" s="69">
        <v>25</v>
      </c>
      <c r="B31" s="52"/>
      <c r="C31" s="49"/>
      <c r="D31" s="49"/>
      <c r="E31" s="49"/>
      <c r="F31" s="49"/>
      <c r="G31" s="48"/>
    </row>
    <row r="32" spans="1:7" s="71" customFormat="1" ht="15" customHeight="1" x14ac:dyDescent="0.2">
      <c r="A32" s="53" t="s">
        <v>16</v>
      </c>
      <c r="B32" s="90" t="s">
        <v>17</v>
      </c>
      <c r="C32" s="90"/>
      <c r="D32" s="90"/>
      <c r="E32" s="90"/>
      <c r="F32" s="91"/>
      <c r="G32" s="92">
        <f>SUM(G7:G31)</f>
        <v>5471788.7716449816</v>
      </c>
    </row>
    <row r="33" spans="1:7" s="71" customFormat="1" ht="15" customHeight="1" x14ac:dyDescent="0.25">
      <c r="A33" s="93" t="s">
        <v>18</v>
      </c>
      <c r="B33" s="94"/>
      <c r="C33" s="88" t="s">
        <v>10</v>
      </c>
      <c r="D33" s="88" t="s">
        <v>11</v>
      </c>
      <c r="E33" s="88" t="s">
        <v>12</v>
      </c>
      <c r="F33" s="88" t="s">
        <v>13</v>
      </c>
      <c r="G33" s="95"/>
    </row>
    <row r="34" spans="1:7" s="71" customFormat="1" ht="15" customHeight="1" x14ac:dyDescent="0.2">
      <c r="A34" s="69">
        <v>1</v>
      </c>
      <c r="B34" s="54" t="s">
        <v>19</v>
      </c>
      <c r="C34" s="47"/>
      <c r="D34" s="47"/>
      <c r="E34" s="47"/>
      <c r="F34" s="47"/>
      <c r="G34" s="55">
        <v>1920749.3435235284</v>
      </c>
    </row>
    <row r="35" spans="1:7" s="71" customFormat="1" ht="15" customHeight="1" x14ac:dyDescent="0.2">
      <c r="A35" s="69">
        <v>2</v>
      </c>
      <c r="B35" s="46" t="s">
        <v>20</v>
      </c>
      <c r="C35" s="49"/>
      <c r="D35" s="49"/>
      <c r="E35" s="49"/>
      <c r="F35" s="49"/>
      <c r="G35" s="55">
        <v>157598.12</v>
      </c>
    </row>
    <row r="36" spans="1:7" s="71" customFormat="1" ht="15" customHeight="1" x14ac:dyDescent="0.2">
      <c r="A36" s="69">
        <v>3</v>
      </c>
      <c r="B36" s="46"/>
      <c r="C36" s="49"/>
      <c r="D36" s="49"/>
      <c r="E36" s="49"/>
      <c r="F36" s="49"/>
      <c r="G36" s="55"/>
    </row>
    <row r="37" spans="1:7" s="71" customFormat="1" ht="15" customHeight="1" x14ac:dyDescent="0.2">
      <c r="A37" s="69">
        <v>4</v>
      </c>
      <c r="B37" s="50"/>
      <c r="C37" s="49"/>
      <c r="D37" s="49"/>
      <c r="E37" s="49"/>
      <c r="F37" s="49"/>
      <c r="G37" s="55"/>
    </row>
    <row r="38" spans="1:7" s="71" customFormat="1" ht="15" customHeight="1" x14ac:dyDescent="0.2">
      <c r="A38" s="69">
        <v>5</v>
      </c>
      <c r="B38" s="50"/>
      <c r="C38" s="49"/>
      <c r="D38" s="49"/>
      <c r="E38" s="49"/>
      <c r="F38" s="49"/>
      <c r="G38" s="55"/>
    </row>
    <row r="39" spans="1:7" s="71" customFormat="1" ht="15" customHeight="1" x14ac:dyDescent="0.2">
      <c r="A39" s="69">
        <v>6</v>
      </c>
      <c r="B39" s="50"/>
      <c r="C39" s="49"/>
      <c r="D39" s="49"/>
      <c r="E39" s="49"/>
      <c r="F39" s="49"/>
      <c r="G39" s="55"/>
    </row>
    <row r="40" spans="1:7" s="71" customFormat="1" ht="15" customHeight="1" x14ac:dyDescent="0.2">
      <c r="A40" s="69">
        <v>7</v>
      </c>
      <c r="B40" s="46"/>
      <c r="C40" s="49"/>
      <c r="D40" s="49"/>
      <c r="E40" s="49"/>
      <c r="F40" s="49"/>
      <c r="G40" s="55"/>
    </row>
    <row r="41" spans="1:7" s="71" customFormat="1" ht="15" customHeight="1" x14ac:dyDescent="0.2">
      <c r="A41" s="69">
        <v>8</v>
      </c>
      <c r="B41" s="46"/>
      <c r="C41" s="49"/>
      <c r="D41" s="49"/>
      <c r="E41" s="49"/>
      <c r="F41" s="49"/>
      <c r="G41" s="55"/>
    </row>
    <row r="42" spans="1:7" s="71" customFormat="1" ht="15" customHeight="1" x14ac:dyDescent="0.2">
      <c r="A42" s="69">
        <v>9</v>
      </c>
      <c r="B42" s="46"/>
      <c r="C42" s="49"/>
      <c r="D42" s="49"/>
      <c r="E42" s="49"/>
      <c r="F42" s="49"/>
      <c r="G42" s="55"/>
    </row>
    <row r="43" spans="1:7" s="71" customFormat="1" ht="15" customHeight="1" x14ac:dyDescent="0.2">
      <c r="A43" s="69">
        <v>10</v>
      </c>
      <c r="B43" s="56"/>
      <c r="C43" s="49"/>
      <c r="D43" s="49"/>
      <c r="E43" s="49"/>
      <c r="F43" s="49"/>
      <c r="G43" s="55"/>
    </row>
    <row r="44" spans="1:7" s="71" customFormat="1" ht="15" customHeight="1" x14ac:dyDescent="0.2">
      <c r="A44" s="69">
        <v>11</v>
      </c>
      <c r="B44" s="56"/>
      <c r="C44" s="49"/>
      <c r="D44" s="49"/>
      <c r="E44" s="49"/>
      <c r="F44" s="49"/>
      <c r="G44" s="55"/>
    </row>
    <row r="45" spans="1:7" s="71" customFormat="1" ht="15" customHeight="1" x14ac:dyDescent="0.2">
      <c r="A45" s="69">
        <v>12</v>
      </c>
      <c r="B45" s="50"/>
      <c r="C45" s="49"/>
      <c r="D45" s="49"/>
      <c r="E45" s="49"/>
      <c r="F45" s="49"/>
      <c r="G45" s="55"/>
    </row>
    <row r="46" spans="1:7" s="71" customFormat="1" ht="15" customHeight="1" x14ac:dyDescent="0.2">
      <c r="A46" s="69">
        <v>13</v>
      </c>
      <c r="B46" s="50"/>
      <c r="C46" s="49"/>
      <c r="D46" s="49"/>
      <c r="E46" s="49"/>
      <c r="F46" s="49"/>
      <c r="G46" s="55"/>
    </row>
    <row r="47" spans="1:7" s="71" customFormat="1" ht="15" customHeight="1" x14ac:dyDescent="0.2">
      <c r="A47" s="69">
        <v>14</v>
      </c>
      <c r="B47" s="50"/>
      <c r="C47" s="49"/>
      <c r="D47" s="49"/>
      <c r="E47" s="49"/>
      <c r="F47" s="49"/>
      <c r="G47" s="55"/>
    </row>
    <row r="48" spans="1:7" s="71" customFormat="1" ht="15" customHeight="1" thickBot="1" x14ac:dyDescent="0.25">
      <c r="A48" s="69">
        <v>15</v>
      </c>
      <c r="B48" s="57"/>
      <c r="C48" s="58"/>
      <c r="D48" s="58"/>
      <c r="E48" s="58"/>
      <c r="F48" s="58"/>
      <c r="G48" s="55"/>
    </row>
    <row r="49" spans="1:7" s="71" customFormat="1" ht="15" customHeight="1" thickBot="1" x14ac:dyDescent="0.25">
      <c r="A49" s="59"/>
      <c r="B49" s="96" t="s">
        <v>21</v>
      </c>
      <c r="C49" s="97"/>
      <c r="D49" s="97"/>
      <c r="E49" s="97"/>
      <c r="F49" s="98"/>
      <c r="G49" s="99">
        <f>SUM(G34:G48)</f>
        <v>2078347.4635235285</v>
      </c>
    </row>
    <row r="50" spans="1:7" s="71" customFormat="1" ht="15" customHeight="1" x14ac:dyDescent="0.25">
      <c r="A50" s="100" t="s">
        <v>22</v>
      </c>
      <c r="B50" s="101"/>
      <c r="C50" s="102"/>
      <c r="D50" s="102"/>
      <c r="E50" s="102"/>
      <c r="F50" s="103"/>
      <c r="G50" s="104">
        <f>G32+G49</f>
        <v>7550136.2351685101</v>
      </c>
    </row>
    <row r="51" spans="1:7" s="71" customFormat="1" ht="15" customHeight="1" x14ac:dyDescent="0.25">
      <c r="A51" s="105" t="s">
        <v>23</v>
      </c>
      <c r="B51" s="106"/>
      <c r="C51" s="107"/>
      <c r="D51" s="107"/>
      <c r="E51" s="107"/>
      <c r="F51" s="108"/>
      <c r="G51" s="62" t="s">
        <v>24</v>
      </c>
    </row>
    <row r="52" spans="1:7" s="71" customFormat="1" ht="15" customHeight="1" x14ac:dyDescent="0.25">
      <c r="A52" s="105" t="s">
        <v>25</v>
      </c>
      <c r="B52" s="106"/>
      <c r="C52" s="107"/>
      <c r="D52" s="107"/>
      <c r="E52" s="107"/>
      <c r="F52" s="108"/>
      <c r="G52" s="62">
        <v>596610.94369048718</v>
      </c>
    </row>
    <row r="53" spans="1:7" s="71" customFormat="1" ht="15" customHeight="1" thickBot="1" x14ac:dyDescent="0.3">
      <c r="A53" s="109" t="s">
        <v>26</v>
      </c>
      <c r="B53" s="110"/>
      <c r="C53" s="111"/>
      <c r="D53" s="111"/>
      <c r="E53" s="111"/>
      <c r="F53" s="112"/>
      <c r="G53" s="63"/>
    </row>
    <row r="54" spans="1:7" ht="20.100000000000001" customHeight="1" thickBot="1" x14ac:dyDescent="0.25">
      <c r="A54" s="75" t="s">
        <v>27</v>
      </c>
      <c r="B54" s="113"/>
      <c r="C54" s="114"/>
      <c r="D54" s="114"/>
      <c r="E54" s="114"/>
      <c r="F54" s="115"/>
      <c r="G54" s="116">
        <f>SUM(G50:G53)</f>
        <v>8146747.1788589973</v>
      </c>
    </row>
    <row r="55" spans="1:7" s="41" customFormat="1" x14ac:dyDescent="0.2"/>
    <row r="56" spans="1:7" ht="28.5" customHeight="1" x14ac:dyDescent="0.25">
      <c r="A56" s="120" t="s">
        <v>28</v>
      </c>
      <c r="B56" s="117"/>
      <c r="C56" s="117"/>
      <c r="D56" s="117"/>
      <c r="E56" s="117"/>
      <c r="F56" s="117"/>
      <c r="G56" s="117"/>
    </row>
    <row r="57" spans="1:7" ht="15.75" hidden="1" x14ac:dyDescent="0.25">
      <c r="A57" s="117"/>
      <c r="B57" s="118"/>
      <c r="C57" s="118"/>
      <c r="D57" s="118"/>
      <c r="E57" s="118"/>
      <c r="F57" s="118"/>
      <c r="G57" s="118"/>
    </row>
  </sheetData>
  <sheetProtection sheet="1" selectLockedCells="1"/>
  <printOptions horizontalCentered="1"/>
  <pageMargins left="0.5" right="0.5" top="1.07" bottom="0.75" header="0.5" footer="0.5"/>
  <pageSetup scale="75" orientation="portrait" r:id="rId1"/>
  <headerFooter alignWithMargins="0">
    <oddHeader>&amp;R&amp;"Arial,Bold"&amp;12Enclosure 3</oddHeader>
    <oddFooter>&amp;LUpdated: 02/10/17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P55"/>
  <sheetViews>
    <sheetView showWhiteSpace="0" zoomScaleNormal="100" zoomScaleSheetLayoutView="100" workbookViewId="0">
      <selection activeCell="B1" sqref="B1"/>
    </sheetView>
  </sheetViews>
  <sheetFormatPr defaultColWidth="0" defaultRowHeight="15" zeroHeight="1" x14ac:dyDescent="0.2"/>
  <cols>
    <col min="1" max="1" width="11.42578125" style="68" customWidth="1"/>
    <col min="2" max="2" width="64.5703125" style="68" customWidth="1"/>
    <col min="3" max="6" width="6.7109375" style="68" customWidth="1"/>
    <col min="7" max="7" width="27.5703125" style="68" customWidth="1"/>
    <col min="8" max="8" width="20.140625" style="68" customWidth="1"/>
    <col min="9" max="256" width="8.7109375" style="1" hidden="1"/>
    <col min="257" max="257" width="8" style="1" hidden="1"/>
    <col min="258" max="258" width="55.7109375" style="1" hidden="1"/>
    <col min="259" max="262" width="6.7109375" style="1" hidden="1"/>
    <col min="263" max="263" width="30.7109375" style="1" hidden="1"/>
    <col min="264" max="264" width="12.7109375" style="1" hidden="1"/>
    <col min="265" max="512" width="8.7109375" style="1" hidden="1"/>
    <col min="513" max="513" width="8" style="1" hidden="1"/>
    <col min="514" max="514" width="55.7109375" style="1" hidden="1"/>
    <col min="515" max="518" width="6.7109375" style="1" hidden="1"/>
    <col min="519" max="519" width="30.7109375" style="1" hidden="1"/>
    <col min="520" max="520" width="12.7109375" style="1" hidden="1"/>
    <col min="521" max="768" width="8.7109375" style="1" hidden="1"/>
    <col min="769" max="769" width="8" style="1" hidden="1"/>
    <col min="770" max="770" width="55.7109375" style="1" hidden="1"/>
    <col min="771" max="774" width="6.7109375" style="1" hidden="1"/>
    <col min="775" max="775" width="30.7109375" style="1" hidden="1"/>
    <col min="776" max="776" width="12.7109375" style="1" hidden="1"/>
    <col min="777" max="1024" width="8.7109375" style="1" hidden="1"/>
    <col min="1025" max="1025" width="8" style="1" hidden="1"/>
    <col min="1026" max="1026" width="55.7109375" style="1" hidden="1"/>
    <col min="1027" max="1030" width="6.7109375" style="1" hidden="1"/>
    <col min="1031" max="1031" width="30.7109375" style="1" hidden="1"/>
    <col min="1032" max="1032" width="12.7109375" style="1" hidden="1"/>
    <col min="1033" max="1280" width="8.7109375" style="1" hidden="1"/>
    <col min="1281" max="1281" width="8" style="1" hidden="1"/>
    <col min="1282" max="1282" width="55.7109375" style="1" hidden="1"/>
    <col min="1283" max="1286" width="6.7109375" style="1" hidden="1"/>
    <col min="1287" max="1287" width="30.7109375" style="1" hidden="1"/>
    <col min="1288" max="1288" width="12.7109375" style="1" hidden="1"/>
    <col min="1289" max="1536" width="8.7109375" style="1" hidden="1"/>
    <col min="1537" max="1537" width="8" style="1" hidden="1"/>
    <col min="1538" max="1538" width="55.7109375" style="1" hidden="1"/>
    <col min="1539" max="1542" width="6.7109375" style="1" hidden="1"/>
    <col min="1543" max="1543" width="30.7109375" style="1" hidden="1"/>
    <col min="1544" max="1544" width="12.7109375" style="1" hidden="1"/>
    <col min="1545" max="1792" width="8.7109375" style="1" hidden="1"/>
    <col min="1793" max="1793" width="8" style="1" hidden="1"/>
    <col min="1794" max="1794" width="55.7109375" style="1" hidden="1"/>
    <col min="1795" max="1798" width="6.7109375" style="1" hidden="1"/>
    <col min="1799" max="1799" width="30.7109375" style="1" hidden="1"/>
    <col min="1800" max="1800" width="12.7109375" style="1" hidden="1"/>
    <col min="1801" max="2048" width="8.7109375" style="1" hidden="1"/>
    <col min="2049" max="2049" width="8" style="1" hidden="1"/>
    <col min="2050" max="2050" width="55.7109375" style="1" hidden="1"/>
    <col min="2051" max="2054" width="6.7109375" style="1" hidden="1"/>
    <col min="2055" max="2055" width="30.7109375" style="1" hidden="1"/>
    <col min="2056" max="2056" width="12.7109375" style="1" hidden="1"/>
    <col min="2057" max="2304" width="8.7109375" style="1" hidden="1"/>
    <col min="2305" max="2305" width="8" style="1" hidden="1"/>
    <col min="2306" max="2306" width="55.7109375" style="1" hidden="1"/>
    <col min="2307" max="2310" width="6.7109375" style="1" hidden="1"/>
    <col min="2311" max="2311" width="30.7109375" style="1" hidden="1"/>
    <col min="2312" max="2312" width="12.7109375" style="1" hidden="1"/>
    <col min="2313" max="2560" width="8.7109375" style="1" hidden="1"/>
    <col min="2561" max="2561" width="8" style="1" hidden="1"/>
    <col min="2562" max="2562" width="55.7109375" style="1" hidden="1"/>
    <col min="2563" max="2566" width="6.7109375" style="1" hidden="1"/>
    <col min="2567" max="2567" width="30.7109375" style="1" hidden="1"/>
    <col min="2568" max="2568" width="12.7109375" style="1" hidden="1"/>
    <col min="2569" max="2816" width="8.7109375" style="1" hidden="1"/>
    <col min="2817" max="2817" width="8" style="1" hidden="1"/>
    <col min="2818" max="2818" width="55.7109375" style="1" hidden="1"/>
    <col min="2819" max="2822" width="6.7109375" style="1" hidden="1"/>
    <col min="2823" max="2823" width="30.7109375" style="1" hidden="1"/>
    <col min="2824" max="2824" width="12.7109375" style="1" hidden="1"/>
    <col min="2825" max="3072" width="8.7109375" style="1" hidden="1"/>
    <col min="3073" max="3073" width="8" style="1" hidden="1"/>
    <col min="3074" max="3074" width="55.7109375" style="1" hidden="1"/>
    <col min="3075" max="3078" width="6.7109375" style="1" hidden="1"/>
    <col min="3079" max="3079" width="30.7109375" style="1" hidden="1"/>
    <col min="3080" max="3080" width="12.7109375" style="1" hidden="1"/>
    <col min="3081" max="3328" width="8.7109375" style="1" hidden="1"/>
    <col min="3329" max="3329" width="8" style="1" hidden="1"/>
    <col min="3330" max="3330" width="55.7109375" style="1" hidden="1"/>
    <col min="3331" max="3334" width="6.7109375" style="1" hidden="1"/>
    <col min="3335" max="3335" width="30.7109375" style="1" hidden="1"/>
    <col min="3336" max="3336" width="12.7109375" style="1" hidden="1"/>
    <col min="3337" max="3584" width="8.7109375" style="1" hidden="1"/>
    <col min="3585" max="3585" width="8" style="1" hidden="1"/>
    <col min="3586" max="3586" width="55.7109375" style="1" hidden="1"/>
    <col min="3587" max="3590" width="6.7109375" style="1" hidden="1"/>
    <col min="3591" max="3591" width="30.7109375" style="1" hidden="1"/>
    <col min="3592" max="3592" width="12.7109375" style="1" hidden="1"/>
    <col min="3593" max="3840" width="8.7109375" style="1" hidden="1"/>
    <col min="3841" max="3841" width="8" style="1" hidden="1"/>
    <col min="3842" max="3842" width="55.7109375" style="1" hidden="1"/>
    <col min="3843" max="3846" width="6.7109375" style="1" hidden="1"/>
    <col min="3847" max="3847" width="30.7109375" style="1" hidden="1"/>
    <col min="3848" max="3848" width="12.7109375" style="1" hidden="1"/>
    <col min="3849" max="4096" width="8.7109375" style="1" hidden="1"/>
    <col min="4097" max="4097" width="8" style="1" hidden="1"/>
    <col min="4098" max="4098" width="55.7109375" style="1" hidden="1"/>
    <col min="4099" max="4102" width="6.7109375" style="1" hidden="1"/>
    <col min="4103" max="4103" width="30.7109375" style="1" hidden="1"/>
    <col min="4104" max="4104" width="12.7109375" style="1" hidden="1"/>
    <col min="4105" max="4352" width="8.7109375" style="1" hidden="1"/>
    <col min="4353" max="4353" width="8" style="1" hidden="1"/>
    <col min="4354" max="4354" width="55.7109375" style="1" hidden="1"/>
    <col min="4355" max="4358" width="6.7109375" style="1" hidden="1"/>
    <col min="4359" max="4359" width="30.7109375" style="1" hidden="1"/>
    <col min="4360" max="4360" width="12.7109375" style="1" hidden="1"/>
    <col min="4361" max="4608" width="8.7109375" style="1" hidden="1"/>
    <col min="4609" max="4609" width="8" style="1" hidden="1"/>
    <col min="4610" max="4610" width="55.7109375" style="1" hidden="1"/>
    <col min="4611" max="4614" width="6.7109375" style="1" hidden="1"/>
    <col min="4615" max="4615" width="30.7109375" style="1" hidden="1"/>
    <col min="4616" max="4616" width="12.7109375" style="1" hidden="1"/>
    <col min="4617" max="4864" width="8.7109375" style="1" hidden="1"/>
    <col min="4865" max="4865" width="8" style="1" hidden="1"/>
    <col min="4866" max="4866" width="55.7109375" style="1" hidden="1"/>
    <col min="4867" max="4870" width="6.7109375" style="1" hidden="1"/>
    <col min="4871" max="4871" width="30.7109375" style="1" hidden="1"/>
    <col min="4872" max="4872" width="12.7109375" style="1" hidden="1"/>
    <col min="4873" max="5120" width="8.7109375" style="1" hidden="1"/>
    <col min="5121" max="5121" width="8" style="1" hidden="1"/>
    <col min="5122" max="5122" width="55.7109375" style="1" hidden="1"/>
    <col min="5123" max="5126" width="6.7109375" style="1" hidden="1"/>
    <col min="5127" max="5127" width="30.7109375" style="1" hidden="1"/>
    <col min="5128" max="5128" width="12.7109375" style="1" hidden="1"/>
    <col min="5129" max="5376" width="8.7109375" style="1" hidden="1"/>
    <col min="5377" max="5377" width="8" style="1" hidden="1"/>
    <col min="5378" max="5378" width="55.7109375" style="1" hidden="1"/>
    <col min="5379" max="5382" width="6.7109375" style="1" hidden="1"/>
    <col min="5383" max="5383" width="30.7109375" style="1" hidden="1"/>
    <col min="5384" max="5384" width="12.7109375" style="1" hidden="1"/>
    <col min="5385" max="5632" width="8.7109375" style="1" hidden="1"/>
    <col min="5633" max="5633" width="8" style="1" hidden="1"/>
    <col min="5634" max="5634" width="55.7109375" style="1" hidden="1"/>
    <col min="5635" max="5638" width="6.7109375" style="1" hidden="1"/>
    <col min="5639" max="5639" width="30.7109375" style="1" hidden="1"/>
    <col min="5640" max="5640" width="12.7109375" style="1" hidden="1"/>
    <col min="5641" max="5888" width="8.7109375" style="1" hidden="1"/>
    <col min="5889" max="5889" width="8" style="1" hidden="1"/>
    <col min="5890" max="5890" width="55.7109375" style="1" hidden="1"/>
    <col min="5891" max="5894" width="6.7109375" style="1" hidden="1"/>
    <col min="5895" max="5895" width="30.7109375" style="1" hidden="1"/>
    <col min="5896" max="5896" width="12.7109375" style="1" hidden="1"/>
    <col min="5897" max="6144" width="8.7109375" style="1" hidden="1"/>
    <col min="6145" max="6145" width="8" style="1" hidden="1"/>
    <col min="6146" max="6146" width="55.7109375" style="1" hidden="1"/>
    <col min="6147" max="6150" width="6.7109375" style="1" hidden="1"/>
    <col min="6151" max="6151" width="30.7109375" style="1" hidden="1"/>
    <col min="6152" max="6152" width="12.7109375" style="1" hidden="1"/>
    <col min="6153" max="6400" width="8.7109375" style="1" hidden="1"/>
    <col min="6401" max="6401" width="8" style="1" hidden="1"/>
    <col min="6402" max="6402" width="55.7109375" style="1" hidden="1"/>
    <col min="6403" max="6406" width="6.7109375" style="1" hidden="1"/>
    <col min="6407" max="6407" width="30.7109375" style="1" hidden="1"/>
    <col min="6408" max="6408" width="12.7109375" style="1" hidden="1"/>
    <col min="6409" max="6656" width="8.7109375" style="1" hidden="1"/>
    <col min="6657" max="6657" width="8" style="1" hidden="1"/>
    <col min="6658" max="6658" width="55.7109375" style="1" hidden="1"/>
    <col min="6659" max="6662" width="6.7109375" style="1" hidden="1"/>
    <col min="6663" max="6663" width="30.7109375" style="1" hidden="1"/>
    <col min="6664" max="6664" width="12.7109375" style="1" hidden="1"/>
    <col min="6665" max="6912" width="8.7109375" style="1" hidden="1"/>
    <col min="6913" max="6913" width="8" style="1" hidden="1"/>
    <col min="6914" max="6914" width="55.7109375" style="1" hidden="1"/>
    <col min="6915" max="6918" width="6.7109375" style="1" hidden="1"/>
    <col min="6919" max="6919" width="30.7109375" style="1" hidden="1"/>
    <col min="6920" max="6920" width="12.7109375" style="1" hidden="1"/>
    <col min="6921" max="7168" width="8.7109375" style="1" hidden="1"/>
    <col min="7169" max="7169" width="8" style="1" hidden="1"/>
    <col min="7170" max="7170" width="55.7109375" style="1" hidden="1"/>
    <col min="7171" max="7174" width="6.7109375" style="1" hidden="1"/>
    <col min="7175" max="7175" width="30.7109375" style="1" hidden="1"/>
    <col min="7176" max="7176" width="12.7109375" style="1" hidden="1"/>
    <col min="7177" max="7424" width="8.7109375" style="1" hidden="1"/>
    <col min="7425" max="7425" width="8" style="1" hidden="1"/>
    <col min="7426" max="7426" width="55.7109375" style="1" hidden="1"/>
    <col min="7427" max="7430" width="6.7109375" style="1" hidden="1"/>
    <col min="7431" max="7431" width="30.7109375" style="1" hidden="1"/>
    <col min="7432" max="7432" width="12.7109375" style="1" hidden="1"/>
    <col min="7433" max="7680" width="8.7109375" style="1" hidden="1"/>
    <col min="7681" max="7681" width="8" style="1" hidden="1"/>
    <col min="7682" max="7682" width="55.7109375" style="1" hidden="1"/>
    <col min="7683" max="7686" width="6.7109375" style="1" hidden="1"/>
    <col min="7687" max="7687" width="30.7109375" style="1" hidden="1"/>
    <col min="7688" max="7688" width="12.7109375" style="1" hidden="1"/>
    <col min="7689" max="7936" width="8.7109375" style="1" hidden="1"/>
    <col min="7937" max="7937" width="8" style="1" hidden="1"/>
    <col min="7938" max="7938" width="55.7109375" style="1" hidden="1"/>
    <col min="7939" max="7942" width="6.7109375" style="1" hidden="1"/>
    <col min="7943" max="7943" width="30.7109375" style="1" hidden="1"/>
    <col min="7944" max="7944" width="12.7109375" style="1" hidden="1"/>
    <col min="7945" max="8192" width="8.7109375" style="1" hidden="1"/>
    <col min="8193" max="8193" width="8" style="1" hidden="1"/>
    <col min="8194" max="8194" width="55.7109375" style="1" hidden="1"/>
    <col min="8195" max="8198" width="6.7109375" style="1" hidden="1"/>
    <col min="8199" max="8199" width="30.7109375" style="1" hidden="1"/>
    <col min="8200" max="8200" width="12.7109375" style="1" hidden="1"/>
    <col min="8201" max="8448" width="8.7109375" style="1" hidden="1"/>
    <col min="8449" max="8449" width="8" style="1" hidden="1"/>
    <col min="8450" max="8450" width="55.7109375" style="1" hidden="1"/>
    <col min="8451" max="8454" width="6.7109375" style="1" hidden="1"/>
    <col min="8455" max="8455" width="30.7109375" style="1" hidden="1"/>
    <col min="8456" max="8456" width="12.7109375" style="1" hidden="1"/>
    <col min="8457" max="8704" width="8.7109375" style="1" hidden="1"/>
    <col min="8705" max="8705" width="8" style="1" hidden="1"/>
    <col min="8706" max="8706" width="55.7109375" style="1" hidden="1"/>
    <col min="8707" max="8710" width="6.7109375" style="1" hidden="1"/>
    <col min="8711" max="8711" width="30.7109375" style="1" hidden="1"/>
    <col min="8712" max="8712" width="12.7109375" style="1" hidden="1"/>
    <col min="8713" max="8960" width="8.7109375" style="1" hidden="1"/>
    <col min="8961" max="8961" width="8" style="1" hidden="1"/>
    <col min="8962" max="8962" width="55.7109375" style="1" hidden="1"/>
    <col min="8963" max="8966" width="6.7109375" style="1" hidden="1"/>
    <col min="8967" max="8967" width="30.7109375" style="1" hidden="1"/>
    <col min="8968" max="8968" width="12.7109375" style="1" hidden="1"/>
    <col min="8969" max="9216" width="8.7109375" style="1" hidden="1"/>
    <col min="9217" max="9217" width="8" style="1" hidden="1"/>
    <col min="9218" max="9218" width="55.7109375" style="1" hidden="1"/>
    <col min="9219" max="9222" width="6.7109375" style="1" hidden="1"/>
    <col min="9223" max="9223" width="30.7109375" style="1" hidden="1"/>
    <col min="9224" max="9224" width="12.7109375" style="1" hidden="1"/>
    <col min="9225" max="9472" width="8.7109375" style="1" hidden="1"/>
    <col min="9473" max="9473" width="8" style="1" hidden="1"/>
    <col min="9474" max="9474" width="55.7109375" style="1" hidden="1"/>
    <col min="9475" max="9478" width="6.7109375" style="1" hidden="1"/>
    <col min="9479" max="9479" width="30.7109375" style="1" hidden="1"/>
    <col min="9480" max="9480" width="12.7109375" style="1" hidden="1"/>
    <col min="9481" max="9728" width="8.7109375" style="1" hidden="1"/>
    <col min="9729" max="9729" width="8" style="1" hidden="1"/>
    <col min="9730" max="9730" width="55.7109375" style="1" hidden="1"/>
    <col min="9731" max="9734" width="6.7109375" style="1" hidden="1"/>
    <col min="9735" max="9735" width="30.7109375" style="1" hidden="1"/>
    <col min="9736" max="9736" width="12.7109375" style="1" hidden="1"/>
    <col min="9737" max="9984" width="8.7109375" style="1" hidden="1"/>
    <col min="9985" max="9985" width="8" style="1" hidden="1"/>
    <col min="9986" max="9986" width="55.7109375" style="1" hidden="1"/>
    <col min="9987" max="9990" width="6.7109375" style="1" hidden="1"/>
    <col min="9991" max="9991" width="30.7109375" style="1" hidden="1"/>
    <col min="9992" max="9992" width="12.7109375" style="1" hidden="1"/>
    <col min="9993" max="10240" width="8.7109375" style="1" hidden="1"/>
    <col min="10241" max="10241" width="8" style="1" hidden="1"/>
    <col min="10242" max="10242" width="55.7109375" style="1" hidden="1"/>
    <col min="10243" max="10246" width="6.7109375" style="1" hidden="1"/>
    <col min="10247" max="10247" width="30.7109375" style="1" hidden="1"/>
    <col min="10248" max="10248" width="12.7109375" style="1" hidden="1"/>
    <col min="10249" max="10496" width="8.7109375" style="1" hidden="1"/>
    <col min="10497" max="10497" width="8" style="1" hidden="1"/>
    <col min="10498" max="10498" width="55.7109375" style="1" hidden="1"/>
    <col min="10499" max="10502" width="6.7109375" style="1" hidden="1"/>
    <col min="10503" max="10503" width="30.7109375" style="1" hidden="1"/>
    <col min="10504" max="10504" width="12.7109375" style="1" hidden="1"/>
    <col min="10505" max="10752" width="8.7109375" style="1" hidden="1"/>
    <col min="10753" max="10753" width="8" style="1" hidden="1"/>
    <col min="10754" max="10754" width="55.7109375" style="1" hidden="1"/>
    <col min="10755" max="10758" width="6.7109375" style="1" hidden="1"/>
    <col min="10759" max="10759" width="30.7109375" style="1" hidden="1"/>
    <col min="10760" max="10760" width="12.7109375" style="1" hidden="1"/>
    <col min="10761" max="11008" width="8.7109375" style="1" hidden="1"/>
    <col min="11009" max="11009" width="8" style="1" hidden="1"/>
    <col min="11010" max="11010" width="55.7109375" style="1" hidden="1"/>
    <col min="11011" max="11014" width="6.7109375" style="1" hidden="1"/>
    <col min="11015" max="11015" width="30.7109375" style="1" hidden="1"/>
    <col min="11016" max="11016" width="12.7109375" style="1" hidden="1"/>
    <col min="11017" max="11264" width="8.7109375" style="1" hidden="1"/>
    <col min="11265" max="11265" width="8" style="1" hidden="1"/>
    <col min="11266" max="11266" width="55.7109375" style="1" hidden="1"/>
    <col min="11267" max="11270" width="6.7109375" style="1" hidden="1"/>
    <col min="11271" max="11271" width="30.7109375" style="1" hidden="1"/>
    <col min="11272" max="11272" width="12.7109375" style="1" hidden="1"/>
    <col min="11273" max="11520" width="8.7109375" style="1" hidden="1"/>
    <col min="11521" max="11521" width="8" style="1" hidden="1"/>
    <col min="11522" max="11522" width="55.7109375" style="1" hidden="1"/>
    <col min="11523" max="11526" width="6.7109375" style="1" hidden="1"/>
    <col min="11527" max="11527" width="30.7109375" style="1" hidden="1"/>
    <col min="11528" max="11528" width="12.7109375" style="1" hidden="1"/>
    <col min="11529" max="11776" width="8.7109375" style="1" hidden="1"/>
    <col min="11777" max="11777" width="8" style="1" hidden="1"/>
    <col min="11778" max="11778" width="55.7109375" style="1" hidden="1"/>
    <col min="11779" max="11782" width="6.7109375" style="1" hidden="1"/>
    <col min="11783" max="11783" width="30.7109375" style="1" hidden="1"/>
    <col min="11784" max="11784" width="12.7109375" style="1" hidden="1"/>
    <col min="11785" max="12032" width="8.7109375" style="1" hidden="1"/>
    <col min="12033" max="12033" width="8" style="1" hidden="1"/>
    <col min="12034" max="12034" width="55.7109375" style="1" hidden="1"/>
    <col min="12035" max="12038" width="6.7109375" style="1" hidden="1"/>
    <col min="12039" max="12039" width="30.7109375" style="1" hidden="1"/>
    <col min="12040" max="12040" width="12.7109375" style="1" hidden="1"/>
    <col min="12041" max="12288" width="8.7109375" style="1" hidden="1"/>
    <col min="12289" max="12289" width="8" style="1" hidden="1"/>
    <col min="12290" max="12290" width="55.7109375" style="1" hidden="1"/>
    <col min="12291" max="12294" width="6.7109375" style="1" hidden="1"/>
    <col min="12295" max="12295" width="30.7109375" style="1" hidden="1"/>
    <col min="12296" max="12296" width="12.7109375" style="1" hidden="1"/>
    <col min="12297" max="12544" width="8.7109375" style="1" hidden="1"/>
    <col min="12545" max="12545" width="8" style="1" hidden="1"/>
    <col min="12546" max="12546" width="55.7109375" style="1" hidden="1"/>
    <col min="12547" max="12550" width="6.7109375" style="1" hidden="1"/>
    <col min="12551" max="12551" width="30.7109375" style="1" hidden="1"/>
    <col min="12552" max="12552" width="12.7109375" style="1" hidden="1"/>
    <col min="12553" max="12800" width="8.7109375" style="1" hidden="1"/>
    <col min="12801" max="12801" width="8" style="1" hidden="1"/>
    <col min="12802" max="12802" width="55.7109375" style="1" hidden="1"/>
    <col min="12803" max="12806" width="6.7109375" style="1" hidden="1"/>
    <col min="12807" max="12807" width="30.7109375" style="1" hidden="1"/>
    <col min="12808" max="12808" width="12.7109375" style="1" hidden="1"/>
    <col min="12809" max="13056" width="8.7109375" style="1" hidden="1"/>
    <col min="13057" max="13057" width="8" style="1" hidden="1"/>
    <col min="13058" max="13058" width="55.7109375" style="1" hidden="1"/>
    <col min="13059" max="13062" width="6.7109375" style="1" hidden="1"/>
    <col min="13063" max="13063" width="30.7109375" style="1" hidden="1"/>
    <col min="13064" max="13064" width="12.7109375" style="1" hidden="1"/>
    <col min="13065" max="13312" width="8.7109375" style="1" hidden="1"/>
    <col min="13313" max="13313" width="8" style="1" hidden="1"/>
    <col min="13314" max="13314" width="55.7109375" style="1" hidden="1"/>
    <col min="13315" max="13318" width="6.7109375" style="1" hidden="1"/>
    <col min="13319" max="13319" width="30.7109375" style="1" hidden="1"/>
    <col min="13320" max="13320" width="12.7109375" style="1" hidden="1"/>
    <col min="13321" max="13568" width="8.7109375" style="1" hidden="1"/>
    <col min="13569" max="13569" width="8" style="1" hidden="1"/>
    <col min="13570" max="13570" width="55.7109375" style="1" hidden="1"/>
    <col min="13571" max="13574" width="6.7109375" style="1" hidden="1"/>
    <col min="13575" max="13575" width="30.7109375" style="1" hidden="1"/>
    <col min="13576" max="13576" width="12.7109375" style="1" hidden="1"/>
    <col min="13577" max="13824" width="8.7109375" style="1" hidden="1"/>
    <col min="13825" max="13825" width="8" style="1" hidden="1"/>
    <col min="13826" max="13826" width="55.7109375" style="1" hidden="1"/>
    <col min="13827" max="13830" width="6.7109375" style="1" hidden="1"/>
    <col min="13831" max="13831" width="30.7109375" style="1" hidden="1"/>
    <col min="13832" max="13832" width="12.7109375" style="1" hidden="1"/>
    <col min="13833" max="14080" width="8.7109375" style="1" hidden="1"/>
    <col min="14081" max="14081" width="8" style="1" hidden="1"/>
    <col min="14082" max="14082" width="55.7109375" style="1" hidden="1"/>
    <col min="14083" max="14086" width="6.7109375" style="1" hidden="1"/>
    <col min="14087" max="14087" width="30.7109375" style="1" hidden="1"/>
    <col min="14088" max="14088" width="12.7109375" style="1" hidden="1"/>
    <col min="14089" max="14336" width="8.7109375" style="1" hidden="1"/>
    <col min="14337" max="14337" width="8" style="1" hidden="1"/>
    <col min="14338" max="14338" width="55.7109375" style="1" hidden="1"/>
    <col min="14339" max="14342" width="6.7109375" style="1" hidden="1"/>
    <col min="14343" max="14343" width="30.7109375" style="1" hidden="1"/>
    <col min="14344" max="14344" width="12.7109375" style="1" hidden="1"/>
    <col min="14345" max="14592" width="8.7109375" style="1" hidden="1"/>
    <col min="14593" max="14593" width="8" style="1" hidden="1"/>
    <col min="14594" max="14594" width="55.7109375" style="1" hidden="1"/>
    <col min="14595" max="14598" width="6.7109375" style="1" hidden="1"/>
    <col min="14599" max="14599" width="30.7109375" style="1" hidden="1"/>
    <col min="14600" max="14600" width="12.7109375" style="1" hidden="1"/>
    <col min="14601" max="14848" width="8.7109375" style="1" hidden="1"/>
    <col min="14849" max="14849" width="8" style="1" hidden="1"/>
    <col min="14850" max="14850" width="55.7109375" style="1" hidden="1"/>
    <col min="14851" max="14854" width="6.7109375" style="1" hidden="1"/>
    <col min="14855" max="14855" width="30.7109375" style="1" hidden="1"/>
    <col min="14856" max="14856" width="12.7109375" style="1" hidden="1"/>
    <col min="14857" max="15104" width="8.7109375" style="1" hidden="1"/>
    <col min="15105" max="15105" width="8" style="1" hidden="1"/>
    <col min="15106" max="15106" width="55.7109375" style="1" hidden="1"/>
    <col min="15107" max="15110" width="6.7109375" style="1" hidden="1"/>
    <col min="15111" max="15111" width="30.7109375" style="1" hidden="1"/>
    <col min="15112" max="15112" width="12.7109375" style="1" hidden="1"/>
    <col min="15113" max="15360" width="8.7109375" style="1" hidden="1"/>
    <col min="15361" max="15361" width="8" style="1" hidden="1"/>
    <col min="15362" max="15362" width="55.7109375" style="1" hidden="1"/>
    <col min="15363" max="15366" width="6.7109375" style="1" hidden="1"/>
    <col min="15367" max="15367" width="30.7109375" style="1" hidden="1"/>
    <col min="15368" max="15368" width="12.7109375" style="1" hidden="1"/>
    <col min="15369" max="15616" width="8.7109375" style="1" hidden="1"/>
    <col min="15617" max="15617" width="8" style="1" hidden="1"/>
    <col min="15618" max="15618" width="55.7109375" style="1" hidden="1"/>
    <col min="15619" max="15622" width="6.7109375" style="1" hidden="1"/>
    <col min="15623" max="15623" width="30.7109375" style="1" hidden="1"/>
    <col min="15624" max="15624" width="12.7109375" style="1" hidden="1"/>
    <col min="15625" max="15872" width="8.7109375" style="1" hidden="1"/>
    <col min="15873" max="15873" width="8" style="1" hidden="1"/>
    <col min="15874" max="15874" width="55.7109375" style="1" hidden="1"/>
    <col min="15875" max="15878" width="6.7109375" style="1" hidden="1"/>
    <col min="15879" max="15879" width="30.7109375" style="1" hidden="1"/>
    <col min="15880" max="15880" width="12.7109375" style="1" hidden="1"/>
    <col min="15881" max="16128" width="8.7109375" style="1" hidden="1"/>
    <col min="16129" max="16129" width="8" style="1" hidden="1"/>
    <col min="16130" max="16130" width="55.7109375" style="1" hidden="1"/>
    <col min="16131" max="16134" width="6.7109375" style="1" hidden="1"/>
    <col min="16135" max="16135" width="30.7109375" style="1" hidden="1"/>
    <col min="16136" max="16136" width="12.7109375" style="1" hidden="1"/>
    <col min="16137" max="16384" width="8.7109375" style="1" hidden="1"/>
  </cols>
  <sheetData>
    <row r="1" spans="1:8" ht="19.899999999999999" customHeight="1" x14ac:dyDescent="0.2">
      <c r="A1" s="37" t="s">
        <v>198</v>
      </c>
      <c r="B1" s="145" t="s">
        <v>199</v>
      </c>
      <c r="C1" s="145"/>
      <c r="D1" s="145"/>
      <c r="E1" s="145"/>
      <c r="F1" s="145"/>
      <c r="G1" s="145"/>
      <c r="H1" s="121"/>
    </row>
    <row r="2" spans="1:8" ht="19.899999999999999" customHeight="1" x14ac:dyDescent="0.2">
      <c r="A2" s="38"/>
      <c r="B2" s="147" t="s">
        <v>200</v>
      </c>
      <c r="C2" s="147"/>
      <c r="D2" s="147"/>
      <c r="E2" s="39"/>
      <c r="F2" s="39"/>
      <c r="G2" s="39"/>
      <c r="H2" s="122"/>
    </row>
    <row r="3" spans="1:8" ht="19.899999999999999" customHeight="1" thickBot="1" x14ac:dyDescent="0.25">
      <c r="A3" s="38"/>
      <c r="B3" s="147" t="s">
        <v>201</v>
      </c>
      <c r="C3" s="147"/>
      <c r="D3" s="147"/>
      <c r="E3" s="147"/>
      <c r="F3" s="147"/>
      <c r="G3" s="39"/>
      <c r="H3" s="122"/>
    </row>
    <row r="4" spans="1:8" ht="20.100000000000001" customHeight="1" thickBot="1" x14ac:dyDescent="0.3">
      <c r="A4" s="148" t="s">
        <v>3</v>
      </c>
      <c r="B4" s="149" t="str">
        <f>'[38]CSS '!B4</f>
        <v>Nevada</v>
      </c>
      <c r="C4" s="123"/>
      <c r="D4" s="123"/>
      <c r="E4" s="123"/>
      <c r="F4" s="150" t="s">
        <v>5</v>
      </c>
      <c r="G4" s="151">
        <f>'[38]CSS '!G4</f>
        <v>43272</v>
      </c>
      <c r="H4" s="124"/>
    </row>
    <row r="5" spans="1:8" s="5" customFormat="1" ht="40.15" customHeight="1" x14ac:dyDescent="0.25">
      <c r="A5" s="144" t="s">
        <v>202</v>
      </c>
      <c r="B5" s="152"/>
      <c r="C5" s="153" t="s">
        <v>203</v>
      </c>
      <c r="D5" s="154"/>
      <c r="E5" s="154"/>
      <c r="F5" s="155"/>
      <c r="G5" s="180" t="s">
        <v>204</v>
      </c>
      <c r="H5" s="181" t="s">
        <v>205</v>
      </c>
    </row>
    <row r="6" spans="1:8" ht="15" customHeight="1" x14ac:dyDescent="0.25">
      <c r="A6" s="156" t="s">
        <v>206</v>
      </c>
      <c r="B6" s="157"/>
      <c r="C6" s="158" t="s">
        <v>10</v>
      </c>
      <c r="D6" s="158" t="s">
        <v>11</v>
      </c>
      <c r="E6" s="158" t="s">
        <v>12</v>
      </c>
      <c r="F6" s="158" t="s">
        <v>13</v>
      </c>
      <c r="G6" s="157"/>
      <c r="H6" s="159"/>
    </row>
    <row r="7" spans="1:8" ht="15" customHeight="1" x14ac:dyDescent="0.2">
      <c r="A7" s="69">
        <v>1</v>
      </c>
      <c r="B7" s="126" t="s">
        <v>207</v>
      </c>
      <c r="C7" s="47"/>
      <c r="D7" s="47"/>
      <c r="E7" s="47"/>
      <c r="F7" s="47"/>
      <c r="G7" s="127">
        <v>0</v>
      </c>
      <c r="H7" s="160">
        <f>IF(G7=0,0,G7/$G$22)</f>
        <v>0</v>
      </c>
    </row>
    <row r="8" spans="1:8" ht="15" customHeight="1" x14ac:dyDescent="0.2">
      <c r="A8" s="69">
        <v>2</v>
      </c>
      <c r="B8" s="126" t="s">
        <v>208</v>
      </c>
      <c r="C8" s="49"/>
      <c r="D8" s="49"/>
      <c r="E8" s="49"/>
      <c r="F8" s="49"/>
      <c r="G8" s="127">
        <v>83865</v>
      </c>
      <c r="H8" s="160">
        <f t="shared" ref="H8:H21" si="0">IF(G8=0,0,G8/$G$22)</f>
        <v>0.63144698601051097</v>
      </c>
    </row>
    <row r="9" spans="1:8" ht="15" customHeight="1" x14ac:dyDescent="0.2">
      <c r="A9" s="69">
        <v>3</v>
      </c>
      <c r="B9" s="126" t="s">
        <v>209</v>
      </c>
      <c r="C9" s="49"/>
      <c r="D9" s="49"/>
      <c r="E9" s="49"/>
      <c r="F9" s="49"/>
      <c r="G9" s="127">
        <v>48949</v>
      </c>
      <c r="H9" s="160">
        <f t="shared" si="0"/>
        <v>0.36855301398948909</v>
      </c>
    </row>
    <row r="10" spans="1:8" ht="15" customHeight="1" x14ac:dyDescent="0.2">
      <c r="A10" s="69">
        <v>4</v>
      </c>
      <c r="B10" s="126"/>
      <c r="C10" s="49"/>
      <c r="D10" s="49"/>
      <c r="E10" s="49"/>
      <c r="F10" s="49"/>
      <c r="G10" s="127"/>
      <c r="H10" s="160">
        <f t="shared" si="0"/>
        <v>0</v>
      </c>
    </row>
    <row r="11" spans="1:8" ht="15" customHeight="1" x14ac:dyDescent="0.2">
      <c r="A11" s="69">
        <v>5</v>
      </c>
      <c r="B11" s="126"/>
      <c r="C11" s="49"/>
      <c r="D11" s="49"/>
      <c r="E11" s="49"/>
      <c r="F11" s="49"/>
      <c r="G11" s="127"/>
      <c r="H11" s="160">
        <f t="shared" si="0"/>
        <v>0</v>
      </c>
    </row>
    <row r="12" spans="1:8" ht="15" customHeight="1" x14ac:dyDescent="0.2">
      <c r="A12" s="69">
        <v>6</v>
      </c>
      <c r="B12" s="71"/>
      <c r="C12" s="49"/>
      <c r="D12" s="49"/>
      <c r="E12" s="49"/>
      <c r="F12" s="49"/>
      <c r="G12" s="127"/>
      <c r="H12" s="160">
        <f t="shared" si="0"/>
        <v>0</v>
      </c>
    </row>
    <row r="13" spans="1:8" ht="15" customHeight="1" x14ac:dyDescent="0.2">
      <c r="A13" s="69">
        <v>7</v>
      </c>
      <c r="B13" s="71"/>
      <c r="C13" s="49"/>
      <c r="D13" s="49"/>
      <c r="E13" s="49"/>
      <c r="F13" s="49"/>
      <c r="G13" s="127"/>
      <c r="H13" s="160">
        <f t="shared" si="0"/>
        <v>0</v>
      </c>
    </row>
    <row r="14" spans="1:8" ht="15" customHeight="1" x14ac:dyDescent="0.2">
      <c r="A14" s="69">
        <v>8</v>
      </c>
      <c r="B14" s="71"/>
      <c r="C14" s="49"/>
      <c r="D14" s="49"/>
      <c r="E14" s="49"/>
      <c r="F14" s="49"/>
      <c r="G14" s="127"/>
      <c r="H14" s="160">
        <f t="shared" si="0"/>
        <v>0</v>
      </c>
    </row>
    <row r="15" spans="1:8" ht="15" customHeight="1" x14ac:dyDescent="0.2">
      <c r="A15" s="69">
        <v>9</v>
      </c>
      <c r="B15" s="71"/>
      <c r="C15" s="49"/>
      <c r="D15" s="49"/>
      <c r="E15" s="49"/>
      <c r="F15" s="49"/>
      <c r="G15" s="127"/>
      <c r="H15" s="160">
        <f t="shared" si="0"/>
        <v>0</v>
      </c>
    </row>
    <row r="16" spans="1:8" ht="15" customHeight="1" x14ac:dyDescent="0.2">
      <c r="A16" s="69">
        <v>10</v>
      </c>
      <c r="B16" s="71"/>
      <c r="C16" s="49"/>
      <c r="D16" s="49"/>
      <c r="E16" s="49"/>
      <c r="F16" s="49"/>
      <c r="G16" s="127"/>
      <c r="H16" s="160">
        <f t="shared" si="0"/>
        <v>0</v>
      </c>
    </row>
    <row r="17" spans="1:8" ht="15" customHeight="1" x14ac:dyDescent="0.2">
      <c r="A17" s="69">
        <v>11</v>
      </c>
      <c r="B17" s="71"/>
      <c r="C17" s="49"/>
      <c r="D17" s="49"/>
      <c r="E17" s="49"/>
      <c r="F17" s="49"/>
      <c r="G17" s="127"/>
      <c r="H17" s="160">
        <f t="shared" si="0"/>
        <v>0</v>
      </c>
    </row>
    <row r="18" spans="1:8" ht="15" customHeight="1" x14ac:dyDescent="0.2">
      <c r="A18" s="69">
        <v>12</v>
      </c>
      <c r="B18" s="71"/>
      <c r="C18" s="49"/>
      <c r="D18" s="49"/>
      <c r="E18" s="49"/>
      <c r="F18" s="49"/>
      <c r="G18" s="127"/>
      <c r="H18" s="160">
        <f t="shared" si="0"/>
        <v>0</v>
      </c>
    </row>
    <row r="19" spans="1:8" ht="15" customHeight="1" x14ac:dyDescent="0.2">
      <c r="A19" s="69">
        <v>13</v>
      </c>
      <c r="B19" s="71"/>
      <c r="C19" s="49"/>
      <c r="D19" s="49"/>
      <c r="E19" s="49"/>
      <c r="F19" s="49"/>
      <c r="G19" s="127"/>
      <c r="H19" s="160">
        <f t="shared" si="0"/>
        <v>0</v>
      </c>
    </row>
    <row r="20" spans="1:8" ht="15" customHeight="1" x14ac:dyDescent="0.2">
      <c r="A20" s="69">
        <v>14</v>
      </c>
      <c r="B20" s="71"/>
      <c r="C20" s="49"/>
      <c r="D20" s="49"/>
      <c r="E20" s="49"/>
      <c r="F20" s="49"/>
      <c r="G20" s="127"/>
      <c r="H20" s="160">
        <f t="shared" si="0"/>
        <v>0</v>
      </c>
    </row>
    <row r="21" spans="1:8" ht="15" customHeight="1" x14ac:dyDescent="0.2">
      <c r="A21" s="69">
        <v>15</v>
      </c>
      <c r="B21" s="128"/>
      <c r="C21" s="49"/>
      <c r="D21" s="49"/>
      <c r="E21" s="49"/>
      <c r="F21" s="49"/>
      <c r="G21" s="127"/>
      <c r="H21" s="160">
        <f t="shared" si="0"/>
        <v>0</v>
      </c>
    </row>
    <row r="22" spans="1:8" s="6" customFormat="1" ht="15" customHeight="1" x14ac:dyDescent="0.2">
      <c r="A22" s="129"/>
      <c r="B22" s="161" t="s">
        <v>210</v>
      </c>
      <c r="C22" s="90"/>
      <c r="D22" s="90"/>
      <c r="E22" s="90"/>
      <c r="F22" s="91"/>
      <c r="G22" s="136">
        <f>SUM(G7:G21)</f>
        <v>132814</v>
      </c>
      <c r="H22" s="162">
        <f>SUM(H7:H21)</f>
        <v>1</v>
      </c>
    </row>
    <row r="23" spans="1:8" ht="15" customHeight="1" x14ac:dyDescent="0.25">
      <c r="A23" s="156" t="s">
        <v>211</v>
      </c>
      <c r="B23" s="163"/>
      <c r="C23" s="158" t="s">
        <v>10</v>
      </c>
      <c r="D23" s="158" t="s">
        <v>11</v>
      </c>
      <c r="E23" s="158" t="s">
        <v>12</v>
      </c>
      <c r="F23" s="158" t="s">
        <v>13</v>
      </c>
      <c r="G23" s="164"/>
      <c r="H23" s="165"/>
    </row>
    <row r="24" spans="1:8" ht="15" customHeight="1" x14ac:dyDescent="0.2">
      <c r="A24" s="69">
        <v>1</v>
      </c>
      <c r="B24" s="131" t="s">
        <v>208</v>
      </c>
      <c r="C24" s="47"/>
      <c r="D24" s="47"/>
      <c r="E24" s="47"/>
      <c r="F24" s="47"/>
      <c r="G24" s="132">
        <v>249261.45306232444</v>
      </c>
      <c r="H24" s="166">
        <f>IF(G24=0,0,G24/$G$39)</f>
        <v>0.74881545257083104</v>
      </c>
    </row>
    <row r="25" spans="1:8" ht="15" customHeight="1" x14ac:dyDescent="0.2">
      <c r="A25" s="69">
        <v>2</v>
      </c>
      <c r="B25" s="131" t="s">
        <v>209</v>
      </c>
      <c r="C25" s="49"/>
      <c r="D25" s="49"/>
      <c r="E25" s="49"/>
      <c r="F25" s="49"/>
      <c r="G25" s="132">
        <v>83612.891619747417</v>
      </c>
      <c r="H25" s="166">
        <f t="shared" ref="H25:H38" si="1">IF(G25=0,0,G25/$G$39)</f>
        <v>0.25118454742916901</v>
      </c>
    </row>
    <row r="26" spans="1:8" ht="15" customHeight="1" x14ac:dyDescent="0.2">
      <c r="A26" s="69">
        <v>3</v>
      </c>
      <c r="B26" s="131"/>
      <c r="C26" s="49"/>
      <c r="D26" s="49"/>
      <c r="E26" s="49"/>
      <c r="F26" s="49"/>
      <c r="G26" s="132"/>
      <c r="H26" s="166">
        <f t="shared" si="1"/>
        <v>0</v>
      </c>
    </row>
    <row r="27" spans="1:8" ht="15" customHeight="1" x14ac:dyDescent="0.2">
      <c r="A27" s="69">
        <v>4</v>
      </c>
      <c r="B27" s="131"/>
      <c r="C27" s="49"/>
      <c r="D27" s="49"/>
      <c r="E27" s="49"/>
      <c r="F27" s="49"/>
      <c r="G27" s="132"/>
      <c r="H27" s="166">
        <f t="shared" si="1"/>
        <v>0</v>
      </c>
    </row>
    <row r="28" spans="1:8" ht="15" customHeight="1" x14ac:dyDescent="0.2">
      <c r="A28" s="69">
        <v>5</v>
      </c>
      <c r="B28" s="133"/>
      <c r="C28" s="49"/>
      <c r="D28" s="49"/>
      <c r="E28" s="49"/>
      <c r="F28" s="49"/>
      <c r="G28" s="132"/>
      <c r="H28" s="166">
        <f t="shared" si="1"/>
        <v>0</v>
      </c>
    </row>
    <row r="29" spans="1:8" ht="15" customHeight="1" x14ac:dyDescent="0.2">
      <c r="A29" s="69">
        <v>6</v>
      </c>
      <c r="B29" s="133"/>
      <c r="C29" s="49"/>
      <c r="D29" s="49"/>
      <c r="E29" s="49"/>
      <c r="F29" s="49"/>
      <c r="G29" s="132"/>
      <c r="H29" s="166">
        <f t="shared" si="1"/>
        <v>0</v>
      </c>
    </row>
    <row r="30" spans="1:8" ht="15" customHeight="1" x14ac:dyDescent="0.2">
      <c r="A30" s="69">
        <v>7</v>
      </c>
      <c r="B30" s="133"/>
      <c r="C30" s="49"/>
      <c r="D30" s="49"/>
      <c r="E30" s="49"/>
      <c r="F30" s="49"/>
      <c r="G30" s="132"/>
      <c r="H30" s="166">
        <f t="shared" si="1"/>
        <v>0</v>
      </c>
    </row>
    <row r="31" spans="1:8" ht="15" customHeight="1" x14ac:dyDescent="0.2">
      <c r="A31" s="69">
        <v>8</v>
      </c>
      <c r="B31" s="133"/>
      <c r="C31" s="49"/>
      <c r="D31" s="49"/>
      <c r="E31" s="49"/>
      <c r="F31" s="49"/>
      <c r="G31" s="132"/>
      <c r="H31" s="166">
        <f t="shared" si="1"/>
        <v>0</v>
      </c>
    </row>
    <row r="32" spans="1:8" ht="15" customHeight="1" x14ac:dyDescent="0.2">
      <c r="A32" s="69">
        <v>9</v>
      </c>
      <c r="B32" s="133"/>
      <c r="C32" s="49"/>
      <c r="D32" s="49"/>
      <c r="E32" s="49"/>
      <c r="F32" s="49"/>
      <c r="G32" s="132"/>
      <c r="H32" s="166">
        <f t="shared" si="1"/>
        <v>0</v>
      </c>
    </row>
    <row r="33" spans="1:8" ht="15" customHeight="1" x14ac:dyDescent="0.2">
      <c r="A33" s="69">
        <v>10</v>
      </c>
      <c r="B33" s="133"/>
      <c r="C33" s="49"/>
      <c r="D33" s="49"/>
      <c r="E33" s="49"/>
      <c r="F33" s="49"/>
      <c r="G33" s="132"/>
      <c r="H33" s="166">
        <f t="shared" si="1"/>
        <v>0</v>
      </c>
    </row>
    <row r="34" spans="1:8" ht="15" customHeight="1" x14ac:dyDescent="0.2">
      <c r="A34" s="69">
        <v>11</v>
      </c>
      <c r="B34" s="133"/>
      <c r="C34" s="49"/>
      <c r="D34" s="49"/>
      <c r="E34" s="49"/>
      <c r="F34" s="49"/>
      <c r="G34" s="132"/>
      <c r="H34" s="166">
        <f t="shared" si="1"/>
        <v>0</v>
      </c>
    </row>
    <row r="35" spans="1:8" ht="15" customHeight="1" x14ac:dyDescent="0.2">
      <c r="A35" s="69">
        <v>12</v>
      </c>
      <c r="B35" s="133"/>
      <c r="C35" s="49"/>
      <c r="D35" s="49"/>
      <c r="E35" s="49"/>
      <c r="F35" s="49"/>
      <c r="G35" s="132"/>
      <c r="H35" s="166">
        <f t="shared" si="1"/>
        <v>0</v>
      </c>
    </row>
    <row r="36" spans="1:8" ht="15" customHeight="1" x14ac:dyDescent="0.2">
      <c r="A36" s="69">
        <v>13</v>
      </c>
      <c r="B36" s="133"/>
      <c r="C36" s="49"/>
      <c r="D36" s="49"/>
      <c r="E36" s="49"/>
      <c r="F36" s="49"/>
      <c r="G36" s="132"/>
      <c r="H36" s="166">
        <f t="shared" si="1"/>
        <v>0</v>
      </c>
    </row>
    <row r="37" spans="1:8" ht="15" customHeight="1" x14ac:dyDescent="0.2">
      <c r="A37" s="69">
        <v>14</v>
      </c>
      <c r="B37" s="133"/>
      <c r="C37" s="49"/>
      <c r="D37" s="49"/>
      <c r="E37" s="49"/>
      <c r="F37" s="49"/>
      <c r="G37" s="132"/>
      <c r="H37" s="166">
        <f t="shared" si="1"/>
        <v>0</v>
      </c>
    </row>
    <row r="38" spans="1:8" ht="15" customHeight="1" x14ac:dyDescent="0.2">
      <c r="A38" s="69">
        <v>15</v>
      </c>
      <c r="B38" s="133"/>
      <c r="C38" s="49"/>
      <c r="D38" s="49"/>
      <c r="E38" s="49"/>
      <c r="F38" s="49"/>
      <c r="G38" s="134"/>
      <c r="H38" s="166">
        <f t="shared" si="1"/>
        <v>0</v>
      </c>
    </row>
    <row r="39" spans="1:8" s="6" customFormat="1" ht="15" customHeight="1" x14ac:dyDescent="0.2">
      <c r="A39" s="129"/>
      <c r="B39" s="161" t="s">
        <v>212</v>
      </c>
      <c r="C39" s="90"/>
      <c r="D39" s="90"/>
      <c r="E39" s="90"/>
      <c r="F39" s="91"/>
      <c r="G39" s="136">
        <f>SUM(G24:G38)</f>
        <v>332874.34468207182</v>
      </c>
      <c r="H39" s="167">
        <f>SUM(H24:H38)</f>
        <v>1</v>
      </c>
    </row>
    <row r="40" spans="1:8" ht="15" customHeight="1" x14ac:dyDescent="0.25">
      <c r="A40" s="156" t="s">
        <v>213</v>
      </c>
      <c r="B40" s="163"/>
      <c r="C40" s="158" t="s">
        <v>10</v>
      </c>
      <c r="D40" s="158" t="s">
        <v>11</v>
      </c>
      <c r="E40" s="158" t="s">
        <v>12</v>
      </c>
      <c r="F40" s="158" t="s">
        <v>13</v>
      </c>
      <c r="G40" s="164"/>
      <c r="H40" s="165"/>
    </row>
    <row r="41" spans="1:8" ht="15" customHeight="1" x14ac:dyDescent="0.2">
      <c r="A41" s="69">
        <v>1</v>
      </c>
      <c r="B41" s="131" t="s">
        <v>214</v>
      </c>
      <c r="C41" s="47"/>
      <c r="D41" s="47"/>
      <c r="E41" s="47"/>
      <c r="F41" s="47"/>
      <c r="G41" s="132">
        <v>204207.84999999998</v>
      </c>
      <c r="H41" s="166">
        <f>IF(G41=0,0,G41/$G$46)</f>
        <v>0.47843637539851958</v>
      </c>
    </row>
    <row r="42" spans="1:8" ht="15" customHeight="1" x14ac:dyDescent="0.2">
      <c r="A42" s="69">
        <v>2</v>
      </c>
      <c r="B42" s="131" t="s">
        <v>215</v>
      </c>
      <c r="C42" s="49"/>
      <c r="D42" s="49"/>
      <c r="E42" s="49"/>
      <c r="F42" s="49"/>
      <c r="G42" s="132">
        <v>0</v>
      </c>
      <c r="H42" s="166">
        <f>IF(G42=0,0,G42/$G$46)</f>
        <v>0</v>
      </c>
    </row>
    <row r="43" spans="1:8" ht="15" customHeight="1" x14ac:dyDescent="0.2">
      <c r="A43" s="69">
        <v>3</v>
      </c>
      <c r="B43" s="133" t="s">
        <v>216</v>
      </c>
      <c r="C43" s="49"/>
      <c r="D43" s="49"/>
      <c r="E43" s="49"/>
      <c r="F43" s="49"/>
      <c r="G43" s="132">
        <v>61760.94</v>
      </c>
      <c r="H43" s="166">
        <f>IF(G43=0,0,G43/$G$46)</f>
        <v>0.14469904205350306</v>
      </c>
    </row>
    <row r="44" spans="1:8" ht="15" customHeight="1" x14ac:dyDescent="0.2">
      <c r="A44" s="69">
        <v>4</v>
      </c>
      <c r="B44" s="133" t="s">
        <v>217</v>
      </c>
      <c r="C44" s="49"/>
      <c r="D44" s="49"/>
      <c r="E44" s="49"/>
      <c r="F44" s="49"/>
      <c r="G44" s="132">
        <v>160854.63</v>
      </c>
      <c r="H44" s="166">
        <f>IF(G44=0,0,G44/$G$46)</f>
        <v>0.37686458254797733</v>
      </c>
    </row>
    <row r="45" spans="1:8" ht="15" customHeight="1" x14ac:dyDescent="0.2">
      <c r="A45" s="69">
        <v>5</v>
      </c>
      <c r="B45" s="133"/>
      <c r="C45" s="49"/>
      <c r="D45" s="49"/>
      <c r="E45" s="49"/>
      <c r="F45" s="49"/>
      <c r="G45" s="134"/>
      <c r="H45" s="166">
        <f>IF(G45=0,0,G45/$G$46)</f>
        <v>0</v>
      </c>
    </row>
    <row r="46" spans="1:8" s="6" customFormat="1" ht="15" customHeight="1" x14ac:dyDescent="0.2">
      <c r="A46" s="129"/>
      <c r="B46" s="161" t="s">
        <v>218</v>
      </c>
      <c r="C46" s="90"/>
      <c r="D46" s="90"/>
      <c r="E46" s="90"/>
      <c r="F46" s="91"/>
      <c r="G46" s="136">
        <f>SUM(G41:G45)</f>
        <v>426823.42</v>
      </c>
      <c r="H46" s="167">
        <f>SUM(H41:H45)</f>
        <v>1</v>
      </c>
    </row>
    <row r="47" spans="1:8" ht="15" customHeight="1" x14ac:dyDescent="0.25">
      <c r="A47" s="168" t="s">
        <v>219</v>
      </c>
      <c r="B47" s="90"/>
      <c r="C47" s="60"/>
      <c r="D47" s="60"/>
      <c r="E47" s="60"/>
      <c r="F47" s="61"/>
      <c r="G47" s="169">
        <f>G22+G39+G46</f>
        <v>892511.76468207175</v>
      </c>
      <c r="H47" s="170"/>
    </row>
    <row r="48" spans="1:8" s="6" customFormat="1" ht="15" customHeight="1" x14ac:dyDescent="0.25">
      <c r="A48" s="168" t="s">
        <v>220</v>
      </c>
      <c r="B48" s="171"/>
      <c r="C48" s="60"/>
      <c r="D48" s="60"/>
      <c r="E48" s="60"/>
      <c r="F48" s="61"/>
      <c r="G48" s="136" t="s">
        <v>221</v>
      </c>
      <c r="H48" s="172"/>
    </row>
    <row r="49" spans="1:9" s="6" customFormat="1" ht="15" customHeight="1" x14ac:dyDescent="0.25">
      <c r="A49" s="168" t="s">
        <v>222</v>
      </c>
      <c r="B49" s="171"/>
      <c r="C49" s="137"/>
      <c r="D49" s="137"/>
      <c r="E49" s="137"/>
      <c r="F49" s="138"/>
      <c r="G49" s="136">
        <v>97836.855543482321</v>
      </c>
      <c r="H49" s="172"/>
    </row>
    <row r="50" spans="1:9" s="6" customFormat="1" ht="15" customHeight="1" thickBot="1" x14ac:dyDescent="0.3">
      <c r="A50" s="173" t="s">
        <v>223</v>
      </c>
      <c r="B50" s="174"/>
      <c r="C50" s="139"/>
      <c r="D50" s="139"/>
      <c r="E50" s="139"/>
      <c r="F50" s="140"/>
      <c r="G50" s="141">
        <v>0</v>
      </c>
      <c r="H50" s="172"/>
    </row>
    <row r="51" spans="1:9" ht="15" customHeight="1" thickBot="1" x14ac:dyDescent="0.3">
      <c r="A51" s="175" t="s">
        <v>224</v>
      </c>
      <c r="B51" s="176"/>
      <c r="C51" s="142"/>
      <c r="D51" s="142"/>
      <c r="E51" s="142"/>
      <c r="F51" s="143"/>
      <c r="G51" s="177">
        <f>SUM(G47:G50)</f>
        <v>990348.6202255541</v>
      </c>
      <c r="H51" s="178"/>
    </row>
    <row r="52" spans="1:9" x14ac:dyDescent="0.2">
      <c r="A52" s="41"/>
      <c r="B52" s="41"/>
      <c r="C52" s="41"/>
      <c r="D52" s="41"/>
      <c r="E52" s="41"/>
      <c r="F52" s="41"/>
      <c r="G52" s="41"/>
      <c r="H52" s="41"/>
    </row>
    <row r="53" spans="1:9" ht="15.75" x14ac:dyDescent="0.25">
      <c r="A53" s="117" t="s">
        <v>225</v>
      </c>
      <c r="B53" s="117"/>
      <c r="C53" s="117"/>
      <c r="D53" s="117"/>
      <c r="E53" s="117"/>
      <c r="F53" s="117"/>
      <c r="G53" s="117"/>
      <c r="H53" s="41"/>
    </row>
    <row r="54" spans="1:9" ht="33" customHeight="1" x14ac:dyDescent="0.25">
      <c r="A54" s="119" t="s">
        <v>226</v>
      </c>
      <c r="B54" s="117"/>
      <c r="C54" s="117"/>
      <c r="D54" s="117"/>
      <c r="E54" s="23"/>
      <c r="F54" s="23"/>
      <c r="G54" s="23"/>
      <c r="H54" s="23"/>
      <c r="I54" s="7"/>
    </row>
    <row r="55" spans="1:9" ht="15.75" hidden="1" x14ac:dyDescent="0.25">
      <c r="A55" s="179"/>
    </row>
  </sheetData>
  <sheetProtection sheet="1" selectLockedCells="1"/>
  <printOptions horizontalCentered="1"/>
  <pageMargins left="0.5" right="0.4" top="0.91" bottom="0.75" header="0.5" footer="0.5"/>
  <pageSetup scale="73" orientation="portrait" r:id="rId1"/>
  <headerFooter alignWithMargins="0">
    <oddHeader xml:space="preserve">&amp;R&amp;"Arial,Bold"&amp;12Enclosure 3 </oddHeader>
    <oddFooter>&amp;LUpdated: 02/10/17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R38"/>
  <sheetViews>
    <sheetView zoomScaleNormal="100" zoomScaleSheetLayoutView="100" workbookViewId="0"/>
  </sheetViews>
  <sheetFormatPr defaultColWidth="0" defaultRowHeight="15" zeroHeight="1" x14ac:dyDescent="0.2"/>
  <cols>
    <col min="1" max="1" width="9.7109375" style="68" customWidth="1"/>
    <col min="2" max="2" width="40" style="68" customWidth="1"/>
    <col min="3" max="5" width="6.7109375" style="68" customWidth="1"/>
    <col min="6" max="6" width="9.28515625" style="68" customWidth="1"/>
    <col min="7" max="7" width="27" style="68" customWidth="1"/>
    <col min="8" max="8" width="19.42578125" style="210" hidden="1"/>
    <col min="9" max="9" width="20.28515625" style="210" hidden="1"/>
    <col min="10" max="10" width="12.42578125" style="210" hidden="1"/>
    <col min="11" max="256" width="8.7109375" style="210" hidden="1"/>
    <col min="257" max="257" width="7.7109375" style="210" hidden="1"/>
    <col min="258" max="258" width="27.7109375" style="210" hidden="1"/>
    <col min="259" max="262" width="6.7109375" style="210" hidden="1"/>
    <col min="263" max="263" width="37.7109375" style="210" hidden="1"/>
    <col min="264" max="264" width="19.42578125" style="210" hidden="1"/>
    <col min="265" max="265" width="20.28515625" style="210" hidden="1"/>
    <col min="266" max="266" width="12.42578125" style="210" hidden="1"/>
    <col min="267" max="512" width="8.7109375" style="210" hidden="1"/>
    <col min="513" max="513" width="7.7109375" style="210" hidden="1"/>
    <col min="514" max="514" width="27.7109375" style="210" hidden="1"/>
    <col min="515" max="518" width="6.7109375" style="210" hidden="1"/>
    <col min="519" max="519" width="37.7109375" style="210" hidden="1"/>
    <col min="520" max="520" width="19.42578125" style="210" hidden="1"/>
    <col min="521" max="521" width="20.28515625" style="210" hidden="1"/>
    <col min="522" max="522" width="12.42578125" style="210" hidden="1"/>
    <col min="523" max="768" width="8.7109375" style="210" hidden="1"/>
    <col min="769" max="769" width="7.7109375" style="210" hidden="1"/>
    <col min="770" max="770" width="27.7109375" style="210" hidden="1"/>
    <col min="771" max="774" width="6.7109375" style="210" hidden="1"/>
    <col min="775" max="775" width="37.7109375" style="210" hidden="1"/>
    <col min="776" max="776" width="19.42578125" style="210" hidden="1"/>
    <col min="777" max="777" width="20.28515625" style="210" hidden="1"/>
    <col min="778" max="778" width="12.42578125" style="210" hidden="1"/>
    <col min="779" max="1024" width="8.7109375" style="210" hidden="1"/>
    <col min="1025" max="1025" width="7.7109375" style="210" hidden="1"/>
    <col min="1026" max="1026" width="27.7109375" style="210" hidden="1"/>
    <col min="1027" max="1030" width="6.7109375" style="210" hidden="1"/>
    <col min="1031" max="1031" width="37.7109375" style="210" hidden="1"/>
    <col min="1032" max="1032" width="19.42578125" style="210" hidden="1"/>
    <col min="1033" max="1033" width="20.28515625" style="210" hidden="1"/>
    <col min="1034" max="1034" width="12.42578125" style="210" hidden="1"/>
    <col min="1035" max="1280" width="8.7109375" style="210" hidden="1"/>
    <col min="1281" max="1281" width="7.7109375" style="210" hidden="1"/>
    <col min="1282" max="1282" width="27.7109375" style="210" hidden="1"/>
    <col min="1283" max="1286" width="6.7109375" style="210" hidden="1"/>
    <col min="1287" max="1287" width="37.7109375" style="210" hidden="1"/>
    <col min="1288" max="1288" width="19.42578125" style="210" hidden="1"/>
    <col min="1289" max="1289" width="20.28515625" style="210" hidden="1"/>
    <col min="1290" max="1290" width="12.42578125" style="210" hidden="1"/>
    <col min="1291" max="1536" width="8.7109375" style="210" hidden="1"/>
    <col min="1537" max="1537" width="7.7109375" style="210" hidden="1"/>
    <col min="1538" max="1538" width="27.7109375" style="210" hidden="1"/>
    <col min="1539" max="1542" width="6.7109375" style="210" hidden="1"/>
    <col min="1543" max="1543" width="37.7109375" style="210" hidden="1"/>
    <col min="1544" max="1544" width="19.42578125" style="210" hidden="1"/>
    <col min="1545" max="1545" width="20.28515625" style="210" hidden="1"/>
    <col min="1546" max="1546" width="12.42578125" style="210" hidden="1"/>
    <col min="1547" max="1792" width="8.7109375" style="210" hidden="1"/>
    <col min="1793" max="1793" width="7.7109375" style="210" hidden="1"/>
    <col min="1794" max="1794" width="27.7109375" style="210" hidden="1"/>
    <col min="1795" max="1798" width="6.7109375" style="210" hidden="1"/>
    <col min="1799" max="1799" width="37.7109375" style="210" hidden="1"/>
    <col min="1800" max="1800" width="19.42578125" style="210" hidden="1"/>
    <col min="1801" max="1801" width="20.28515625" style="210" hidden="1"/>
    <col min="1802" max="1802" width="12.42578125" style="210" hidden="1"/>
    <col min="1803" max="2048" width="8.7109375" style="210" hidden="1"/>
    <col min="2049" max="2049" width="7.7109375" style="210" hidden="1"/>
    <col min="2050" max="2050" width="27.7109375" style="210" hidden="1"/>
    <col min="2051" max="2054" width="6.7109375" style="210" hidden="1"/>
    <col min="2055" max="2055" width="37.7109375" style="210" hidden="1"/>
    <col min="2056" max="2056" width="19.42578125" style="210" hidden="1"/>
    <col min="2057" max="2057" width="20.28515625" style="210" hidden="1"/>
    <col min="2058" max="2058" width="12.42578125" style="210" hidden="1"/>
    <col min="2059" max="2304" width="8.7109375" style="210" hidden="1"/>
    <col min="2305" max="2305" width="7.7109375" style="210" hidden="1"/>
    <col min="2306" max="2306" width="27.7109375" style="210" hidden="1"/>
    <col min="2307" max="2310" width="6.7109375" style="210" hidden="1"/>
    <col min="2311" max="2311" width="37.7109375" style="210" hidden="1"/>
    <col min="2312" max="2312" width="19.42578125" style="210" hidden="1"/>
    <col min="2313" max="2313" width="20.28515625" style="210" hidden="1"/>
    <col min="2314" max="2314" width="12.42578125" style="210" hidden="1"/>
    <col min="2315" max="2560" width="8.7109375" style="210" hidden="1"/>
    <col min="2561" max="2561" width="7.7109375" style="210" hidden="1"/>
    <col min="2562" max="2562" width="27.7109375" style="210" hidden="1"/>
    <col min="2563" max="2566" width="6.7109375" style="210" hidden="1"/>
    <col min="2567" max="2567" width="37.7109375" style="210" hidden="1"/>
    <col min="2568" max="2568" width="19.42578125" style="210" hidden="1"/>
    <col min="2569" max="2569" width="20.28515625" style="210" hidden="1"/>
    <col min="2570" max="2570" width="12.42578125" style="210" hidden="1"/>
    <col min="2571" max="2816" width="8.7109375" style="210" hidden="1"/>
    <col min="2817" max="2817" width="7.7109375" style="210" hidden="1"/>
    <col min="2818" max="2818" width="27.7109375" style="210" hidden="1"/>
    <col min="2819" max="2822" width="6.7109375" style="210" hidden="1"/>
    <col min="2823" max="2823" width="37.7109375" style="210" hidden="1"/>
    <col min="2824" max="2824" width="19.42578125" style="210" hidden="1"/>
    <col min="2825" max="2825" width="20.28515625" style="210" hidden="1"/>
    <col min="2826" max="2826" width="12.42578125" style="210" hidden="1"/>
    <col min="2827" max="3072" width="8.7109375" style="210" hidden="1"/>
    <col min="3073" max="3073" width="7.7109375" style="210" hidden="1"/>
    <col min="3074" max="3074" width="27.7109375" style="210" hidden="1"/>
    <col min="3075" max="3078" width="6.7109375" style="210" hidden="1"/>
    <col min="3079" max="3079" width="37.7109375" style="210" hidden="1"/>
    <col min="3080" max="3080" width="19.42578125" style="210" hidden="1"/>
    <col min="3081" max="3081" width="20.28515625" style="210" hidden="1"/>
    <col min="3082" max="3082" width="12.42578125" style="210" hidden="1"/>
    <col min="3083" max="3328" width="8.7109375" style="210" hidden="1"/>
    <col min="3329" max="3329" width="7.7109375" style="210" hidden="1"/>
    <col min="3330" max="3330" width="27.7109375" style="210" hidden="1"/>
    <col min="3331" max="3334" width="6.7109375" style="210" hidden="1"/>
    <col min="3335" max="3335" width="37.7109375" style="210" hidden="1"/>
    <col min="3336" max="3336" width="19.42578125" style="210" hidden="1"/>
    <col min="3337" max="3337" width="20.28515625" style="210" hidden="1"/>
    <col min="3338" max="3338" width="12.42578125" style="210" hidden="1"/>
    <col min="3339" max="3584" width="8.7109375" style="210" hidden="1"/>
    <col min="3585" max="3585" width="7.7109375" style="210" hidden="1"/>
    <col min="3586" max="3586" width="27.7109375" style="210" hidden="1"/>
    <col min="3587" max="3590" width="6.7109375" style="210" hidden="1"/>
    <col min="3591" max="3591" width="37.7109375" style="210" hidden="1"/>
    <col min="3592" max="3592" width="19.42578125" style="210" hidden="1"/>
    <col min="3593" max="3593" width="20.28515625" style="210" hidden="1"/>
    <col min="3594" max="3594" width="12.42578125" style="210" hidden="1"/>
    <col min="3595" max="3840" width="8.7109375" style="210" hidden="1"/>
    <col min="3841" max="3841" width="7.7109375" style="210" hidden="1"/>
    <col min="3842" max="3842" width="27.7109375" style="210" hidden="1"/>
    <col min="3843" max="3846" width="6.7109375" style="210" hidden="1"/>
    <col min="3847" max="3847" width="37.7109375" style="210" hidden="1"/>
    <col min="3848" max="3848" width="19.42578125" style="210" hidden="1"/>
    <col min="3849" max="3849" width="20.28515625" style="210" hidden="1"/>
    <col min="3850" max="3850" width="12.42578125" style="210" hidden="1"/>
    <col min="3851" max="4096" width="8.7109375" style="210" hidden="1"/>
    <col min="4097" max="4097" width="7.7109375" style="210" hidden="1"/>
    <col min="4098" max="4098" width="27.7109375" style="210" hidden="1"/>
    <col min="4099" max="4102" width="6.7109375" style="210" hidden="1"/>
    <col min="4103" max="4103" width="37.7109375" style="210" hidden="1"/>
    <col min="4104" max="4104" width="19.42578125" style="210" hidden="1"/>
    <col min="4105" max="4105" width="20.28515625" style="210" hidden="1"/>
    <col min="4106" max="4106" width="12.42578125" style="210" hidden="1"/>
    <col min="4107" max="4352" width="8.7109375" style="210" hidden="1"/>
    <col min="4353" max="4353" width="7.7109375" style="210" hidden="1"/>
    <col min="4354" max="4354" width="27.7109375" style="210" hidden="1"/>
    <col min="4355" max="4358" width="6.7109375" style="210" hidden="1"/>
    <col min="4359" max="4359" width="37.7109375" style="210" hidden="1"/>
    <col min="4360" max="4360" width="19.42578125" style="210" hidden="1"/>
    <col min="4361" max="4361" width="20.28515625" style="210" hidden="1"/>
    <col min="4362" max="4362" width="12.42578125" style="210" hidden="1"/>
    <col min="4363" max="4608" width="8.7109375" style="210" hidden="1"/>
    <col min="4609" max="4609" width="7.7109375" style="210" hidden="1"/>
    <col min="4610" max="4610" width="27.7109375" style="210" hidden="1"/>
    <col min="4611" max="4614" width="6.7109375" style="210" hidden="1"/>
    <col min="4615" max="4615" width="37.7109375" style="210" hidden="1"/>
    <col min="4616" max="4616" width="19.42578125" style="210" hidden="1"/>
    <col min="4617" max="4617" width="20.28515625" style="210" hidden="1"/>
    <col min="4618" max="4618" width="12.42578125" style="210" hidden="1"/>
    <col min="4619" max="4864" width="8.7109375" style="210" hidden="1"/>
    <col min="4865" max="4865" width="7.7109375" style="210" hidden="1"/>
    <col min="4866" max="4866" width="27.7109375" style="210" hidden="1"/>
    <col min="4867" max="4870" width="6.7109375" style="210" hidden="1"/>
    <col min="4871" max="4871" width="37.7109375" style="210" hidden="1"/>
    <col min="4872" max="4872" width="19.42578125" style="210" hidden="1"/>
    <col min="4873" max="4873" width="20.28515625" style="210" hidden="1"/>
    <col min="4874" max="4874" width="12.42578125" style="210" hidden="1"/>
    <col min="4875" max="5120" width="8.7109375" style="210" hidden="1"/>
    <col min="5121" max="5121" width="7.7109375" style="210" hidden="1"/>
    <col min="5122" max="5122" width="27.7109375" style="210" hidden="1"/>
    <col min="5123" max="5126" width="6.7109375" style="210" hidden="1"/>
    <col min="5127" max="5127" width="37.7109375" style="210" hidden="1"/>
    <col min="5128" max="5128" width="19.42578125" style="210" hidden="1"/>
    <col min="5129" max="5129" width="20.28515625" style="210" hidden="1"/>
    <col min="5130" max="5130" width="12.42578125" style="210" hidden="1"/>
    <col min="5131" max="5376" width="8.7109375" style="210" hidden="1"/>
    <col min="5377" max="5377" width="7.7109375" style="210" hidden="1"/>
    <col min="5378" max="5378" width="27.7109375" style="210" hidden="1"/>
    <col min="5379" max="5382" width="6.7109375" style="210" hidden="1"/>
    <col min="5383" max="5383" width="37.7109375" style="210" hidden="1"/>
    <col min="5384" max="5384" width="19.42578125" style="210" hidden="1"/>
    <col min="5385" max="5385" width="20.28515625" style="210" hidden="1"/>
    <col min="5386" max="5386" width="12.42578125" style="210" hidden="1"/>
    <col min="5387" max="5632" width="8.7109375" style="210" hidden="1"/>
    <col min="5633" max="5633" width="7.7109375" style="210" hidden="1"/>
    <col min="5634" max="5634" width="27.7109375" style="210" hidden="1"/>
    <col min="5635" max="5638" width="6.7109375" style="210" hidden="1"/>
    <col min="5639" max="5639" width="37.7109375" style="210" hidden="1"/>
    <col min="5640" max="5640" width="19.42578125" style="210" hidden="1"/>
    <col min="5641" max="5641" width="20.28515625" style="210" hidden="1"/>
    <col min="5642" max="5642" width="12.42578125" style="210" hidden="1"/>
    <col min="5643" max="5888" width="8.7109375" style="210" hidden="1"/>
    <col min="5889" max="5889" width="7.7109375" style="210" hidden="1"/>
    <col min="5890" max="5890" width="27.7109375" style="210" hidden="1"/>
    <col min="5891" max="5894" width="6.7109375" style="210" hidden="1"/>
    <col min="5895" max="5895" width="37.7109375" style="210" hidden="1"/>
    <col min="5896" max="5896" width="19.42578125" style="210" hidden="1"/>
    <col min="5897" max="5897" width="20.28515625" style="210" hidden="1"/>
    <col min="5898" max="5898" width="12.42578125" style="210" hidden="1"/>
    <col min="5899" max="6144" width="8.7109375" style="210" hidden="1"/>
    <col min="6145" max="6145" width="7.7109375" style="210" hidden="1"/>
    <col min="6146" max="6146" width="27.7109375" style="210" hidden="1"/>
    <col min="6147" max="6150" width="6.7109375" style="210" hidden="1"/>
    <col min="6151" max="6151" width="37.7109375" style="210" hidden="1"/>
    <col min="6152" max="6152" width="19.42578125" style="210" hidden="1"/>
    <col min="6153" max="6153" width="20.28515625" style="210" hidden="1"/>
    <col min="6154" max="6154" width="12.42578125" style="210" hidden="1"/>
    <col min="6155" max="6400" width="8.7109375" style="210" hidden="1"/>
    <col min="6401" max="6401" width="7.7109375" style="210" hidden="1"/>
    <col min="6402" max="6402" width="27.7109375" style="210" hidden="1"/>
    <col min="6403" max="6406" width="6.7109375" style="210" hidden="1"/>
    <col min="6407" max="6407" width="37.7109375" style="210" hidden="1"/>
    <col min="6408" max="6408" width="19.42578125" style="210" hidden="1"/>
    <col min="6409" max="6409" width="20.28515625" style="210" hidden="1"/>
    <col min="6410" max="6410" width="12.42578125" style="210" hidden="1"/>
    <col min="6411" max="6656" width="8.7109375" style="210" hidden="1"/>
    <col min="6657" max="6657" width="7.7109375" style="210" hidden="1"/>
    <col min="6658" max="6658" width="27.7109375" style="210" hidden="1"/>
    <col min="6659" max="6662" width="6.7109375" style="210" hidden="1"/>
    <col min="6663" max="6663" width="37.7109375" style="210" hidden="1"/>
    <col min="6664" max="6664" width="19.42578125" style="210" hidden="1"/>
    <col min="6665" max="6665" width="20.28515625" style="210" hidden="1"/>
    <col min="6666" max="6666" width="12.42578125" style="210" hidden="1"/>
    <col min="6667" max="6912" width="8.7109375" style="210" hidden="1"/>
    <col min="6913" max="6913" width="7.7109375" style="210" hidden="1"/>
    <col min="6914" max="6914" width="27.7109375" style="210" hidden="1"/>
    <col min="6915" max="6918" width="6.7109375" style="210" hidden="1"/>
    <col min="6919" max="6919" width="37.7109375" style="210" hidden="1"/>
    <col min="6920" max="6920" width="19.42578125" style="210" hidden="1"/>
    <col min="6921" max="6921" width="20.28515625" style="210" hidden="1"/>
    <col min="6922" max="6922" width="12.42578125" style="210" hidden="1"/>
    <col min="6923" max="7168" width="8.7109375" style="210" hidden="1"/>
    <col min="7169" max="7169" width="7.7109375" style="210" hidden="1"/>
    <col min="7170" max="7170" width="27.7109375" style="210" hidden="1"/>
    <col min="7171" max="7174" width="6.7109375" style="210" hidden="1"/>
    <col min="7175" max="7175" width="37.7109375" style="210" hidden="1"/>
    <col min="7176" max="7176" width="19.42578125" style="210" hidden="1"/>
    <col min="7177" max="7177" width="20.28515625" style="210" hidden="1"/>
    <col min="7178" max="7178" width="12.42578125" style="210" hidden="1"/>
    <col min="7179" max="7424" width="8.7109375" style="210" hidden="1"/>
    <col min="7425" max="7425" width="7.7109375" style="210" hidden="1"/>
    <col min="7426" max="7426" width="27.7109375" style="210" hidden="1"/>
    <col min="7427" max="7430" width="6.7109375" style="210" hidden="1"/>
    <col min="7431" max="7431" width="37.7109375" style="210" hidden="1"/>
    <col min="7432" max="7432" width="19.42578125" style="210" hidden="1"/>
    <col min="7433" max="7433" width="20.28515625" style="210" hidden="1"/>
    <col min="7434" max="7434" width="12.42578125" style="210" hidden="1"/>
    <col min="7435" max="7680" width="8.7109375" style="210" hidden="1"/>
    <col min="7681" max="7681" width="7.7109375" style="210" hidden="1"/>
    <col min="7682" max="7682" width="27.7109375" style="210" hidden="1"/>
    <col min="7683" max="7686" width="6.7109375" style="210" hidden="1"/>
    <col min="7687" max="7687" width="37.7109375" style="210" hidden="1"/>
    <col min="7688" max="7688" width="19.42578125" style="210" hidden="1"/>
    <col min="7689" max="7689" width="20.28515625" style="210" hidden="1"/>
    <col min="7690" max="7690" width="12.42578125" style="210" hidden="1"/>
    <col min="7691" max="7936" width="8.7109375" style="210" hidden="1"/>
    <col min="7937" max="7937" width="7.7109375" style="210" hidden="1"/>
    <col min="7938" max="7938" width="27.7109375" style="210" hidden="1"/>
    <col min="7939" max="7942" width="6.7109375" style="210" hidden="1"/>
    <col min="7943" max="7943" width="37.7109375" style="210" hidden="1"/>
    <col min="7944" max="7944" width="19.42578125" style="210" hidden="1"/>
    <col min="7945" max="7945" width="20.28515625" style="210" hidden="1"/>
    <col min="7946" max="7946" width="12.42578125" style="210" hidden="1"/>
    <col min="7947" max="8192" width="8.7109375" style="210" hidden="1"/>
    <col min="8193" max="8193" width="7.7109375" style="210" hidden="1"/>
    <col min="8194" max="8194" width="27.7109375" style="210" hidden="1"/>
    <col min="8195" max="8198" width="6.7109375" style="210" hidden="1"/>
    <col min="8199" max="8199" width="37.7109375" style="210" hidden="1"/>
    <col min="8200" max="8200" width="19.42578125" style="210" hidden="1"/>
    <col min="8201" max="8201" width="20.28515625" style="210" hidden="1"/>
    <col min="8202" max="8202" width="12.42578125" style="210" hidden="1"/>
    <col min="8203" max="8448" width="8.7109375" style="210" hidden="1"/>
    <col min="8449" max="8449" width="7.7109375" style="210" hidden="1"/>
    <col min="8450" max="8450" width="27.7109375" style="210" hidden="1"/>
    <col min="8451" max="8454" width="6.7109375" style="210" hidden="1"/>
    <col min="8455" max="8455" width="37.7109375" style="210" hidden="1"/>
    <col min="8456" max="8456" width="19.42578125" style="210" hidden="1"/>
    <col min="8457" max="8457" width="20.28515625" style="210" hidden="1"/>
    <col min="8458" max="8458" width="12.42578125" style="210" hidden="1"/>
    <col min="8459" max="8704" width="8.7109375" style="210" hidden="1"/>
    <col min="8705" max="8705" width="7.7109375" style="210" hidden="1"/>
    <col min="8706" max="8706" width="27.7109375" style="210" hidden="1"/>
    <col min="8707" max="8710" width="6.7109375" style="210" hidden="1"/>
    <col min="8711" max="8711" width="37.7109375" style="210" hidden="1"/>
    <col min="8712" max="8712" width="19.42578125" style="210" hidden="1"/>
    <col min="8713" max="8713" width="20.28515625" style="210" hidden="1"/>
    <col min="8714" max="8714" width="12.42578125" style="210" hidden="1"/>
    <col min="8715" max="8960" width="8.7109375" style="210" hidden="1"/>
    <col min="8961" max="8961" width="7.7109375" style="210" hidden="1"/>
    <col min="8962" max="8962" width="27.7109375" style="210" hidden="1"/>
    <col min="8963" max="8966" width="6.7109375" style="210" hidden="1"/>
    <col min="8967" max="8967" width="37.7109375" style="210" hidden="1"/>
    <col min="8968" max="8968" width="19.42578125" style="210" hidden="1"/>
    <col min="8969" max="8969" width="20.28515625" style="210" hidden="1"/>
    <col min="8970" max="8970" width="12.42578125" style="210" hidden="1"/>
    <col min="8971" max="9216" width="8.7109375" style="210" hidden="1"/>
    <col min="9217" max="9217" width="7.7109375" style="210" hidden="1"/>
    <col min="9218" max="9218" width="27.7109375" style="210" hidden="1"/>
    <col min="9219" max="9222" width="6.7109375" style="210" hidden="1"/>
    <col min="9223" max="9223" width="37.7109375" style="210" hidden="1"/>
    <col min="9224" max="9224" width="19.42578125" style="210" hidden="1"/>
    <col min="9225" max="9225" width="20.28515625" style="210" hidden="1"/>
    <col min="9226" max="9226" width="12.42578125" style="210" hidden="1"/>
    <col min="9227" max="9472" width="8.7109375" style="210" hidden="1"/>
    <col min="9473" max="9473" width="7.7109375" style="210" hidden="1"/>
    <col min="9474" max="9474" width="27.7109375" style="210" hidden="1"/>
    <col min="9475" max="9478" width="6.7109375" style="210" hidden="1"/>
    <col min="9479" max="9479" width="37.7109375" style="210" hidden="1"/>
    <col min="9480" max="9480" width="19.42578125" style="210" hidden="1"/>
    <col min="9481" max="9481" width="20.28515625" style="210" hidden="1"/>
    <col min="9482" max="9482" width="12.42578125" style="210" hidden="1"/>
    <col min="9483" max="9728" width="8.7109375" style="210" hidden="1"/>
    <col min="9729" max="9729" width="7.7109375" style="210" hidden="1"/>
    <col min="9730" max="9730" width="27.7109375" style="210" hidden="1"/>
    <col min="9731" max="9734" width="6.7109375" style="210" hidden="1"/>
    <col min="9735" max="9735" width="37.7109375" style="210" hidden="1"/>
    <col min="9736" max="9736" width="19.42578125" style="210" hidden="1"/>
    <col min="9737" max="9737" width="20.28515625" style="210" hidden="1"/>
    <col min="9738" max="9738" width="12.42578125" style="210" hidden="1"/>
    <col min="9739" max="9984" width="8.7109375" style="210" hidden="1"/>
    <col min="9985" max="9985" width="7.7109375" style="210" hidden="1"/>
    <col min="9986" max="9986" width="27.7109375" style="210" hidden="1"/>
    <col min="9987" max="9990" width="6.7109375" style="210" hidden="1"/>
    <col min="9991" max="9991" width="37.7109375" style="210" hidden="1"/>
    <col min="9992" max="9992" width="19.42578125" style="210" hidden="1"/>
    <col min="9993" max="9993" width="20.28515625" style="210" hidden="1"/>
    <col min="9994" max="9994" width="12.42578125" style="210" hidden="1"/>
    <col min="9995" max="10240" width="8.7109375" style="210" hidden="1"/>
    <col min="10241" max="10241" width="7.7109375" style="210" hidden="1"/>
    <col min="10242" max="10242" width="27.7109375" style="210" hidden="1"/>
    <col min="10243" max="10246" width="6.7109375" style="210" hidden="1"/>
    <col min="10247" max="10247" width="37.7109375" style="210" hidden="1"/>
    <col min="10248" max="10248" width="19.42578125" style="210" hidden="1"/>
    <col min="10249" max="10249" width="20.28515625" style="210" hidden="1"/>
    <col min="10250" max="10250" width="12.42578125" style="210" hidden="1"/>
    <col min="10251" max="10496" width="8.7109375" style="210" hidden="1"/>
    <col min="10497" max="10497" width="7.7109375" style="210" hidden="1"/>
    <col min="10498" max="10498" width="27.7109375" style="210" hidden="1"/>
    <col min="10499" max="10502" width="6.7109375" style="210" hidden="1"/>
    <col min="10503" max="10503" width="37.7109375" style="210" hidden="1"/>
    <col min="10504" max="10504" width="19.42578125" style="210" hidden="1"/>
    <col min="10505" max="10505" width="20.28515625" style="210" hidden="1"/>
    <col min="10506" max="10506" width="12.42578125" style="210" hidden="1"/>
    <col min="10507" max="10752" width="8.7109375" style="210" hidden="1"/>
    <col min="10753" max="10753" width="7.7109375" style="210" hidden="1"/>
    <col min="10754" max="10754" width="27.7109375" style="210" hidden="1"/>
    <col min="10755" max="10758" width="6.7109375" style="210" hidden="1"/>
    <col min="10759" max="10759" width="37.7109375" style="210" hidden="1"/>
    <col min="10760" max="10760" width="19.42578125" style="210" hidden="1"/>
    <col min="10761" max="10761" width="20.28515625" style="210" hidden="1"/>
    <col min="10762" max="10762" width="12.42578125" style="210" hidden="1"/>
    <col min="10763" max="11008" width="8.7109375" style="210" hidden="1"/>
    <col min="11009" max="11009" width="7.7109375" style="210" hidden="1"/>
    <col min="11010" max="11010" width="27.7109375" style="210" hidden="1"/>
    <col min="11011" max="11014" width="6.7109375" style="210" hidden="1"/>
    <col min="11015" max="11015" width="37.7109375" style="210" hidden="1"/>
    <col min="11016" max="11016" width="19.42578125" style="210" hidden="1"/>
    <col min="11017" max="11017" width="20.28515625" style="210" hidden="1"/>
    <col min="11018" max="11018" width="12.42578125" style="210" hidden="1"/>
    <col min="11019" max="11264" width="8.7109375" style="210" hidden="1"/>
    <col min="11265" max="11265" width="7.7109375" style="210" hidden="1"/>
    <col min="11266" max="11266" width="27.7109375" style="210" hidden="1"/>
    <col min="11267" max="11270" width="6.7109375" style="210" hidden="1"/>
    <col min="11271" max="11271" width="37.7109375" style="210" hidden="1"/>
    <col min="11272" max="11272" width="19.42578125" style="210" hidden="1"/>
    <col min="11273" max="11273" width="20.28515625" style="210" hidden="1"/>
    <col min="11274" max="11274" width="12.42578125" style="210" hidden="1"/>
    <col min="11275" max="11520" width="8.7109375" style="210" hidden="1"/>
    <col min="11521" max="11521" width="7.7109375" style="210" hidden="1"/>
    <col min="11522" max="11522" width="27.7109375" style="210" hidden="1"/>
    <col min="11523" max="11526" width="6.7109375" style="210" hidden="1"/>
    <col min="11527" max="11527" width="37.7109375" style="210" hidden="1"/>
    <col min="11528" max="11528" width="19.42578125" style="210" hidden="1"/>
    <col min="11529" max="11529" width="20.28515625" style="210" hidden="1"/>
    <col min="11530" max="11530" width="12.42578125" style="210" hidden="1"/>
    <col min="11531" max="11776" width="8.7109375" style="210" hidden="1"/>
    <col min="11777" max="11777" width="7.7109375" style="210" hidden="1"/>
    <col min="11778" max="11778" width="27.7109375" style="210" hidden="1"/>
    <col min="11779" max="11782" width="6.7109375" style="210" hidden="1"/>
    <col min="11783" max="11783" width="37.7109375" style="210" hidden="1"/>
    <col min="11784" max="11784" width="19.42578125" style="210" hidden="1"/>
    <col min="11785" max="11785" width="20.28515625" style="210" hidden="1"/>
    <col min="11786" max="11786" width="12.42578125" style="210" hidden="1"/>
    <col min="11787" max="12032" width="8.7109375" style="210" hidden="1"/>
    <col min="12033" max="12033" width="7.7109375" style="210" hidden="1"/>
    <col min="12034" max="12034" width="27.7109375" style="210" hidden="1"/>
    <col min="12035" max="12038" width="6.7109375" style="210" hidden="1"/>
    <col min="12039" max="12039" width="37.7109375" style="210" hidden="1"/>
    <col min="12040" max="12040" width="19.42578125" style="210" hidden="1"/>
    <col min="12041" max="12041" width="20.28515625" style="210" hidden="1"/>
    <col min="12042" max="12042" width="12.42578125" style="210" hidden="1"/>
    <col min="12043" max="12288" width="8.7109375" style="210" hidden="1"/>
    <col min="12289" max="12289" width="7.7109375" style="210" hidden="1"/>
    <col min="12290" max="12290" width="27.7109375" style="210" hidden="1"/>
    <col min="12291" max="12294" width="6.7109375" style="210" hidden="1"/>
    <col min="12295" max="12295" width="37.7109375" style="210" hidden="1"/>
    <col min="12296" max="12296" width="19.42578125" style="210" hidden="1"/>
    <col min="12297" max="12297" width="20.28515625" style="210" hidden="1"/>
    <col min="12298" max="12298" width="12.42578125" style="210" hidden="1"/>
    <col min="12299" max="12544" width="8.7109375" style="210" hidden="1"/>
    <col min="12545" max="12545" width="7.7109375" style="210" hidden="1"/>
    <col min="12546" max="12546" width="27.7109375" style="210" hidden="1"/>
    <col min="12547" max="12550" width="6.7109375" style="210" hidden="1"/>
    <col min="12551" max="12551" width="37.7109375" style="210" hidden="1"/>
    <col min="12552" max="12552" width="19.42578125" style="210" hidden="1"/>
    <col min="12553" max="12553" width="20.28515625" style="210" hidden="1"/>
    <col min="12554" max="12554" width="12.42578125" style="210" hidden="1"/>
    <col min="12555" max="12800" width="8.7109375" style="210" hidden="1"/>
    <col min="12801" max="12801" width="7.7109375" style="210" hidden="1"/>
    <col min="12802" max="12802" width="27.7109375" style="210" hidden="1"/>
    <col min="12803" max="12806" width="6.7109375" style="210" hidden="1"/>
    <col min="12807" max="12807" width="37.7109375" style="210" hidden="1"/>
    <col min="12808" max="12808" width="19.42578125" style="210" hidden="1"/>
    <col min="12809" max="12809" width="20.28515625" style="210" hidden="1"/>
    <col min="12810" max="12810" width="12.42578125" style="210" hidden="1"/>
    <col min="12811" max="13056" width="8.7109375" style="210" hidden="1"/>
    <col min="13057" max="13057" width="7.7109375" style="210" hidden="1"/>
    <col min="13058" max="13058" width="27.7109375" style="210" hidden="1"/>
    <col min="13059" max="13062" width="6.7109375" style="210" hidden="1"/>
    <col min="13063" max="13063" width="37.7109375" style="210" hidden="1"/>
    <col min="13064" max="13064" width="19.42578125" style="210" hidden="1"/>
    <col min="13065" max="13065" width="20.28515625" style="210" hidden="1"/>
    <col min="13066" max="13066" width="12.42578125" style="210" hidden="1"/>
    <col min="13067" max="13312" width="8.7109375" style="210" hidden="1"/>
    <col min="13313" max="13313" width="7.7109375" style="210" hidden="1"/>
    <col min="13314" max="13314" width="27.7109375" style="210" hidden="1"/>
    <col min="13315" max="13318" width="6.7109375" style="210" hidden="1"/>
    <col min="13319" max="13319" width="37.7109375" style="210" hidden="1"/>
    <col min="13320" max="13320" width="19.42578125" style="210" hidden="1"/>
    <col min="13321" max="13321" width="20.28515625" style="210" hidden="1"/>
    <col min="13322" max="13322" width="12.42578125" style="210" hidden="1"/>
    <col min="13323" max="13568" width="8.7109375" style="210" hidden="1"/>
    <col min="13569" max="13569" width="7.7109375" style="210" hidden="1"/>
    <col min="13570" max="13570" width="27.7109375" style="210" hidden="1"/>
    <col min="13571" max="13574" width="6.7109375" style="210" hidden="1"/>
    <col min="13575" max="13575" width="37.7109375" style="210" hidden="1"/>
    <col min="13576" max="13576" width="19.42578125" style="210" hidden="1"/>
    <col min="13577" max="13577" width="20.28515625" style="210" hidden="1"/>
    <col min="13578" max="13578" width="12.42578125" style="210" hidden="1"/>
    <col min="13579" max="13824" width="8.7109375" style="210" hidden="1"/>
    <col min="13825" max="13825" width="7.7109375" style="210" hidden="1"/>
    <col min="13826" max="13826" width="27.7109375" style="210" hidden="1"/>
    <col min="13827" max="13830" width="6.7109375" style="210" hidden="1"/>
    <col min="13831" max="13831" width="37.7109375" style="210" hidden="1"/>
    <col min="13832" max="13832" width="19.42578125" style="210" hidden="1"/>
    <col min="13833" max="13833" width="20.28515625" style="210" hidden="1"/>
    <col min="13834" max="13834" width="12.42578125" style="210" hidden="1"/>
    <col min="13835" max="14080" width="8.7109375" style="210" hidden="1"/>
    <col min="14081" max="14081" width="7.7109375" style="210" hidden="1"/>
    <col min="14082" max="14082" width="27.7109375" style="210" hidden="1"/>
    <col min="14083" max="14086" width="6.7109375" style="210" hidden="1"/>
    <col min="14087" max="14087" width="37.7109375" style="210" hidden="1"/>
    <col min="14088" max="14088" width="19.42578125" style="210" hidden="1"/>
    <col min="14089" max="14089" width="20.28515625" style="210" hidden="1"/>
    <col min="14090" max="14090" width="12.42578125" style="210" hidden="1"/>
    <col min="14091" max="14336" width="8.7109375" style="210" hidden="1"/>
    <col min="14337" max="14337" width="7.7109375" style="210" hidden="1"/>
    <col min="14338" max="14338" width="27.7109375" style="210" hidden="1"/>
    <col min="14339" max="14342" width="6.7109375" style="210" hidden="1"/>
    <col min="14343" max="14343" width="37.7109375" style="210" hidden="1"/>
    <col min="14344" max="14344" width="19.42578125" style="210" hidden="1"/>
    <col min="14345" max="14345" width="20.28515625" style="210" hidden="1"/>
    <col min="14346" max="14346" width="12.42578125" style="210" hidden="1"/>
    <col min="14347" max="14592" width="8.7109375" style="210" hidden="1"/>
    <col min="14593" max="14593" width="7.7109375" style="210" hidden="1"/>
    <col min="14594" max="14594" width="27.7109375" style="210" hidden="1"/>
    <col min="14595" max="14598" width="6.7109375" style="210" hidden="1"/>
    <col min="14599" max="14599" width="37.7109375" style="210" hidden="1"/>
    <col min="14600" max="14600" width="19.42578125" style="210" hidden="1"/>
    <col min="14601" max="14601" width="20.28515625" style="210" hidden="1"/>
    <col min="14602" max="14602" width="12.42578125" style="210" hidden="1"/>
    <col min="14603" max="14848" width="8.7109375" style="210" hidden="1"/>
    <col min="14849" max="14849" width="7.7109375" style="210" hidden="1"/>
    <col min="14850" max="14850" width="27.7109375" style="210" hidden="1"/>
    <col min="14851" max="14854" width="6.7109375" style="210" hidden="1"/>
    <col min="14855" max="14855" width="37.7109375" style="210" hidden="1"/>
    <col min="14856" max="14856" width="19.42578125" style="210" hidden="1"/>
    <col min="14857" max="14857" width="20.28515625" style="210" hidden="1"/>
    <col min="14858" max="14858" width="12.42578125" style="210" hidden="1"/>
    <col min="14859" max="15104" width="8.7109375" style="210" hidden="1"/>
    <col min="15105" max="15105" width="7.7109375" style="210" hidden="1"/>
    <col min="15106" max="15106" width="27.7109375" style="210" hidden="1"/>
    <col min="15107" max="15110" width="6.7109375" style="210" hidden="1"/>
    <col min="15111" max="15111" width="37.7109375" style="210" hidden="1"/>
    <col min="15112" max="15112" width="19.42578125" style="210" hidden="1"/>
    <col min="15113" max="15113" width="20.28515625" style="210" hidden="1"/>
    <col min="15114" max="15114" width="12.42578125" style="210" hidden="1"/>
    <col min="15115" max="15360" width="8.7109375" style="210" hidden="1"/>
    <col min="15361" max="15361" width="7.7109375" style="210" hidden="1"/>
    <col min="15362" max="15362" width="27.7109375" style="210" hidden="1"/>
    <col min="15363" max="15366" width="6.7109375" style="210" hidden="1"/>
    <col min="15367" max="15367" width="37.7109375" style="210" hidden="1"/>
    <col min="15368" max="15368" width="19.42578125" style="210" hidden="1"/>
    <col min="15369" max="15369" width="20.28515625" style="210" hidden="1"/>
    <col min="15370" max="15370" width="12.42578125" style="210" hidden="1"/>
    <col min="15371" max="15616" width="8.7109375" style="210" hidden="1"/>
    <col min="15617" max="15617" width="7.7109375" style="210" hidden="1"/>
    <col min="15618" max="15618" width="27.7109375" style="210" hidden="1"/>
    <col min="15619" max="15622" width="6.7109375" style="210" hidden="1"/>
    <col min="15623" max="15623" width="37.7109375" style="210" hidden="1"/>
    <col min="15624" max="15624" width="19.42578125" style="210" hidden="1"/>
    <col min="15625" max="15625" width="20.28515625" style="210" hidden="1"/>
    <col min="15626" max="15626" width="12.42578125" style="210" hidden="1"/>
    <col min="15627" max="15872" width="8.7109375" style="210" hidden="1"/>
    <col min="15873" max="15873" width="7.7109375" style="210" hidden="1"/>
    <col min="15874" max="15874" width="27.7109375" style="210" hidden="1"/>
    <col min="15875" max="15878" width="6.7109375" style="210" hidden="1"/>
    <col min="15879" max="15879" width="37.7109375" style="210" hidden="1"/>
    <col min="15880" max="15880" width="19.42578125" style="210" hidden="1"/>
    <col min="15881" max="15881" width="20.28515625" style="210" hidden="1"/>
    <col min="15882" max="15882" width="12.42578125" style="210" hidden="1"/>
    <col min="15883" max="16128" width="8.7109375" style="210" hidden="1"/>
    <col min="16129" max="16129" width="7.7109375" style="210" hidden="1"/>
    <col min="16130" max="16130" width="27.7109375" style="210" hidden="1"/>
    <col min="16131" max="16134" width="6.7109375" style="210" hidden="1"/>
    <col min="16135" max="16135" width="37.7109375" style="210" hidden="1"/>
    <col min="16136" max="16136" width="19.42578125" style="210" hidden="1"/>
    <col min="16137" max="16137" width="20.28515625" style="210" hidden="1"/>
    <col min="16138" max="16138" width="12.42578125" style="210" hidden="1"/>
    <col min="16139" max="16384" width="8.7109375" style="210" hidden="1"/>
  </cols>
  <sheetData>
    <row r="1" spans="1:9" ht="23.25" customHeight="1" x14ac:dyDescent="0.25">
      <c r="A1" s="192" t="s">
        <v>29</v>
      </c>
      <c r="B1" s="217"/>
      <c r="C1" s="193"/>
      <c r="D1" s="193"/>
      <c r="E1" s="193"/>
      <c r="F1" s="193"/>
      <c r="G1" s="194"/>
      <c r="H1" s="209"/>
      <c r="I1" s="209"/>
    </row>
    <row r="2" spans="1:9" ht="19.899999999999999" customHeight="1" x14ac:dyDescent="0.25">
      <c r="A2" s="195" t="s">
        <v>30</v>
      </c>
      <c r="B2" s="196"/>
      <c r="C2" s="196"/>
      <c r="D2" s="9"/>
      <c r="E2" s="9"/>
      <c r="F2" s="9"/>
      <c r="G2" s="10"/>
      <c r="H2" s="209"/>
      <c r="I2" s="209"/>
    </row>
    <row r="3" spans="1:9" ht="19.899999999999999" customHeight="1" thickBot="1" x14ac:dyDescent="0.3">
      <c r="A3" s="195" t="s">
        <v>31</v>
      </c>
      <c r="B3" s="196"/>
      <c r="C3" s="196"/>
      <c r="D3" s="9"/>
      <c r="E3" s="9"/>
      <c r="F3" s="9"/>
      <c r="G3" s="10"/>
      <c r="H3" s="209"/>
      <c r="I3" s="209"/>
    </row>
    <row r="4" spans="1:9" ht="20.100000000000001" customHeight="1" thickBot="1" x14ac:dyDescent="0.3">
      <c r="A4" s="148" t="s">
        <v>3</v>
      </c>
      <c r="B4" s="197" t="str">
        <f>'CSS '!B4</f>
        <v>Nevada</v>
      </c>
      <c r="C4" s="123"/>
      <c r="D4" s="123"/>
      <c r="E4" s="123"/>
      <c r="F4" s="198" t="s">
        <v>5</v>
      </c>
      <c r="G4" s="199">
        <f>'CSS '!G4</f>
        <v>43272</v>
      </c>
    </row>
    <row r="5" spans="1:9" s="212" customFormat="1" ht="40.15" customHeight="1" thickBot="1" x14ac:dyDescent="0.25">
      <c r="A5" s="200" t="s">
        <v>32</v>
      </c>
      <c r="B5" s="201"/>
      <c r="C5" s="202" t="s">
        <v>33</v>
      </c>
      <c r="D5" s="76"/>
      <c r="E5" s="76"/>
      <c r="F5" s="203"/>
      <c r="G5" s="216" t="s">
        <v>8</v>
      </c>
      <c r="H5" s="211"/>
      <c r="I5" s="211"/>
    </row>
    <row r="6" spans="1:9" ht="15" customHeight="1" x14ac:dyDescent="0.25">
      <c r="A6" s="93" t="s">
        <v>34</v>
      </c>
      <c r="B6" s="94"/>
      <c r="C6" s="204" t="s">
        <v>10</v>
      </c>
      <c r="D6" s="204" t="s">
        <v>11</v>
      </c>
      <c r="E6" s="204" t="s">
        <v>12</v>
      </c>
      <c r="F6" s="204" t="s">
        <v>13</v>
      </c>
      <c r="G6" s="205"/>
      <c r="H6" s="213"/>
      <c r="I6" s="213"/>
    </row>
    <row r="7" spans="1:9" ht="15" customHeight="1" x14ac:dyDescent="0.2">
      <c r="A7" s="69">
        <v>1</v>
      </c>
      <c r="B7" s="71" t="s">
        <v>35</v>
      </c>
      <c r="C7" s="182"/>
      <c r="D7" s="182"/>
      <c r="E7" s="182"/>
      <c r="F7" s="182"/>
      <c r="G7" s="183">
        <v>26242.720000000001</v>
      </c>
      <c r="H7" s="213"/>
      <c r="I7" s="213"/>
    </row>
    <row r="8" spans="1:9" ht="15" customHeight="1" x14ac:dyDescent="0.2">
      <c r="A8" s="69">
        <v>2</v>
      </c>
      <c r="B8" s="71"/>
      <c r="C8" s="182"/>
      <c r="D8" s="182"/>
      <c r="E8" s="182"/>
      <c r="F8" s="182"/>
      <c r="G8" s="183"/>
      <c r="H8" s="213"/>
      <c r="I8" s="213"/>
    </row>
    <row r="9" spans="1:9" ht="15" customHeight="1" x14ac:dyDescent="0.2">
      <c r="A9" s="69">
        <v>3</v>
      </c>
      <c r="B9" s="71"/>
      <c r="C9" s="182"/>
      <c r="D9" s="182"/>
      <c r="E9" s="182"/>
      <c r="F9" s="182"/>
      <c r="G9" s="183"/>
      <c r="H9" s="213"/>
      <c r="I9" s="213"/>
    </row>
    <row r="10" spans="1:9" ht="15" customHeight="1" x14ac:dyDescent="0.2">
      <c r="A10" s="69">
        <v>4</v>
      </c>
      <c r="B10" s="71"/>
      <c r="C10" s="182"/>
      <c r="D10" s="182"/>
      <c r="E10" s="182"/>
      <c r="F10" s="182"/>
      <c r="G10" s="183"/>
      <c r="H10" s="213"/>
      <c r="I10" s="213"/>
    </row>
    <row r="11" spans="1:9" ht="15" customHeight="1" x14ac:dyDescent="0.2">
      <c r="A11" s="69">
        <v>5</v>
      </c>
      <c r="B11" s="71"/>
      <c r="C11" s="182"/>
      <c r="D11" s="182"/>
      <c r="E11" s="182"/>
      <c r="F11" s="182"/>
      <c r="G11" s="183"/>
      <c r="H11" s="213"/>
      <c r="I11" s="213"/>
    </row>
    <row r="12" spans="1:9" ht="15" customHeight="1" x14ac:dyDescent="0.2">
      <c r="A12" s="69">
        <v>6</v>
      </c>
      <c r="B12" s="71"/>
      <c r="C12" s="182"/>
      <c r="D12" s="182"/>
      <c r="E12" s="182"/>
      <c r="F12" s="182"/>
      <c r="G12" s="183"/>
      <c r="H12" s="213"/>
      <c r="I12" s="213"/>
    </row>
    <row r="13" spans="1:9" ht="15" customHeight="1" x14ac:dyDescent="0.2">
      <c r="A13" s="69">
        <v>7</v>
      </c>
      <c r="B13" s="71"/>
      <c r="C13" s="182"/>
      <c r="D13" s="182"/>
      <c r="E13" s="182"/>
      <c r="F13" s="182"/>
      <c r="G13" s="183"/>
      <c r="H13" s="213"/>
      <c r="I13" s="213"/>
    </row>
    <row r="14" spans="1:9" ht="15" customHeight="1" x14ac:dyDescent="0.2">
      <c r="A14" s="69">
        <v>8</v>
      </c>
      <c r="B14" s="71"/>
      <c r="C14" s="182"/>
      <c r="D14" s="182"/>
      <c r="E14" s="182"/>
      <c r="F14" s="182"/>
      <c r="G14" s="183"/>
      <c r="H14" s="213"/>
      <c r="I14" s="213"/>
    </row>
    <row r="15" spans="1:9" ht="15" customHeight="1" x14ac:dyDescent="0.2">
      <c r="A15" s="69">
        <v>9</v>
      </c>
      <c r="B15" s="71"/>
      <c r="C15" s="182"/>
      <c r="D15" s="182"/>
      <c r="E15" s="182"/>
      <c r="F15" s="182"/>
      <c r="G15" s="183"/>
      <c r="H15" s="213"/>
      <c r="I15" s="213"/>
    </row>
    <row r="16" spans="1:9" ht="15" customHeight="1" x14ac:dyDescent="0.2">
      <c r="A16" s="69">
        <v>10</v>
      </c>
      <c r="B16" s="71"/>
      <c r="C16" s="182"/>
      <c r="D16" s="182"/>
      <c r="E16" s="182"/>
      <c r="F16" s="182"/>
      <c r="G16" s="183"/>
      <c r="H16" s="213"/>
      <c r="I16" s="213"/>
    </row>
    <row r="17" spans="1:9" ht="15" customHeight="1" x14ac:dyDescent="0.2">
      <c r="A17" s="69">
        <v>11</v>
      </c>
      <c r="B17" s="71"/>
      <c r="C17" s="182"/>
      <c r="D17" s="182"/>
      <c r="E17" s="182"/>
      <c r="F17" s="182"/>
      <c r="G17" s="183"/>
      <c r="H17" s="213"/>
      <c r="I17" s="213"/>
    </row>
    <row r="18" spans="1:9" ht="15" customHeight="1" x14ac:dyDescent="0.2">
      <c r="A18" s="69">
        <v>12</v>
      </c>
      <c r="B18" s="71"/>
      <c r="C18" s="182"/>
      <c r="D18" s="182"/>
      <c r="E18" s="182"/>
      <c r="F18" s="182"/>
      <c r="G18" s="183"/>
      <c r="H18" s="213"/>
      <c r="I18" s="213"/>
    </row>
    <row r="19" spans="1:9" ht="15" customHeight="1" x14ac:dyDescent="0.2">
      <c r="A19" s="69">
        <v>13</v>
      </c>
      <c r="B19" s="71"/>
      <c r="C19" s="182"/>
      <c r="D19" s="182"/>
      <c r="E19" s="182"/>
      <c r="F19" s="182"/>
      <c r="G19" s="183"/>
      <c r="H19" s="213"/>
      <c r="I19" s="213"/>
    </row>
    <row r="20" spans="1:9" ht="15" customHeight="1" x14ac:dyDescent="0.2">
      <c r="A20" s="69">
        <v>14</v>
      </c>
      <c r="B20" s="71"/>
      <c r="C20" s="182"/>
      <c r="D20" s="182"/>
      <c r="E20" s="182"/>
      <c r="F20" s="182"/>
      <c r="G20" s="183"/>
      <c r="H20" s="213"/>
      <c r="I20" s="213"/>
    </row>
    <row r="21" spans="1:9" ht="15" customHeight="1" x14ac:dyDescent="0.2">
      <c r="A21" s="69">
        <v>15</v>
      </c>
      <c r="B21" s="71"/>
      <c r="C21" s="182"/>
      <c r="D21" s="182"/>
      <c r="E21" s="182"/>
      <c r="F21" s="182"/>
      <c r="G21" s="183"/>
      <c r="H21" s="213"/>
      <c r="I21" s="213"/>
    </row>
    <row r="22" spans="1:9" ht="15" customHeight="1" x14ac:dyDescent="0.2">
      <c r="A22" s="69">
        <v>16</v>
      </c>
      <c r="B22" s="71"/>
      <c r="C22" s="182"/>
      <c r="D22" s="182"/>
      <c r="E22" s="182"/>
      <c r="F22" s="182"/>
      <c r="G22" s="183"/>
      <c r="H22" s="213"/>
      <c r="I22" s="213"/>
    </row>
    <row r="23" spans="1:9" ht="15" customHeight="1" x14ac:dyDescent="0.2">
      <c r="A23" s="69">
        <v>17</v>
      </c>
      <c r="B23" s="71"/>
      <c r="C23" s="182"/>
      <c r="D23" s="182"/>
      <c r="E23" s="182"/>
      <c r="F23" s="182"/>
      <c r="G23" s="183"/>
      <c r="H23" s="213"/>
      <c r="I23" s="213"/>
    </row>
    <row r="24" spans="1:9" ht="15" customHeight="1" x14ac:dyDescent="0.2">
      <c r="A24" s="69">
        <v>18</v>
      </c>
      <c r="B24" s="71"/>
      <c r="C24" s="182"/>
      <c r="D24" s="182"/>
      <c r="E24" s="182"/>
      <c r="F24" s="182"/>
      <c r="G24" s="183"/>
      <c r="H24" s="213"/>
      <c r="I24" s="213"/>
    </row>
    <row r="25" spans="1:9" ht="15" customHeight="1" x14ac:dyDescent="0.2">
      <c r="A25" s="69">
        <v>19</v>
      </c>
      <c r="B25" s="71"/>
      <c r="C25" s="182"/>
      <c r="D25" s="182"/>
      <c r="E25" s="182"/>
      <c r="F25" s="182"/>
      <c r="G25" s="183"/>
      <c r="H25" s="213"/>
      <c r="I25" s="213"/>
    </row>
    <row r="26" spans="1:9" ht="15" customHeight="1" x14ac:dyDescent="0.2">
      <c r="A26" s="69">
        <v>20</v>
      </c>
      <c r="B26" s="71"/>
      <c r="C26" s="182"/>
      <c r="D26" s="182"/>
      <c r="E26" s="182"/>
      <c r="F26" s="182"/>
      <c r="G26" s="183"/>
      <c r="H26" s="213"/>
      <c r="I26" s="213"/>
    </row>
    <row r="27" spans="1:9" ht="15" customHeight="1" x14ac:dyDescent="0.2">
      <c r="A27" s="69">
        <v>21</v>
      </c>
      <c r="B27" s="71"/>
      <c r="C27" s="182"/>
      <c r="D27" s="182"/>
      <c r="E27" s="182"/>
      <c r="F27" s="182"/>
      <c r="G27" s="183"/>
      <c r="H27" s="213"/>
      <c r="I27" s="213"/>
    </row>
    <row r="28" spans="1:9" ht="15" customHeight="1" x14ac:dyDescent="0.2">
      <c r="A28" s="69">
        <v>22</v>
      </c>
      <c r="B28" s="71"/>
      <c r="C28" s="182"/>
      <c r="D28" s="182"/>
      <c r="E28" s="182"/>
      <c r="F28" s="182"/>
      <c r="G28" s="183"/>
      <c r="H28" s="213"/>
      <c r="I28" s="213"/>
    </row>
    <row r="29" spans="1:9" ht="15" customHeight="1" x14ac:dyDescent="0.2">
      <c r="A29" s="69">
        <v>23</v>
      </c>
      <c r="B29" s="71"/>
      <c r="C29" s="182"/>
      <c r="D29" s="182"/>
      <c r="E29" s="182"/>
      <c r="F29" s="182"/>
      <c r="G29" s="183"/>
      <c r="H29" s="213"/>
      <c r="I29" s="213"/>
    </row>
    <row r="30" spans="1:9" ht="15" customHeight="1" x14ac:dyDescent="0.2">
      <c r="A30" s="69">
        <v>24</v>
      </c>
      <c r="B30" s="71"/>
      <c r="C30" s="182"/>
      <c r="D30" s="182"/>
      <c r="E30" s="182"/>
      <c r="F30" s="182"/>
      <c r="G30" s="183"/>
      <c r="H30" s="213"/>
      <c r="I30" s="213"/>
    </row>
    <row r="31" spans="1:9" s="12" customFormat="1" ht="15" customHeight="1" x14ac:dyDescent="0.2">
      <c r="A31" s="69">
        <v>25</v>
      </c>
      <c r="B31" s="71"/>
      <c r="C31" s="47"/>
      <c r="D31" s="47"/>
      <c r="E31" s="47"/>
      <c r="F31" s="47"/>
      <c r="G31" s="183"/>
      <c r="H31" s="214"/>
      <c r="I31" s="214"/>
    </row>
    <row r="32" spans="1:9" s="12" customFormat="1" ht="15" customHeight="1" x14ac:dyDescent="0.25">
      <c r="A32" s="168" t="s">
        <v>36</v>
      </c>
      <c r="B32" s="171"/>
      <c r="C32" s="184"/>
      <c r="D32" s="184"/>
      <c r="E32" s="184"/>
      <c r="F32" s="185"/>
      <c r="G32" s="186">
        <f>SUM(G7:G31)</f>
        <v>26242.720000000001</v>
      </c>
      <c r="H32" s="214"/>
      <c r="I32" s="214"/>
    </row>
    <row r="33" spans="1:11" s="12" customFormat="1" ht="15" customHeight="1" x14ac:dyDescent="0.25">
      <c r="A33" s="168" t="s">
        <v>37</v>
      </c>
      <c r="B33" s="171"/>
      <c r="C33" s="184"/>
      <c r="D33" s="184"/>
      <c r="E33" s="184"/>
      <c r="F33" s="185"/>
      <c r="G33" s="186" t="s">
        <v>38</v>
      </c>
      <c r="H33" s="214"/>
      <c r="I33" s="214"/>
    </row>
    <row r="34" spans="1:11" s="12" customFormat="1" ht="15" customHeight="1" thickBot="1" x14ac:dyDescent="0.3">
      <c r="A34" s="206" t="s">
        <v>39</v>
      </c>
      <c r="B34" s="207"/>
      <c r="C34" s="187"/>
      <c r="D34" s="187"/>
      <c r="E34" s="187"/>
      <c r="F34" s="188"/>
      <c r="G34" s="189">
        <v>12255.520992187106</v>
      </c>
    </row>
    <row r="35" spans="1:11" ht="15" customHeight="1" thickBot="1" x14ac:dyDescent="0.3">
      <c r="A35" s="175" t="s">
        <v>40</v>
      </c>
      <c r="B35" s="176"/>
      <c r="C35" s="190"/>
      <c r="D35" s="190"/>
      <c r="E35" s="190"/>
      <c r="F35" s="191"/>
      <c r="G35" s="208">
        <f>SUM(G32:G34)</f>
        <v>38498.240992187108</v>
      </c>
      <c r="H35" s="11"/>
      <c r="I35" s="11"/>
      <c r="J35" s="11"/>
      <c r="K35" s="11"/>
    </row>
    <row r="36" spans="1:11" s="1" customFormat="1" x14ac:dyDescent="0.2">
      <c r="A36" s="41"/>
      <c r="B36" s="41"/>
      <c r="C36" s="41"/>
      <c r="D36" s="41"/>
      <c r="E36" s="41"/>
      <c r="F36" s="41"/>
      <c r="G36" s="41"/>
      <c r="H36" s="2"/>
      <c r="I36" s="2"/>
      <c r="J36" s="2"/>
      <c r="K36" s="2"/>
    </row>
    <row r="37" spans="1:11" ht="30" customHeight="1" x14ac:dyDescent="0.25">
      <c r="A37" s="120" t="s">
        <v>41</v>
      </c>
      <c r="B37" s="117"/>
      <c r="C37" s="117"/>
      <c r="D37" s="117"/>
      <c r="E37" s="117"/>
      <c r="F37" s="117"/>
      <c r="G37" s="23"/>
      <c r="H37" s="215"/>
      <c r="I37" s="215"/>
    </row>
    <row r="38" spans="1:11" ht="15.75" hidden="1" x14ac:dyDescent="0.25">
      <c r="A38" s="179"/>
    </row>
  </sheetData>
  <sheetProtection sheet="1" objects="1" scenarios="1" selectLockedCells="1"/>
  <protectedRanges>
    <protectedRange sqref="G34" name="Range3"/>
    <protectedRange sqref="G7:G31" name="Range1"/>
    <protectedRange sqref="G33" name="Range2"/>
  </protectedRanges>
  <printOptions horizontalCentered="1"/>
  <pageMargins left="0.5" right="0.5" top="1.26" bottom="0.75" header="0.5" footer="0.5"/>
  <pageSetup scale="97" orientation="portrait" r:id="rId1"/>
  <headerFooter alignWithMargins="0">
    <oddHeader>&amp;R&amp;"Arial,Bold"&amp;12Enclosure 3</oddHeader>
    <oddFooter>&amp;LUpdated: 02/10/17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M15"/>
  <sheetViews>
    <sheetView topLeftCell="A3" zoomScaleNormal="100" zoomScaleSheetLayoutView="100" workbookViewId="0">
      <selection activeCell="B7" sqref="B7"/>
    </sheetView>
  </sheetViews>
  <sheetFormatPr defaultColWidth="0" defaultRowHeight="12.75" zeroHeight="1" x14ac:dyDescent="0.2"/>
  <cols>
    <col min="1" max="1" width="3.5703125" style="1" customWidth="1"/>
    <col min="2" max="2" width="7.140625" style="1" customWidth="1"/>
    <col min="3" max="3" width="27" style="1" customWidth="1"/>
    <col min="4" max="4" width="14.28515625" style="1" customWidth="1"/>
    <col min="5" max="5" width="32.28515625" style="1" customWidth="1"/>
    <col min="6" max="256" width="8.7109375" style="1" hidden="1"/>
    <col min="257" max="257" width="3.5703125" style="1" hidden="1"/>
    <col min="258" max="258" width="4.7109375" style="1" hidden="1"/>
    <col min="259" max="259" width="27" style="1" hidden="1"/>
    <col min="260" max="260" width="7.42578125" style="1" hidden="1"/>
    <col min="261" max="261" width="42.42578125" style="1" hidden="1"/>
    <col min="262" max="512" width="8.7109375" style="1" hidden="1"/>
    <col min="513" max="513" width="3.5703125" style="1" hidden="1"/>
    <col min="514" max="514" width="4.7109375" style="1" hidden="1"/>
    <col min="515" max="515" width="27" style="1" hidden="1"/>
    <col min="516" max="516" width="7.42578125" style="1" hidden="1"/>
    <col min="517" max="517" width="42.42578125" style="1" hidden="1"/>
    <col min="518" max="768" width="8.7109375" style="1" hidden="1"/>
    <col min="769" max="769" width="3.5703125" style="1" hidden="1"/>
    <col min="770" max="770" width="4.7109375" style="1" hidden="1"/>
    <col min="771" max="771" width="27" style="1" hidden="1"/>
    <col min="772" max="772" width="7.42578125" style="1" hidden="1"/>
    <col min="773" max="773" width="42.42578125" style="1" hidden="1"/>
    <col min="774" max="1024" width="8.7109375" style="1" hidden="1"/>
    <col min="1025" max="1025" width="3.5703125" style="1" hidden="1"/>
    <col min="1026" max="1026" width="4.7109375" style="1" hidden="1"/>
    <col min="1027" max="1027" width="27" style="1" hidden="1"/>
    <col min="1028" max="1028" width="7.42578125" style="1" hidden="1"/>
    <col min="1029" max="1029" width="42.42578125" style="1" hidden="1"/>
    <col min="1030" max="1280" width="8.7109375" style="1" hidden="1"/>
    <col min="1281" max="1281" width="3.5703125" style="1" hidden="1"/>
    <col min="1282" max="1282" width="4.7109375" style="1" hidden="1"/>
    <col min="1283" max="1283" width="27" style="1" hidden="1"/>
    <col min="1284" max="1284" width="7.42578125" style="1" hidden="1"/>
    <col min="1285" max="1285" width="42.42578125" style="1" hidden="1"/>
    <col min="1286" max="1536" width="8.7109375" style="1" hidden="1"/>
    <col min="1537" max="1537" width="3.5703125" style="1" hidden="1"/>
    <col min="1538" max="1538" width="4.7109375" style="1" hidden="1"/>
    <col min="1539" max="1539" width="27" style="1" hidden="1"/>
    <col min="1540" max="1540" width="7.42578125" style="1" hidden="1"/>
    <col min="1541" max="1541" width="42.42578125" style="1" hidden="1"/>
    <col min="1542" max="1792" width="8.7109375" style="1" hidden="1"/>
    <col min="1793" max="1793" width="3.5703125" style="1" hidden="1"/>
    <col min="1794" max="1794" width="4.7109375" style="1" hidden="1"/>
    <col min="1795" max="1795" width="27" style="1" hidden="1"/>
    <col min="1796" max="1796" width="7.42578125" style="1" hidden="1"/>
    <col min="1797" max="1797" width="42.42578125" style="1" hidden="1"/>
    <col min="1798" max="2048" width="8.7109375" style="1" hidden="1"/>
    <col min="2049" max="2049" width="3.5703125" style="1" hidden="1"/>
    <col min="2050" max="2050" width="4.7109375" style="1" hidden="1"/>
    <col min="2051" max="2051" width="27" style="1" hidden="1"/>
    <col min="2052" max="2052" width="7.42578125" style="1" hidden="1"/>
    <col min="2053" max="2053" width="42.42578125" style="1" hidden="1"/>
    <col min="2054" max="2304" width="8.7109375" style="1" hidden="1"/>
    <col min="2305" max="2305" width="3.5703125" style="1" hidden="1"/>
    <col min="2306" max="2306" width="4.7109375" style="1" hidden="1"/>
    <col min="2307" max="2307" width="27" style="1" hidden="1"/>
    <col min="2308" max="2308" width="7.42578125" style="1" hidden="1"/>
    <col min="2309" max="2309" width="42.42578125" style="1" hidden="1"/>
    <col min="2310" max="2560" width="8.7109375" style="1" hidden="1"/>
    <col min="2561" max="2561" width="3.5703125" style="1" hidden="1"/>
    <col min="2562" max="2562" width="4.7109375" style="1" hidden="1"/>
    <col min="2563" max="2563" width="27" style="1" hidden="1"/>
    <col min="2564" max="2564" width="7.42578125" style="1" hidden="1"/>
    <col min="2565" max="2565" width="42.42578125" style="1" hidden="1"/>
    <col min="2566" max="2816" width="8.7109375" style="1" hidden="1"/>
    <col min="2817" max="2817" width="3.5703125" style="1" hidden="1"/>
    <col min="2818" max="2818" width="4.7109375" style="1" hidden="1"/>
    <col min="2819" max="2819" width="27" style="1" hidden="1"/>
    <col min="2820" max="2820" width="7.42578125" style="1" hidden="1"/>
    <col min="2821" max="2821" width="42.42578125" style="1" hidden="1"/>
    <col min="2822" max="3072" width="8.7109375" style="1" hidden="1"/>
    <col min="3073" max="3073" width="3.5703125" style="1" hidden="1"/>
    <col min="3074" max="3074" width="4.7109375" style="1" hidden="1"/>
    <col min="3075" max="3075" width="27" style="1" hidden="1"/>
    <col min="3076" max="3076" width="7.42578125" style="1" hidden="1"/>
    <col min="3077" max="3077" width="42.42578125" style="1" hidden="1"/>
    <col min="3078" max="3328" width="8.7109375" style="1" hidden="1"/>
    <col min="3329" max="3329" width="3.5703125" style="1" hidden="1"/>
    <col min="3330" max="3330" width="4.7109375" style="1" hidden="1"/>
    <col min="3331" max="3331" width="27" style="1" hidden="1"/>
    <col min="3332" max="3332" width="7.42578125" style="1" hidden="1"/>
    <col min="3333" max="3333" width="42.42578125" style="1" hidden="1"/>
    <col min="3334" max="3584" width="8.7109375" style="1" hidden="1"/>
    <col min="3585" max="3585" width="3.5703125" style="1" hidden="1"/>
    <col min="3586" max="3586" width="4.7109375" style="1" hidden="1"/>
    <col min="3587" max="3587" width="27" style="1" hidden="1"/>
    <col min="3588" max="3588" width="7.42578125" style="1" hidden="1"/>
    <col min="3589" max="3589" width="42.42578125" style="1" hidden="1"/>
    <col min="3590" max="3840" width="8.7109375" style="1" hidden="1"/>
    <col min="3841" max="3841" width="3.5703125" style="1" hidden="1"/>
    <col min="3842" max="3842" width="4.7109375" style="1" hidden="1"/>
    <col min="3843" max="3843" width="27" style="1" hidden="1"/>
    <col min="3844" max="3844" width="7.42578125" style="1" hidden="1"/>
    <col min="3845" max="3845" width="42.42578125" style="1" hidden="1"/>
    <col min="3846" max="4096" width="8.7109375" style="1" hidden="1"/>
    <col min="4097" max="4097" width="3.5703125" style="1" hidden="1"/>
    <col min="4098" max="4098" width="4.7109375" style="1" hidden="1"/>
    <col min="4099" max="4099" width="27" style="1" hidden="1"/>
    <col min="4100" max="4100" width="7.42578125" style="1" hidden="1"/>
    <col min="4101" max="4101" width="42.42578125" style="1" hidden="1"/>
    <col min="4102" max="4352" width="8.7109375" style="1" hidden="1"/>
    <col min="4353" max="4353" width="3.5703125" style="1" hidden="1"/>
    <col min="4354" max="4354" width="4.7109375" style="1" hidden="1"/>
    <col min="4355" max="4355" width="27" style="1" hidden="1"/>
    <col min="4356" max="4356" width="7.42578125" style="1" hidden="1"/>
    <col min="4357" max="4357" width="42.42578125" style="1" hidden="1"/>
    <col min="4358" max="4608" width="8.7109375" style="1" hidden="1"/>
    <col min="4609" max="4609" width="3.5703125" style="1" hidden="1"/>
    <col min="4610" max="4610" width="4.7109375" style="1" hidden="1"/>
    <col min="4611" max="4611" width="27" style="1" hidden="1"/>
    <col min="4612" max="4612" width="7.42578125" style="1" hidden="1"/>
    <col min="4613" max="4613" width="42.42578125" style="1" hidden="1"/>
    <col min="4614" max="4864" width="8.7109375" style="1" hidden="1"/>
    <col min="4865" max="4865" width="3.5703125" style="1" hidden="1"/>
    <col min="4866" max="4866" width="4.7109375" style="1" hidden="1"/>
    <col min="4867" max="4867" width="27" style="1" hidden="1"/>
    <col min="4868" max="4868" width="7.42578125" style="1" hidden="1"/>
    <col min="4869" max="4869" width="42.42578125" style="1" hidden="1"/>
    <col min="4870" max="5120" width="8.7109375" style="1" hidden="1"/>
    <col min="5121" max="5121" width="3.5703125" style="1" hidden="1"/>
    <col min="5122" max="5122" width="4.7109375" style="1" hidden="1"/>
    <col min="5123" max="5123" width="27" style="1" hidden="1"/>
    <col min="5124" max="5124" width="7.42578125" style="1" hidden="1"/>
    <col min="5125" max="5125" width="42.42578125" style="1" hidden="1"/>
    <col min="5126" max="5376" width="8.7109375" style="1" hidden="1"/>
    <col min="5377" max="5377" width="3.5703125" style="1" hidden="1"/>
    <col min="5378" max="5378" width="4.7109375" style="1" hidden="1"/>
    <col min="5379" max="5379" width="27" style="1" hidden="1"/>
    <col min="5380" max="5380" width="7.42578125" style="1" hidden="1"/>
    <col min="5381" max="5381" width="42.42578125" style="1" hidden="1"/>
    <col min="5382" max="5632" width="8.7109375" style="1" hidden="1"/>
    <col min="5633" max="5633" width="3.5703125" style="1" hidden="1"/>
    <col min="5634" max="5634" width="4.7109375" style="1" hidden="1"/>
    <col min="5635" max="5635" width="27" style="1" hidden="1"/>
    <col min="5636" max="5636" width="7.42578125" style="1" hidden="1"/>
    <col min="5637" max="5637" width="42.42578125" style="1" hidden="1"/>
    <col min="5638" max="5888" width="8.7109375" style="1" hidden="1"/>
    <col min="5889" max="5889" width="3.5703125" style="1" hidden="1"/>
    <col min="5890" max="5890" width="4.7109375" style="1" hidden="1"/>
    <col min="5891" max="5891" width="27" style="1" hidden="1"/>
    <col min="5892" max="5892" width="7.42578125" style="1" hidden="1"/>
    <col min="5893" max="5893" width="42.42578125" style="1" hidden="1"/>
    <col min="5894" max="6144" width="8.7109375" style="1" hidden="1"/>
    <col min="6145" max="6145" width="3.5703125" style="1" hidden="1"/>
    <col min="6146" max="6146" width="4.7109375" style="1" hidden="1"/>
    <col min="6147" max="6147" width="27" style="1" hidden="1"/>
    <col min="6148" max="6148" width="7.42578125" style="1" hidden="1"/>
    <col min="6149" max="6149" width="42.42578125" style="1" hidden="1"/>
    <col min="6150" max="6400" width="8.7109375" style="1" hidden="1"/>
    <col min="6401" max="6401" width="3.5703125" style="1" hidden="1"/>
    <col min="6402" max="6402" width="4.7109375" style="1" hidden="1"/>
    <col min="6403" max="6403" width="27" style="1" hidden="1"/>
    <col min="6404" max="6404" width="7.42578125" style="1" hidden="1"/>
    <col min="6405" max="6405" width="42.42578125" style="1" hidden="1"/>
    <col min="6406" max="6656" width="8.7109375" style="1" hidden="1"/>
    <col min="6657" max="6657" width="3.5703125" style="1" hidden="1"/>
    <col min="6658" max="6658" width="4.7109375" style="1" hidden="1"/>
    <col min="6659" max="6659" width="27" style="1" hidden="1"/>
    <col min="6660" max="6660" width="7.42578125" style="1" hidden="1"/>
    <col min="6661" max="6661" width="42.42578125" style="1" hidden="1"/>
    <col min="6662" max="6912" width="8.7109375" style="1" hidden="1"/>
    <col min="6913" max="6913" width="3.5703125" style="1" hidden="1"/>
    <col min="6914" max="6914" width="4.7109375" style="1" hidden="1"/>
    <col min="6915" max="6915" width="27" style="1" hidden="1"/>
    <col min="6916" max="6916" width="7.42578125" style="1" hidden="1"/>
    <col min="6917" max="6917" width="42.42578125" style="1" hidden="1"/>
    <col min="6918" max="7168" width="8.7109375" style="1" hidden="1"/>
    <col min="7169" max="7169" width="3.5703125" style="1" hidden="1"/>
    <col min="7170" max="7170" width="4.7109375" style="1" hidden="1"/>
    <col min="7171" max="7171" width="27" style="1" hidden="1"/>
    <col min="7172" max="7172" width="7.42578125" style="1" hidden="1"/>
    <col min="7173" max="7173" width="42.42578125" style="1" hidden="1"/>
    <col min="7174" max="7424" width="8.7109375" style="1" hidden="1"/>
    <col min="7425" max="7425" width="3.5703125" style="1" hidden="1"/>
    <col min="7426" max="7426" width="4.7109375" style="1" hidden="1"/>
    <col min="7427" max="7427" width="27" style="1" hidden="1"/>
    <col min="7428" max="7428" width="7.42578125" style="1" hidden="1"/>
    <col min="7429" max="7429" width="42.42578125" style="1" hidden="1"/>
    <col min="7430" max="7680" width="8.7109375" style="1" hidden="1"/>
    <col min="7681" max="7681" width="3.5703125" style="1" hidden="1"/>
    <col min="7682" max="7682" width="4.7109375" style="1" hidden="1"/>
    <col min="7683" max="7683" width="27" style="1" hidden="1"/>
    <col min="7684" max="7684" width="7.42578125" style="1" hidden="1"/>
    <col min="7685" max="7685" width="42.42578125" style="1" hidden="1"/>
    <col min="7686" max="7936" width="8.7109375" style="1" hidden="1"/>
    <col min="7937" max="7937" width="3.5703125" style="1" hidden="1"/>
    <col min="7938" max="7938" width="4.7109375" style="1" hidden="1"/>
    <col min="7939" max="7939" width="27" style="1" hidden="1"/>
    <col min="7940" max="7940" width="7.42578125" style="1" hidden="1"/>
    <col min="7941" max="7941" width="42.42578125" style="1" hidden="1"/>
    <col min="7942" max="8192" width="8.7109375" style="1" hidden="1"/>
    <col min="8193" max="8193" width="3.5703125" style="1" hidden="1"/>
    <col min="8194" max="8194" width="4.7109375" style="1" hidden="1"/>
    <col min="8195" max="8195" width="27" style="1" hidden="1"/>
    <col min="8196" max="8196" width="7.42578125" style="1" hidden="1"/>
    <col min="8197" max="8197" width="42.42578125" style="1" hidden="1"/>
    <col min="8198" max="8448" width="8.7109375" style="1" hidden="1"/>
    <col min="8449" max="8449" width="3.5703125" style="1" hidden="1"/>
    <col min="8450" max="8450" width="4.7109375" style="1" hidden="1"/>
    <col min="8451" max="8451" width="27" style="1" hidden="1"/>
    <col min="8452" max="8452" width="7.42578125" style="1" hidden="1"/>
    <col min="8453" max="8453" width="42.42578125" style="1" hidden="1"/>
    <col min="8454" max="8704" width="8.7109375" style="1" hidden="1"/>
    <col min="8705" max="8705" width="3.5703125" style="1" hidden="1"/>
    <col min="8706" max="8706" width="4.7109375" style="1" hidden="1"/>
    <col min="8707" max="8707" width="27" style="1" hidden="1"/>
    <col min="8708" max="8708" width="7.42578125" style="1" hidden="1"/>
    <col min="8709" max="8709" width="42.42578125" style="1" hidden="1"/>
    <col min="8710" max="8960" width="8.7109375" style="1" hidden="1"/>
    <col min="8961" max="8961" width="3.5703125" style="1" hidden="1"/>
    <col min="8962" max="8962" width="4.7109375" style="1" hidden="1"/>
    <col min="8963" max="8963" width="27" style="1" hidden="1"/>
    <col min="8964" max="8964" width="7.42578125" style="1" hidden="1"/>
    <col min="8965" max="8965" width="42.42578125" style="1" hidden="1"/>
    <col min="8966" max="9216" width="8.7109375" style="1" hidden="1"/>
    <col min="9217" max="9217" width="3.5703125" style="1" hidden="1"/>
    <col min="9218" max="9218" width="4.7109375" style="1" hidden="1"/>
    <col min="9219" max="9219" width="27" style="1" hidden="1"/>
    <col min="9220" max="9220" width="7.42578125" style="1" hidden="1"/>
    <col min="9221" max="9221" width="42.42578125" style="1" hidden="1"/>
    <col min="9222" max="9472" width="8.7109375" style="1" hidden="1"/>
    <col min="9473" max="9473" width="3.5703125" style="1" hidden="1"/>
    <col min="9474" max="9474" width="4.7109375" style="1" hidden="1"/>
    <col min="9475" max="9475" width="27" style="1" hidden="1"/>
    <col min="9476" max="9476" width="7.42578125" style="1" hidden="1"/>
    <col min="9477" max="9477" width="42.42578125" style="1" hidden="1"/>
    <col min="9478" max="9728" width="8.7109375" style="1" hidden="1"/>
    <col min="9729" max="9729" width="3.5703125" style="1" hidden="1"/>
    <col min="9730" max="9730" width="4.7109375" style="1" hidden="1"/>
    <col min="9731" max="9731" width="27" style="1" hidden="1"/>
    <col min="9732" max="9732" width="7.42578125" style="1" hidden="1"/>
    <col min="9733" max="9733" width="42.42578125" style="1" hidden="1"/>
    <col min="9734" max="9984" width="8.7109375" style="1" hidden="1"/>
    <col min="9985" max="9985" width="3.5703125" style="1" hidden="1"/>
    <col min="9986" max="9986" width="4.7109375" style="1" hidden="1"/>
    <col min="9987" max="9987" width="27" style="1" hidden="1"/>
    <col min="9988" max="9988" width="7.42578125" style="1" hidden="1"/>
    <col min="9989" max="9989" width="42.42578125" style="1" hidden="1"/>
    <col min="9990" max="10240" width="8.7109375" style="1" hidden="1"/>
    <col min="10241" max="10241" width="3.5703125" style="1" hidden="1"/>
    <col min="10242" max="10242" width="4.7109375" style="1" hidden="1"/>
    <col min="10243" max="10243" width="27" style="1" hidden="1"/>
    <col min="10244" max="10244" width="7.42578125" style="1" hidden="1"/>
    <col min="10245" max="10245" width="42.42578125" style="1" hidden="1"/>
    <col min="10246" max="10496" width="8.7109375" style="1" hidden="1"/>
    <col min="10497" max="10497" width="3.5703125" style="1" hidden="1"/>
    <col min="10498" max="10498" width="4.7109375" style="1" hidden="1"/>
    <col min="10499" max="10499" width="27" style="1" hidden="1"/>
    <col min="10500" max="10500" width="7.42578125" style="1" hidden="1"/>
    <col min="10501" max="10501" width="42.42578125" style="1" hidden="1"/>
    <col min="10502" max="10752" width="8.7109375" style="1" hidden="1"/>
    <col min="10753" max="10753" width="3.5703125" style="1" hidden="1"/>
    <col min="10754" max="10754" width="4.7109375" style="1" hidden="1"/>
    <col min="10755" max="10755" width="27" style="1" hidden="1"/>
    <col min="10756" max="10756" width="7.42578125" style="1" hidden="1"/>
    <col min="10757" max="10757" width="42.42578125" style="1" hidden="1"/>
    <col min="10758" max="11008" width="8.7109375" style="1" hidden="1"/>
    <col min="11009" max="11009" width="3.5703125" style="1" hidden="1"/>
    <col min="11010" max="11010" width="4.7109375" style="1" hidden="1"/>
    <col min="11011" max="11011" width="27" style="1" hidden="1"/>
    <col min="11012" max="11012" width="7.42578125" style="1" hidden="1"/>
    <col min="11013" max="11013" width="42.42578125" style="1" hidden="1"/>
    <col min="11014" max="11264" width="8.7109375" style="1" hidden="1"/>
    <col min="11265" max="11265" width="3.5703125" style="1" hidden="1"/>
    <col min="11266" max="11266" width="4.7109375" style="1" hidden="1"/>
    <col min="11267" max="11267" width="27" style="1" hidden="1"/>
    <col min="11268" max="11268" width="7.42578125" style="1" hidden="1"/>
    <col min="11269" max="11269" width="42.42578125" style="1" hidden="1"/>
    <col min="11270" max="11520" width="8.7109375" style="1" hidden="1"/>
    <col min="11521" max="11521" width="3.5703125" style="1" hidden="1"/>
    <col min="11522" max="11522" width="4.7109375" style="1" hidden="1"/>
    <col min="11523" max="11523" width="27" style="1" hidden="1"/>
    <col min="11524" max="11524" width="7.42578125" style="1" hidden="1"/>
    <col min="11525" max="11525" width="42.42578125" style="1" hidden="1"/>
    <col min="11526" max="11776" width="8.7109375" style="1" hidden="1"/>
    <col min="11777" max="11777" width="3.5703125" style="1" hidden="1"/>
    <col min="11778" max="11778" width="4.7109375" style="1" hidden="1"/>
    <col min="11779" max="11779" width="27" style="1" hidden="1"/>
    <col min="11780" max="11780" width="7.42578125" style="1" hidden="1"/>
    <col min="11781" max="11781" width="42.42578125" style="1" hidden="1"/>
    <col min="11782" max="12032" width="8.7109375" style="1" hidden="1"/>
    <col min="12033" max="12033" width="3.5703125" style="1" hidden="1"/>
    <col min="12034" max="12034" width="4.7109375" style="1" hidden="1"/>
    <col min="12035" max="12035" width="27" style="1" hidden="1"/>
    <col min="12036" max="12036" width="7.42578125" style="1" hidden="1"/>
    <col min="12037" max="12037" width="42.42578125" style="1" hidden="1"/>
    <col min="12038" max="12288" width="8.7109375" style="1" hidden="1"/>
    <col min="12289" max="12289" width="3.5703125" style="1" hidden="1"/>
    <col min="12290" max="12290" width="4.7109375" style="1" hidden="1"/>
    <col min="12291" max="12291" width="27" style="1" hidden="1"/>
    <col min="12292" max="12292" width="7.42578125" style="1" hidden="1"/>
    <col min="12293" max="12293" width="42.42578125" style="1" hidden="1"/>
    <col min="12294" max="12544" width="8.7109375" style="1" hidden="1"/>
    <col min="12545" max="12545" width="3.5703125" style="1" hidden="1"/>
    <col min="12546" max="12546" width="4.7109375" style="1" hidden="1"/>
    <col min="12547" max="12547" width="27" style="1" hidden="1"/>
    <col min="12548" max="12548" width="7.42578125" style="1" hidden="1"/>
    <col min="12549" max="12549" width="42.42578125" style="1" hidden="1"/>
    <col min="12550" max="12800" width="8.7109375" style="1" hidden="1"/>
    <col min="12801" max="12801" width="3.5703125" style="1" hidden="1"/>
    <col min="12802" max="12802" width="4.7109375" style="1" hidden="1"/>
    <col min="12803" max="12803" width="27" style="1" hidden="1"/>
    <col min="12804" max="12804" width="7.42578125" style="1" hidden="1"/>
    <col min="12805" max="12805" width="42.42578125" style="1" hidden="1"/>
    <col min="12806" max="13056" width="8.7109375" style="1" hidden="1"/>
    <col min="13057" max="13057" width="3.5703125" style="1" hidden="1"/>
    <col min="13058" max="13058" width="4.7109375" style="1" hidden="1"/>
    <col min="13059" max="13059" width="27" style="1" hidden="1"/>
    <col min="13060" max="13060" width="7.42578125" style="1" hidden="1"/>
    <col min="13061" max="13061" width="42.42578125" style="1" hidden="1"/>
    <col min="13062" max="13312" width="8.7109375" style="1" hidden="1"/>
    <col min="13313" max="13313" width="3.5703125" style="1" hidden="1"/>
    <col min="13314" max="13314" width="4.7109375" style="1" hidden="1"/>
    <col min="13315" max="13315" width="27" style="1" hidden="1"/>
    <col min="13316" max="13316" width="7.42578125" style="1" hidden="1"/>
    <col min="13317" max="13317" width="42.42578125" style="1" hidden="1"/>
    <col min="13318" max="13568" width="8.7109375" style="1" hidden="1"/>
    <col min="13569" max="13569" width="3.5703125" style="1" hidden="1"/>
    <col min="13570" max="13570" width="4.7109375" style="1" hidden="1"/>
    <col min="13571" max="13571" width="27" style="1" hidden="1"/>
    <col min="13572" max="13572" width="7.42578125" style="1" hidden="1"/>
    <col min="13573" max="13573" width="42.42578125" style="1" hidden="1"/>
    <col min="13574" max="13824" width="8.7109375" style="1" hidden="1"/>
    <col min="13825" max="13825" width="3.5703125" style="1" hidden="1"/>
    <col min="13826" max="13826" width="4.7109375" style="1" hidden="1"/>
    <col min="13827" max="13827" width="27" style="1" hidden="1"/>
    <col min="13828" max="13828" width="7.42578125" style="1" hidden="1"/>
    <col min="13829" max="13829" width="42.42578125" style="1" hidden="1"/>
    <col min="13830" max="14080" width="8.7109375" style="1" hidden="1"/>
    <col min="14081" max="14081" width="3.5703125" style="1" hidden="1"/>
    <col min="14082" max="14082" width="4.7109375" style="1" hidden="1"/>
    <col min="14083" max="14083" width="27" style="1" hidden="1"/>
    <col min="14084" max="14084" width="7.42578125" style="1" hidden="1"/>
    <col min="14085" max="14085" width="42.42578125" style="1" hidden="1"/>
    <col min="14086" max="14336" width="8.7109375" style="1" hidden="1"/>
    <col min="14337" max="14337" width="3.5703125" style="1" hidden="1"/>
    <col min="14338" max="14338" width="4.7109375" style="1" hidden="1"/>
    <col min="14339" max="14339" width="27" style="1" hidden="1"/>
    <col min="14340" max="14340" width="7.42578125" style="1" hidden="1"/>
    <col min="14341" max="14341" width="42.42578125" style="1" hidden="1"/>
    <col min="14342" max="14592" width="8.7109375" style="1" hidden="1"/>
    <col min="14593" max="14593" width="3.5703125" style="1" hidden="1"/>
    <col min="14594" max="14594" width="4.7109375" style="1" hidden="1"/>
    <col min="14595" max="14595" width="27" style="1" hidden="1"/>
    <col min="14596" max="14596" width="7.42578125" style="1" hidden="1"/>
    <col min="14597" max="14597" width="42.42578125" style="1" hidden="1"/>
    <col min="14598" max="14848" width="8.7109375" style="1" hidden="1"/>
    <col min="14849" max="14849" width="3.5703125" style="1" hidden="1"/>
    <col min="14850" max="14850" width="4.7109375" style="1" hidden="1"/>
    <col min="14851" max="14851" width="27" style="1" hidden="1"/>
    <col min="14852" max="14852" width="7.42578125" style="1" hidden="1"/>
    <col min="14853" max="14853" width="42.42578125" style="1" hidden="1"/>
    <col min="14854" max="15104" width="8.7109375" style="1" hidden="1"/>
    <col min="15105" max="15105" width="3.5703125" style="1" hidden="1"/>
    <col min="15106" max="15106" width="4.7109375" style="1" hidden="1"/>
    <col min="15107" max="15107" width="27" style="1" hidden="1"/>
    <col min="15108" max="15108" width="7.42578125" style="1" hidden="1"/>
    <col min="15109" max="15109" width="42.42578125" style="1" hidden="1"/>
    <col min="15110" max="15360" width="8.7109375" style="1" hidden="1"/>
    <col min="15361" max="15361" width="3.5703125" style="1" hidden="1"/>
    <col min="15362" max="15362" width="4.7109375" style="1" hidden="1"/>
    <col min="15363" max="15363" width="27" style="1" hidden="1"/>
    <col min="15364" max="15364" width="7.42578125" style="1" hidden="1"/>
    <col min="15365" max="15365" width="42.42578125" style="1" hidden="1"/>
    <col min="15366" max="15616" width="8.7109375" style="1" hidden="1"/>
    <col min="15617" max="15617" width="3.5703125" style="1" hidden="1"/>
    <col min="15618" max="15618" width="4.7109375" style="1" hidden="1"/>
    <col min="15619" max="15619" width="27" style="1" hidden="1"/>
    <col min="15620" max="15620" width="7.42578125" style="1" hidden="1"/>
    <col min="15621" max="15621" width="42.42578125" style="1" hidden="1"/>
    <col min="15622" max="15872" width="8.7109375" style="1" hidden="1"/>
    <col min="15873" max="15873" width="3.5703125" style="1" hidden="1"/>
    <col min="15874" max="15874" width="4.7109375" style="1" hidden="1"/>
    <col min="15875" max="15875" width="27" style="1" hidden="1"/>
    <col min="15876" max="15876" width="7.42578125" style="1" hidden="1"/>
    <col min="15877" max="15877" width="42.42578125" style="1" hidden="1"/>
    <col min="15878" max="16128" width="8.7109375" style="1" hidden="1"/>
    <col min="16129" max="16129" width="3.5703125" style="1" hidden="1"/>
    <col min="16130" max="16130" width="4.7109375" style="1" hidden="1"/>
    <col min="16131" max="16131" width="27" style="1" hidden="1"/>
    <col min="16132" max="16132" width="7.42578125" style="1" hidden="1"/>
    <col min="16133" max="16133" width="42.42578125" style="1" hidden="1"/>
    <col min="16134" max="16384" width="8.7109375" style="1" hidden="1"/>
  </cols>
  <sheetData>
    <row r="1" spans="1:5" ht="19.899999999999999" customHeight="1" x14ac:dyDescent="0.25">
      <c r="A1" s="13" t="s">
        <v>42</v>
      </c>
      <c r="B1" s="13"/>
      <c r="C1" s="14"/>
      <c r="D1" s="14"/>
      <c r="E1" s="15"/>
    </row>
    <row r="2" spans="1:5" ht="19.899999999999999" customHeight="1" x14ac:dyDescent="0.25">
      <c r="A2" s="8" t="s">
        <v>43</v>
      </c>
      <c r="B2" s="9"/>
      <c r="C2" s="9"/>
      <c r="D2" s="9"/>
      <c r="E2" s="10"/>
    </row>
    <row r="3" spans="1:5" ht="36" customHeight="1" thickBot="1" x14ac:dyDescent="0.25">
      <c r="A3" s="146" t="s">
        <v>44</v>
      </c>
      <c r="B3" s="147"/>
      <c r="C3" s="147"/>
      <c r="D3" s="147"/>
      <c r="E3" s="239"/>
    </row>
    <row r="4" spans="1:5" ht="20.100000000000001" customHeight="1" thickBot="1" x14ac:dyDescent="0.3">
      <c r="A4" s="148" t="s">
        <v>3</v>
      </c>
      <c r="B4" s="176"/>
      <c r="C4" s="197" t="str">
        <f>'CSS '!B4</f>
        <v>Nevada</v>
      </c>
      <c r="D4" s="198" t="s">
        <v>5</v>
      </c>
      <c r="E4" s="199">
        <f>'CSS '!G4</f>
        <v>43272</v>
      </c>
    </row>
    <row r="5" spans="1:5" s="5" customFormat="1" ht="40.15" customHeight="1" thickBot="1" x14ac:dyDescent="0.25">
      <c r="A5" s="144" t="s">
        <v>45</v>
      </c>
      <c r="B5" s="145"/>
      <c r="C5" s="145"/>
      <c r="D5" s="152"/>
      <c r="E5" s="238" t="s">
        <v>46</v>
      </c>
    </row>
    <row r="6" spans="1:5" ht="15" customHeight="1" x14ac:dyDescent="0.25">
      <c r="A6" s="224" t="s">
        <v>47</v>
      </c>
      <c r="B6" s="225"/>
      <c r="C6" s="225"/>
      <c r="D6" s="226"/>
      <c r="E6" s="218"/>
    </row>
    <row r="7" spans="1:5" ht="15" customHeight="1" x14ac:dyDescent="0.2">
      <c r="A7" s="42"/>
      <c r="B7" s="228" t="s">
        <v>48</v>
      </c>
      <c r="C7" s="228"/>
      <c r="D7" s="229"/>
      <c r="E7" s="220">
        <v>11141.070125077084</v>
      </c>
    </row>
    <row r="8" spans="1:5" ht="15" customHeight="1" x14ac:dyDescent="0.2">
      <c r="A8" s="42"/>
      <c r="B8" s="228" t="s">
        <v>49</v>
      </c>
      <c r="C8" s="228"/>
      <c r="D8" s="229"/>
      <c r="E8" s="183">
        <v>7950.3400002010058</v>
      </c>
    </row>
    <row r="9" spans="1:5" ht="15" customHeight="1" x14ac:dyDescent="0.2">
      <c r="A9" s="42"/>
      <c r="B9" s="228" t="s">
        <v>50</v>
      </c>
      <c r="C9" s="228"/>
      <c r="D9" s="229"/>
      <c r="E9" s="183">
        <v>20841.91</v>
      </c>
    </row>
    <row r="10" spans="1:5" ht="15" customHeight="1" x14ac:dyDescent="0.2">
      <c r="A10" s="42"/>
      <c r="B10" s="228" t="s">
        <v>51</v>
      </c>
      <c r="C10" s="228"/>
      <c r="D10" s="229"/>
      <c r="E10" s="183">
        <v>0</v>
      </c>
    </row>
    <row r="11" spans="1:5" ht="15" customHeight="1" thickBot="1" x14ac:dyDescent="0.25">
      <c r="A11" s="221"/>
      <c r="B11" s="230" t="s">
        <v>52</v>
      </c>
      <c r="C11" s="230"/>
      <c r="D11" s="231"/>
      <c r="E11" s="222">
        <v>0</v>
      </c>
    </row>
    <row r="12" spans="1:5" ht="19.149999999999999" customHeight="1" x14ac:dyDescent="0.2">
      <c r="A12" s="232" t="s">
        <v>53</v>
      </c>
      <c r="B12" s="233"/>
      <c r="C12" s="233"/>
      <c r="D12" s="234"/>
      <c r="E12" s="227">
        <f>SUM(E7:E11)</f>
        <v>39933.320125278085</v>
      </c>
    </row>
    <row r="13" spans="1:5" s="6" customFormat="1" ht="19.5" customHeight="1" x14ac:dyDescent="0.2">
      <c r="A13" s="232" t="s">
        <v>54</v>
      </c>
      <c r="B13" s="233"/>
      <c r="C13" s="233"/>
      <c r="D13" s="234"/>
      <c r="E13" s="223">
        <v>4170.8444041132716</v>
      </c>
    </row>
    <row r="14" spans="1:5" s="6" customFormat="1" ht="19.5" customHeight="1" thickBot="1" x14ac:dyDescent="0.25">
      <c r="A14" s="235" t="s">
        <v>55</v>
      </c>
      <c r="B14" s="236"/>
      <c r="C14" s="236"/>
      <c r="D14" s="237"/>
      <c r="E14" s="189"/>
    </row>
    <row r="15" spans="1:5" ht="21.6" customHeight="1" thickBot="1" x14ac:dyDescent="0.25">
      <c r="A15" s="75" t="s">
        <v>56</v>
      </c>
      <c r="B15" s="113"/>
      <c r="C15" s="113"/>
      <c r="D15" s="201"/>
      <c r="E15" s="208">
        <f>SUM(E12:E14)</f>
        <v>44104.164529391361</v>
      </c>
    </row>
  </sheetData>
  <sheetProtection sheet="1" selectLockedCells="1"/>
  <printOptions horizontalCentered="1"/>
  <pageMargins left="0.5" right="0.5" top="1.0900000000000001" bottom="0.75" header="0.5" footer="0.5"/>
  <pageSetup orientation="portrait" r:id="rId1"/>
  <headerFooter alignWithMargins="0">
    <oddHeader>&amp;R&amp;"Arial,Bold"&amp;12Enclosure 3</oddHeader>
    <oddFooter>&amp;LUpdated: 02/10/17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1"/>
  <sheetViews>
    <sheetView zoomScaleNormal="100" workbookViewId="0"/>
  </sheetViews>
  <sheetFormatPr defaultColWidth="0" defaultRowHeight="15" zeroHeight="1" x14ac:dyDescent="0.2"/>
  <cols>
    <col min="1" max="1" width="11.140625" style="68" customWidth="1"/>
    <col min="2" max="2" width="41.7109375" style="68" customWidth="1"/>
    <col min="3" max="3" width="8.28515625" style="68" customWidth="1"/>
    <col min="4" max="4" width="44.28515625" style="68" customWidth="1"/>
    <col min="5" max="256" width="8.7109375" style="1" hidden="1"/>
    <col min="257" max="257" width="9.28515625" style="1" hidden="1"/>
    <col min="258" max="258" width="35.85546875" style="1" hidden="1"/>
    <col min="259" max="259" width="8.28515625" style="1" hidden="1"/>
    <col min="260" max="260" width="40.7109375" style="1" hidden="1"/>
    <col min="261" max="512" width="8.7109375" style="1" hidden="1"/>
    <col min="513" max="513" width="9.28515625" style="1" hidden="1"/>
    <col min="514" max="514" width="35.85546875" style="1" hidden="1"/>
    <col min="515" max="515" width="8.28515625" style="1" hidden="1"/>
    <col min="516" max="516" width="40.7109375" style="1" hidden="1"/>
    <col min="517" max="768" width="8.7109375" style="1" hidden="1"/>
    <col min="769" max="769" width="9.28515625" style="1" hidden="1"/>
    <col min="770" max="770" width="35.85546875" style="1" hidden="1"/>
    <col min="771" max="771" width="8.28515625" style="1" hidden="1"/>
    <col min="772" max="772" width="40.7109375" style="1" hidden="1"/>
    <col min="773" max="1024" width="8.7109375" style="1" hidden="1"/>
    <col min="1025" max="1025" width="9.28515625" style="1" hidden="1"/>
    <col min="1026" max="1026" width="35.85546875" style="1" hidden="1"/>
    <col min="1027" max="1027" width="8.28515625" style="1" hidden="1"/>
    <col min="1028" max="1028" width="40.7109375" style="1" hidden="1"/>
    <col min="1029" max="1280" width="8.7109375" style="1" hidden="1"/>
    <col min="1281" max="1281" width="9.28515625" style="1" hidden="1"/>
    <col min="1282" max="1282" width="35.85546875" style="1" hidden="1"/>
    <col min="1283" max="1283" width="8.28515625" style="1" hidden="1"/>
    <col min="1284" max="1284" width="40.7109375" style="1" hidden="1"/>
    <col min="1285" max="1536" width="8.7109375" style="1" hidden="1"/>
    <col min="1537" max="1537" width="9.28515625" style="1" hidden="1"/>
    <col min="1538" max="1538" width="35.85546875" style="1" hidden="1"/>
    <col min="1539" max="1539" width="8.28515625" style="1" hidden="1"/>
    <col min="1540" max="1540" width="40.7109375" style="1" hidden="1"/>
    <col min="1541" max="1792" width="8.7109375" style="1" hidden="1"/>
    <col min="1793" max="1793" width="9.28515625" style="1" hidden="1"/>
    <col min="1794" max="1794" width="35.85546875" style="1" hidden="1"/>
    <col min="1795" max="1795" width="8.28515625" style="1" hidden="1"/>
    <col min="1796" max="1796" width="40.7109375" style="1" hidden="1"/>
    <col min="1797" max="2048" width="8.7109375" style="1" hidden="1"/>
    <col min="2049" max="2049" width="9.28515625" style="1" hidden="1"/>
    <col min="2050" max="2050" width="35.85546875" style="1" hidden="1"/>
    <col min="2051" max="2051" width="8.28515625" style="1" hidden="1"/>
    <col min="2052" max="2052" width="40.7109375" style="1" hidden="1"/>
    <col min="2053" max="2304" width="8.7109375" style="1" hidden="1"/>
    <col min="2305" max="2305" width="9.28515625" style="1" hidden="1"/>
    <col min="2306" max="2306" width="35.85546875" style="1" hidden="1"/>
    <col min="2307" max="2307" width="8.28515625" style="1" hidden="1"/>
    <col min="2308" max="2308" width="40.7109375" style="1" hidden="1"/>
    <col min="2309" max="2560" width="8.7109375" style="1" hidden="1"/>
    <col min="2561" max="2561" width="9.28515625" style="1" hidden="1"/>
    <col min="2562" max="2562" width="35.85546875" style="1" hidden="1"/>
    <col min="2563" max="2563" width="8.28515625" style="1" hidden="1"/>
    <col min="2564" max="2564" width="40.7109375" style="1" hidden="1"/>
    <col min="2565" max="2816" width="8.7109375" style="1" hidden="1"/>
    <col min="2817" max="2817" width="9.28515625" style="1" hidden="1"/>
    <col min="2818" max="2818" width="35.85546875" style="1" hidden="1"/>
    <col min="2819" max="2819" width="8.28515625" style="1" hidden="1"/>
    <col min="2820" max="2820" width="40.7109375" style="1" hidden="1"/>
    <col min="2821" max="3072" width="8.7109375" style="1" hidden="1"/>
    <col min="3073" max="3073" width="9.28515625" style="1" hidden="1"/>
    <col min="3074" max="3074" width="35.85546875" style="1" hidden="1"/>
    <col min="3075" max="3075" width="8.28515625" style="1" hidden="1"/>
    <col min="3076" max="3076" width="40.7109375" style="1" hidden="1"/>
    <col min="3077" max="3328" width="8.7109375" style="1" hidden="1"/>
    <col min="3329" max="3329" width="9.28515625" style="1" hidden="1"/>
    <col min="3330" max="3330" width="35.85546875" style="1" hidden="1"/>
    <col min="3331" max="3331" width="8.28515625" style="1" hidden="1"/>
    <col min="3332" max="3332" width="40.7109375" style="1" hidden="1"/>
    <col min="3333" max="3584" width="8.7109375" style="1" hidden="1"/>
    <col min="3585" max="3585" width="9.28515625" style="1" hidden="1"/>
    <col min="3586" max="3586" width="35.85546875" style="1" hidden="1"/>
    <col min="3587" max="3587" width="8.28515625" style="1" hidden="1"/>
    <col min="3588" max="3588" width="40.7109375" style="1" hidden="1"/>
    <col min="3589" max="3840" width="8.7109375" style="1" hidden="1"/>
    <col min="3841" max="3841" width="9.28515625" style="1" hidden="1"/>
    <col min="3842" max="3842" width="35.85546875" style="1" hidden="1"/>
    <col min="3843" max="3843" width="8.28515625" style="1" hidden="1"/>
    <col min="3844" max="3844" width="40.7109375" style="1" hidden="1"/>
    <col min="3845" max="4096" width="8.7109375" style="1" hidden="1"/>
    <col min="4097" max="4097" width="9.28515625" style="1" hidden="1"/>
    <col min="4098" max="4098" width="35.85546875" style="1" hidden="1"/>
    <col min="4099" max="4099" width="8.28515625" style="1" hidden="1"/>
    <col min="4100" max="4100" width="40.7109375" style="1" hidden="1"/>
    <col min="4101" max="4352" width="8.7109375" style="1" hidden="1"/>
    <col min="4353" max="4353" width="9.28515625" style="1" hidden="1"/>
    <col min="4354" max="4354" width="35.85546875" style="1" hidden="1"/>
    <col min="4355" max="4355" width="8.28515625" style="1" hidden="1"/>
    <col min="4356" max="4356" width="40.7109375" style="1" hidden="1"/>
    <col min="4357" max="4608" width="8.7109375" style="1" hidden="1"/>
    <col min="4609" max="4609" width="9.28515625" style="1" hidden="1"/>
    <col min="4610" max="4610" width="35.85546875" style="1" hidden="1"/>
    <col min="4611" max="4611" width="8.28515625" style="1" hidden="1"/>
    <col min="4612" max="4612" width="40.7109375" style="1" hidden="1"/>
    <col min="4613" max="4864" width="8.7109375" style="1" hidden="1"/>
    <col min="4865" max="4865" width="9.28515625" style="1" hidden="1"/>
    <col min="4866" max="4866" width="35.85546875" style="1" hidden="1"/>
    <col min="4867" max="4867" width="8.28515625" style="1" hidden="1"/>
    <col min="4868" max="4868" width="40.7109375" style="1" hidden="1"/>
    <col min="4869" max="5120" width="8.7109375" style="1" hidden="1"/>
    <col min="5121" max="5121" width="9.28515625" style="1" hidden="1"/>
    <col min="5122" max="5122" width="35.85546875" style="1" hidden="1"/>
    <col min="5123" max="5123" width="8.28515625" style="1" hidden="1"/>
    <col min="5124" max="5124" width="40.7109375" style="1" hidden="1"/>
    <col min="5125" max="5376" width="8.7109375" style="1" hidden="1"/>
    <col min="5377" max="5377" width="9.28515625" style="1" hidden="1"/>
    <col min="5378" max="5378" width="35.85546875" style="1" hidden="1"/>
    <col min="5379" max="5379" width="8.28515625" style="1" hidden="1"/>
    <col min="5380" max="5380" width="40.7109375" style="1" hidden="1"/>
    <col min="5381" max="5632" width="8.7109375" style="1" hidden="1"/>
    <col min="5633" max="5633" width="9.28515625" style="1" hidden="1"/>
    <col min="5634" max="5634" width="35.85546875" style="1" hidden="1"/>
    <col min="5635" max="5635" width="8.28515625" style="1" hidden="1"/>
    <col min="5636" max="5636" width="40.7109375" style="1" hidden="1"/>
    <col min="5637" max="5888" width="8.7109375" style="1" hidden="1"/>
    <col min="5889" max="5889" width="9.28515625" style="1" hidden="1"/>
    <col min="5890" max="5890" width="35.85546875" style="1" hidden="1"/>
    <col min="5891" max="5891" width="8.28515625" style="1" hidden="1"/>
    <col min="5892" max="5892" width="40.7109375" style="1" hidden="1"/>
    <col min="5893" max="6144" width="8.7109375" style="1" hidden="1"/>
    <col min="6145" max="6145" width="9.28515625" style="1" hidden="1"/>
    <col min="6146" max="6146" width="35.85546875" style="1" hidden="1"/>
    <col min="6147" max="6147" width="8.28515625" style="1" hidden="1"/>
    <col min="6148" max="6148" width="40.7109375" style="1" hidden="1"/>
    <col min="6149" max="6400" width="8.7109375" style="1" hidden="1"/>
    <col min="6401" max="6401" width="9.28515625" style="1" hidden="1"/>
    <col min="6402" max="6402" width="35.85546875" style="1" hidden="1"/>
    <col min="6403" max="6403" width="8.28515625" style="1" hidden="1"/>
    <col min="6404" max="6404" width="40.7109375" style="1" hidden="1"/>
    <col min="6405" max="6656" width="8.7109375" style="1" hidden="1"/>
    <col min="6657" max="6657" width="9.28515625" style="1" hidden="1"/>
    <col min="6658" max="6658" width="35.85546875" style="1" hidden="1"/>
    <col min="6659" max="6659" width="8.28515625" style="1" hidden="1"/>
    <col min="6660" max="6660" width="40.7109375" style="1" hidden="1"/>
    <col min="6661" max="6912" width="8.7109375" style="1" hidden="1"/>
    <col min="6913" max="6913" width="9.28515625" style="1" hidden="1"/>
    <col min="6914" max="6914" width="35.85546875" style="1" hidden="1"/>
    <col min="6915" max="6915" width="8.28515625" style="1" hidden="1"/>
    <col min="6916" max="6916" width="40.7109375" style="1" hidden="1"/>
    <col min="6917" max="7168" width="8.7109375" style="1" hidden="1"/>
    <col min="7169" max="7169" width="9.28515625" style="1" hidden="1"/>
    <col min="7170" max="7170" width="35.85546875" style="1" hidden="1"/>
    <col min="7171" max="7171" width="8.28515625" style="1" hidden="1"/>
    <col min="7172" max="7172" width="40.7109375" style="1" hidden="1"/>
    <col min="7173" max="7424" width="8.7109375" style="1" hidden="1"/>
    <col min="7425" max="7425" width="9.28515625" style="1" hidden="1"/>
    <col min="7426" max="7426" width="35.85546875" style="1" hidden="1"/>
    <col min="7427" max="7427" width="8.28515625" style="1" hidden="1"/>
    <col min="7428" max="7428" width="40.7109375" style="1" hidden="1"/>
    <col min="7429" max="7680" width="8.7109375" style="1" hidden="1"/>
    <col min="7681" max="7681" width="9.28515625" style="1" hidden="1"/>
    <col min="7682" max="7682" width="35.85546875" style="1" hidden="1"/>
    <col min="7683" max="7683" width="8.28515625" style="1" hidden="1"/>
    <col min="7684" max="7684" width="40.7109375" style="1" hidden="1"/>
    <col min="7685" max="7936" width="8.7109375" style="1" hidden="1"/>
    <col min="7937" max="7937" width="9.28515625" style="1" hidden="1"/>
    <col min="7938" max="7938" width="35.85546875" style="1" hidden="1"/>
    <col min="7939" max="7939" width="8.28515625" style="1" hidden="1"/>
    <col min="7940" max="7940" width="40.7109375" style="1" hidden="1"/>
    <col min="7941" max="8192" width="8.7109375" style="1" hidden="1"/>
    <col min="8193" max="8193" width="9.28515625" style="1" hidden="1"/>
    <col min="8194" max="8194" width="35.85546875" style="1" hidden="1"/>
    <col min="8195" max="8195" width="8.28515625" style="1" hidden="1"/>
    <col min="8196" max="8196" width="40.7109375" style="1" hidden="1"/>
    <col min="8197" max="8448" width="8.7109375" style="1" hidden="1"/>
    <col min="8449" max="8449" width="9.28515625" style="1" hidden="1"/>
    <col min="8450" max="8450" width="35.85546875" style="1" hidden="1"/>
    <col min="8451" max="8451" width="8.28515625" style="1" hidden="1"/>
    <col min="8452" max="8452" width="40.7109375" style="1" hidden="1"/>
    <col min="8453" max="8704" width="8.7109375" style="1" hidden="1"/>
    <col min="8705" max="8705" width="9.28515625" style="1" hidden="1"/>
    <col min="8706" max="8706" width="35.85546875" style="1" hidden="1"/>
    <col min="8707" max="8707" width="8.28515625" style="1" hidden="1"/>
    <col min="8708" max="8708" width="40.7109375" style="1" hidden="1"/>
    <col min="8709" max="8960" width="8.7109375" style="1" hidden="1"/>
    <col min="8961" max="8961" width="9.28515625" style="1" hidden="1"/>
    <col min="8962" max="8962" width="35.85546875" style="1" hidden="1"/>
    <col min="8963" max="8963" width="8.28515625" style="1" hidden="1"/>
    <col min="8964" max="8964" width="40.7109375" style="1" hidden="1"/>
    <col min="8965" max="9216" width="8.7109375" style="1" hidden="1"/>
    <col min="9217" max="9217" width="9.28515625" style="1" hidden="1"/>
    <col min="9218" max="9218" width="35.85546875" style="1" hidden="1"/>
    <col min="9219" max="9219" width="8.28515625" style="1" hidden="1"/>
    <col min="9220" max="9220" width="40.7109375" style="1" hidden="1"/>
    <col min="9221" max="9472" width="8.7109375" style="1" hidden="1"/>
    <col min="9473" max="9473" width="9.28515625" style="1" hidden="1"/>
    <col min="9474" max="9474" width="35.85546875" style="1" hidden="1"/>
    <col min="9475" max="9475" width="8.28515625" style="1" hidden="1"/>
    <col min="9476" max="9476" width="40.7109375" style="1" hidden="1"/>
    <col min="9477" max="9728" width="8.7109375" style="1" hidden="1"/>
    <col min="9729" max="9729" width="9.28515625" style="1" hidden="1"/>
    <col min="9730" max="9730" width="35.85546875" style="1" hidden="1"/>
    <col min="9731" max="9731" width="8.28515625" style="1" hidden="1"/>
    <col min="9732" max="9732" width="40.7109375" style="1" hidden="1"/>
    <col min="9733" max="9984" width="8.7109375" style="1" hidden="1"/>
    <col min="9985" max="9985" width="9.28515625" style="1" hidden="1"/>
    <col min="9986" max="9986" width="35.85546875" style="1" hidden="1"/>
    <col min="9987" max="9987" width="8.28515625" style="1" hidden="1"/>
    <col min="9988" max="9988" width="40.7109375" style="1" hidden="1"/>
    <col min="9989" max="10240" width="8.7109375" style="1" hidden="1"/>
    <col min="10241" max="10241" width="9.28515625" style="1" hidden="1"/>
    <col min="10242" max="10242" width="35.85546875" style="1" hidden="1"/>
    <col min="10243" max="10243" width="8.28515625" style="1" hidden="1"/>
    <col min="10244" max="10244" width="40.7109375" style="1" hidden="1"/>
    <col min="10245" max="10496" width="8.7109375" style="1" hidden="1"/>
    <col min="10497" max="10497" width="9.28515625" style="1" hidden="1"/>
    <col min="10498" max="10498" width="35.85546875" style="1" hidden="1"/>
    <col min="10499" max="10499" width="8.28515625" style="1" hidden="1"/>
    <col min="10500" max="10500" width="40.7109375" style="1" hidden="1"/>
    <col min="10501" max="10752" width="8.7109375" style="1" hidden="1"/>
    <col min="10753" max="10753" width="9.28515625" style="1" hidden="1"/>
    <col min="10754" max="10754" width="35.85546875" style="1" hidden="1"/>
    <col min="10755" max="10755" width="8.28515625" style="1" hidden="1"/>
    <col min="10756" max="10756" width="40.7109375" style="1" hidden="1"/>
    <col min="10757" max="11008" width="8.7109375" style="1" hidden="1"/>
    <col min="11009" max="11009" width="9.28515625" style="1" hidden="1"/>
    <col min="11010" max="11010" width="35.85546875" style="1" hidden="1"/>
    <col min="11011" max="11011" width="8.28515625" style="1" hidden="1"/>
    <col min="11012" max="11012" width="40.7109375" style="1" hidden="1"/>
    <col min="11013" max="11264" width="8.7109375" style="1" hidden="1"/>
    <col min="11265" max="11265" width="9.28515625" style="1" hidden="1"/>
    <col min="11266" max="11266" width="35.85546875" style="1" hidden="1"/>
    <col min="11267" max="11267" width="8.28515625" style="1" hidden="1"/>
    <col min="11268" max="11268" width="40.7109375" style="1" hidden="1"/>
    <col min="11269" max="11520" width="8.7109375" style="1" hidden="1"/>
    <col min="11521" max="11521" width="9.28515625" style="1" hidden="1"/>
    <col min="11522" max="11522" width="35.85546875" style="1" hidden="1"/>
    <col min="11523" max="11523" width="8.28515625" style="1" hidden="1"/>
    <col min="11524" max="11524" width="40.7109375" style="1" hidden="1"/>
    <col min="11525" max="11776" width="8.7109375" style="1" hidden="1"/>
    <col min="11777" max="11777" width="9.28515625" style="1" hidden="1"/>
    <col min="11778" max="11778" width="35.85546875" style="1" hidden="1"/>
    <col min="11779" max="11779" width="8.28515625" style="1" hidden="1"/>
    <col min="11780" max="11780" width="40.7109375" style="1" hidden="1"/>
    <col min="11781" max="12032" width="8.7109375" style="1" hidden="1"/>
    <col min="12033" max="12033" width="9.28515625" style="1" hidden="1"/>
    <col min="12034" max="12034" width="35.85546875" style="1" hidden="1"/>
    <col min="12035" max="12035" width="8.28515625" style="1" hidden="1"/>
    <col min="12036" max="12036" width="40.7109375" style="1" hidden="1"/>
    <col min="12037" max="12288" width="8.7109375" style="1" hidden="1"/>
    <col min="12289" max="12289" width="9.28515625" style="1" hidden="1"/>
    <col min="12290" max="12290" width="35.85546875" style="1" hidden="1"/>
    <col min="12291" max="12291" width="8.28515625" style="1" hidden="1"/>
    <col min="12292" max="12292" width="40.7109375" style="1" hidden="1"/>
    <col min="12293" max="12544" width="8.7109375" style="1" hidden="1"/>
    <col min="12545" max="12545" width="9.28515625" style="1" hidden="1"/>
    <col min="12546" max="12546" width="35.85546875" style="1" hidden="1"/>
    <col min="12547" max="12547" width="8.28515625" style="1" hidden="1"/>
    <col min="12548" max="12548" width="40.7109375" style="1" hidden="1"/>
    <col min="12549" max="12800" width="8.7109375" style="1" hidden="1"/>
    <col min="12801" max="12801" width="9.28515625" style="1" hidden="1"/>
    <col min="12802" max="12802" width="35.85546875" style="1" hidden="1"/>
    <col min="12803" max="12803" width="8.28515625" style="1" hidden="1"/>
    <col min="12804" max="12804" width="40.7109375" style="1" hidden="1"/>
    <col min="12805" max="13056" width="8.7109375" style="1" hidden="1"/>
    <col min="13057" max="13057" width="9.28515625" style="1" hidden="1"/>
    <col min="13058" max="13058" width="35.85546875" style="1" hidden="1"/>
    <col min="13059" max="13059" width="8.28515625" style="1" hidden="1"/>
    <col min="13060" max="13060" width="40.7109375" style="1" hidden="1"/>
    <col min="13061" max="13312" width="8.7109375" style="1" hidden="1"/>
    <col min="13313" max="13313" width="9.28515625" style="1" hidden="1"/>
    <col min="13314" max="13314" width="35.85546875" style="1" hidden="1"/>
    <col min="13315" max="13315" width="8.28515625" style="1" hidden="1"/>
    <col min="13316" max="13316" width="40.7109375" style="1" hidden="1"/>
    <col min="13317" max="13568" width="8.7109375" style="1" hidden="1"/>
    <col min="13569" max="13569" width="9.28515625" style="1" hidden="1"/>
    <col min="13570" max="13570" width="35.85546875" style="1" hidden="1"/>
    <col min="13571" max="13571" width="8.28515625" style="1" hidden="1"/>
    <col min="13572" max="13572" width="40.7109375" style="1" hidden="1"/>
    <col min="13573" max="13824" width="8.7109375" style="1" hidden="1"/>
    <col min="13825" max="13825" width="9.28515625" style="1" hidden="1"/>
    <col min="13826" max="13826" width="35.85546875" style="1" hidden="1"/>
    <col min="13827" max="13827" width="8.28515625" style="1" hidden="1"/>
    <col min="13828" max="13828" width="40.7109375" style="1" hidden="1"/>
    <col min="13829" max="14080" width="8.7109375" style="1" hidden="1"/>
    <col min="14081" max="14081" width="9.28515625" style="1" hidden="1"/>
    <col min="14082" max="14082" width="35.85546875" style="1" hidden="1"/>
    <col min="14083" max="14083" width="8.28515625" style="1" hidden="1"/>
    <col min="14084" max="14084" width="40.7109375" style="1" hidden="1"/>
    <col min="14085" max="14336" width="8.7109375" style="1" hidden="1"/>
    <col min="14337" max="14337" width="9.28515625" style="1" hidden="1"/>
    <col min="14338" max="14338" width="35.85546875" style="1" hidden="1"/>
    <col min="14339" max="14339" width="8.28515625" style="1" hidden="1"/>
    <col min="14340" max="14340" width="40.7109375" style="1" hidden="1"/>
    <col min="14341" max="14592" width="8.7109375" style="1" hidden="1"/>
    <col min="14593" max="14593" width="9.28515625" style="1" hidden="1"/>
    <col min="14594" max="14594" width="35.85546875" style="1" hidden="1"/>
    <col min="14595" max="14595" width="8.28515625" style="1" hidden="1"/>
    <col min="14596" max="14596" width="40.7109375" style="1" hidden="1"/>
    <col min="14597" max="14848" width="8.7109375" style="1" hidden="1"/>
    <col min="14849" max="14849" width="9.28515625" style="1" hidden="1"/>
    <col min="14850" max="14850" width="35.85546875" style="1" hidden="1"/>
    <col min="14851" max="14851" width="8.28515625" style="1" hidden="1"/>
    <col min="14852" max="14852" width="40.7109375" style="1" hidden="1"/>
    <col min="14853" max="15104" width="8.7109375" style="1" hidden="1"/>
    <col min="15105" max="15105" width="9.28515625" style="1" hidden="1"/>
    <col min="15106" max="15106" width="35.85546875" style="1" hidden="1"/>
    <col min="15107" max="15107" width="8.28515625" style="1" hidden="1"/>
    <col min="15108" max="15108" width="40.7109375" style="1" hidden="1"/>
    <col min="15109" max="15360" width="8.7109375" style="1" hidden="1"/>
    <col min="15361" max="15361" width="9.28515625" style="1" hidden="1"/>
    <col min="15362" max="15362" width="35.85546875" style="1" hidden="1"/>
    <col min="15363" max="15363" width="8.28515625" style="1" hidden="1"/>
    <col min="15364" max="15364" width="40.7109375" style="1" hidden="1"/>
    <col min="15365" max="15616" width="8.7109375" style="1" hidden="1"/>
    <col min="15617" max="15617" width="9.28515625" style="1" hidden="1"/>
    <col min="15618" max="15618" width="35.85546875" style="1" hidden="1"/>
    <col min="15619" max="15619" width="8.28515625" style="1" hidden="1"/>
    <col min="15620" max="15620" width="40.7109375" style="1" hidden="1"/>
    <col min="15621" max="15872" width="8.7109375" style="1" hidden="1"/>
    <col min="15873" max="15873" width="9.28515625" style="1" hidden="1"/>
    <col min="15874" max="15874" width="35.85546875" style="1" hidden="1"/>
    <col min="15875" max="15875" width="8.28515625" style="1" hidden="1"/>
    <col min="15876" max="15876" width="40.7109375" style="1" hidden="1"/>
    <col min="15877" max="16128" width="8.7109375" style="1" hidden="1"/>
    <col min="16129" max="16129" width="9.28515625" style="1" hidden="1"/>
    <col min="16130" max="16130" width="35.85546875" style="1" hidden="1"/>
    <col min="16131" max="16131" width="8.28515625" style="1" hidden="1"/>
    <col min="16132" max="16132" width="40.7109375" style="1" hidden="1"/>
    <col min="16133" max="16383" width="8.7109375" style="1" hidden="1"/>
    <col min="16384" max="16384" width="3.140625" style="1" hidden="1" customWidth="1"/>
  </cols>
  <sheetData>
    <row r="1" spans="1:4" ht="19.899999999999999" customHeight="1" x14ac:dyDescent="0.25">
      <c r="A1" s="243" t="s">
        <v>57</v>
      </c>
      <c r="B1" s="244"/>
      <c r="C1" s="244"/>
      <c r="D1" s="245"/>
    </row>
    <row r="2" spans="1:4" ht="19.899999999999999" customHeight="1" x14ac:dyDescent="0.25">
      <c r="A2" s="246" t="s">
        <v>58</v>
      </c>
      <c r="B2" s="247"/>
      <c r="C2" s="16"/>
      <c r="D2" s="17"/>
    </row>
    <row r="3" spans="1:4" ht="24" customHeight="1" thickBot="1" x14ac:dyDescent="0.3">
      <c r="A3" s="246" t="s">
        <v>59</v>
      </c>
      <c r="B3" s="247"/>
      <c r="C3" s="247"/>
      <c r="D3" s="248"/>
    </row>
    <row r="4" spans="1:4" ht="20.100000000000001" customHeight="1" thickBot="1" x14ac:dyDescent="0.3">
      <c r="A4" s="175" t="s">
        <v>3</v>
      </c>
      <c r="B4" s="197" t="str">
        <f>'CSS '!B4</f>
        <v>Nevada</v>
      </c>
      <c r="C4" s="198" t="s">
        <v>5</v>
      </c>
      <c r="D4" s="199">
        <f>'CSS '!G4</f>
        <v>43272</v>
      </c>
    </row>
    <row r="5" spans="1:4" s="5" customFormat="1" ht="40.15" customHeight="1" x14ac:dyDescent="0.2">
      <c r="A5" s="249" t="s">
        <v>60</v>
      </c>
      <c r="B5" s="250"/>
      <c r="C5" s="217" t="s">
        <v>61</v>
      </c>
      <c r="D5" s="251"/>
    </row>
    <row r="6" spans="1:4" ht="15" customHeight="1" x14ac:dyDescent="0.25">
      <c r="A6" s="168" t="s">
        <v>62</v>
      </c>
      <c r="B6" s="171"/>
      <c r="C6" s="135"/>
      <c r="D6" s="240"/>
    </row>
    <row r="7" spans="1:4" ht="15" customHeight="1" x14ac:dyDescent="0.2">
      <c r="A7" s="69">
        <v>1</v>
      </c>
      <c r="B7" s="229"/>
      <c r="C7" s="228"/>
      <c r="D7" s="183"/>
    </row>
    <row r="8" spans="1:4" ht="15" customHeight="1" x14ac:dyDescent="0.2">
      <c r="A8" s="69">
        <v>2</v>
      </c>
      <c r="B8" s="229"/>
      <c r="C8" s="228"/>
      <c r="D8" s="183"/>
    </row>
    <row r="9" spans="1:4" ht="15" customHeight="1" x14ac:dyDescent="0.2">
      <c r="A9" s="69">
        <v>3</v>
      </c>
      <c r="B9" s="229"/>
      <c r="C9" s="228"/>
      <c r="D9" s="183"/>
    </row>
    <row r="10" spans="1:4" ht="15" customHeight="1" x14ac:dyDescent="0.2">
      <c r="A10" s="69">
        <v>4</v>
      </c>
      <c r="B10" s="229"/>
      <c r="C10" s="228"/>
      <c r="D10" s="183"/>
    </row>
    <row r="11" spans="1:4" ht="15" customHeight="1" x14ac:dyDescent="0.2">
      <c r="A11" s="69">
        <v>5</v>
      </c>
      <c r="B11" s="229"/>
      <c r="C11" s="228"/>
      <c r="D11" s="183"/>
    </row>
    <row r="12" spans="1:4" ht="15" customHeight="1" x14ac:dyDescent="0.2">
      <c r="A12" s="69">
        <v>6</v>
      </c>
      <c r="B12" s="229"/>
      <c r="C12" s="228"/>
      <c r="D12" s="183"/>
    </row>
    <row r="13" spans="1:4" ht="15" customHeight="1" x14ac:dyDescent="0.2">
      <c r="A13" s="69">
        <v>7</v>
      </c>
      <c r="B13" s="229"/>
      <c r="C13" s="228"/>
      <c r="D13" s="183"/>
    </row>
    <row r="14" spans="1:4" ht="15" customHeight="1" x14ac:dyDescent="0.2">
      <c r="A14" s="69">
        <v>8</v>
      </c>
      <c r="B14" s="229"/>
      <c r="C14" s="228"/>
      <c r="D14" s="183"/>
    </row>
    <row r="15" spans="1:4" ht="15" customHeight="1" x14ac:dyDescent="0.2">
      <c r="A15" s="69">
        <v>9</v>
      </c>
      <c r="B15" s="229"/>
      <c r="C15" s="228"/>
      <c r="D15" s="183"/>
    </row>
    <row r="16" spans="1:4" ht="15" customHeight="1" x14ac:dyDescent="0.2">
      <c r="A16" s="69">
        <v>10</v>
      </c>
      <c r="B16" s="229"/>
      <c r="C16" s="228"/>
      <c r="D16" s="183"/>
    </row>
    <row r="17" spans="1:4" ht="15" customHeight="1" x14ac:dyDescent="0.2">
      <c r="A17" s="69">
        <v>11</v>
      </c>
      <c r="B17" s="229"/>
      <c r="C17" s="228"/>
      <c r="D17" s="183"/>
    </row>
    <row r="18" spans="1:4" ht="15" customHeight="1" x14ac:dyDescent="0.2">
      <c r="A18" s="69">
        <v>12</v>
      </c>
      <c r="B18" s="229"/>
      <c r="C18" s="228"/>
      <c r="D18" s="183"/>
    </row>
    <row r="19" spans="1:4" ht="15" customHeight="1" x14ac:dyDescent="0.25">
      <c r="A19" s="168" t="s">
        <v>63</v>
      </c>
      <c r="B19" s="252"/>
      <c r="C19" s="171"/>
      <c r="D19" s="186">
        <f>SUM(D7:D18)</f>
        <v>0</v>
      </c>
    </row>
    <row r="20" spans="1:4" ht="15" customHeight="1" x14ac:dyDescent="0.25">
      <c r="A20" s="168" t="s">
        <v>64</v>
      </c>
      <c r="B20" s="252"/>
      <c r="C20" s="171"/>
      <c r="D20" s="186"/>
    </row>
    <row r="21" spans="1:4" ht="15" customHeight="1" x14ac:dyDescent="0.25">
      <c r="A21" s="253" t="s">
        <v>65</v>
      </c>
      <c r="B21" s="254"/>
      <c r="C21" s="255"/>
      <c r="D21" s="186"/>
    </row>
    <row r="22" spans="1:4" ht="15" customHeight="1" x14ac:dyDescent="0.25">
      <c r="A22" s="256" t="s">
        <v>66</v>
      </c>
      <c r="B22" s="252"/>
      <c r="C22" s="171"/>
      <c r="D22" s="186">
        <f>SUM(D19:D21)</f>
        <v>0</v>
      </c>
    </row>
    <row r="23" spans="1:4" ht="15" customHeight="1" x14ac:dyDescent="0.25">
      <c r="A23" s="257" t="s">
        <v>67</v>
      </c>
      <c r="B23" s="90"/>
      <c r="C23" s="258"/>
      <c r="D23" s="186"/>
    </row>
    <row r="24" spans="1:4" ht="15" customHeight="1" x14ac:dyDescent="0.2">
      <c r="A24" s="69">
        <v>1</v>
      </c>
      <c r="B24" s="241"/>
      <c r="C24" s="259"/>
      <c r="D24" s="242"/>
    </row>
    <row r="25" spans="1:4" ht="15" customHeight="1" x14ac:dyDescent="0.2">
      <c r="A25" s="69">
        <v>2</v>
      </c>
      <c r="B25" s="241"/>
      <c r="C25" s="259"/>
      <c r="D25" s="242"/>
    </row>
    <row r="26" spans="1:4" ht="15" customHeight="1" x14ac:dyDescent="0.2">
      <c r="A26" s="69">
        <v>3</v>
      </c>
      <c r="B26" s="241"/>
      <c r="C26" s="259"/>
      <c r="D26" s="242"/>
    </row>
    <row r="27" spans="1:4" ht="15" customHeight="1" x14ac:dyDescent="0.2">
      <c r="A27" s="69">
        <v>4</v>
      </c>
      <c r="B27" s="241"/>
      <c r="C27" s="259"/>
      <c r="D27" s="242"/>
    </row>
    <row r="28" spans="1:4" ht="15" customHeight="1" x14ac:dyDescent="0.2">
      <c r="A28" s="69">
        <v>5</v>
      </c>
      <c r="B28" s="241"/>
      <c r="C28" s="259"/>
      <c r="D28" s="242"/>
    </row>
    <row r="29" spans="1:4" ht="15" customHeight="1" x14ac:dyDescent="0.2">
      <c r="A29" s="69">
        <v>6</v>
      </c>
      <c r="B29" s="241"/>
      <c r="C29" s="259"/>
      <c r="D29" s="242"/>
    </row>
    <row r="30" spans="1:4" ht="15" customHeight="1" x14ac:dyDescent="0.2">
      <c r="A30" s="69">
        <v>7</v>
      </c>
      <c r="B30" s="229"/>
      <c r="C30" s="228"/>
      <c r="D30" s="242"/>
    </row>
    <row r="31" spans="1:4" ht="15" customHeight="1" x14ac:dyDescent="0.2">
      <c r="A31" s="69">
        <v>8</v>
      </c>
      <c r="B31" s="229"/>
      <c r="C31" s="228"/>
      <c r="D31" s="242"/>
    </row>
    <row r="32" spans="1:4" ht="15" customHeight="1" x14ac:dyDescent="0.2">
      <c r="A32" s="69">
        <v>9</v>
      </c>
      <c r="B32" s="229"/>
      <c r="C32" s="228"/>
      <c r="D32" s="242"/>
    </row>
    <row r="33" spans="1:4" ht="15" customHeight="1" x14ac:dyDescent="0.2">
      <c r="A33" s="69">
        <v>10</v>
      </c>
      <c r="B33" s="229"/>
      <c r="C33" s="228"/>
      <c r="D33" s="242"/>
    </row>
    <row r="34" spans="1:4" ht="15" customHeight="1" x14ac:dyDescent="0.2">
      <c r="A34" s="69">
        <v>11</v>
      </c>
      <c r="B34" s="229"/>
      <c r="C34" s="228"/>
      <c r="D34" s="242"/>
    </row>
    <row r="35" spans="1:4" s="6" customFormat="1" ht="15" customHeight="1" x14ac:dyDescent="0.2">
      <c r="A35" s="69">
        <v>12</v>
      </c>
      <c r="B35" s="229"/>
      <c r="C35" s="228"/>
      <c r="D35" s="242"/>
    </row>
    <row r="36" spans="1:4" s="6" customFormat="1" ht="15" customHeight="1" x14ac:dyDescent="0.2">
      <c r="A36" s="69">
        <v>13</v>
      </c>
      <c r="B36" s="229"/>
      <c r="C36" s="228"/>
      <c r="D36" s="242"/>
    </row>
    <row r="37" spans="1:4" s="6" customFormat="1" ht="15" customHeight="1" x14ac:dyDescent="0.25">
      <c r="A37" s="105" t="s">
        <v>68</v>
      </c>
      <c r="B37" s="260"/>
      <c r="C37" s="171"/>
      <c r="D37" s="186">
        <f>SUM(D24:D36)</f>
        <v>0</v>
      </c>
    </row>
    <row r="38" spans="1:4" ht="15" customHeight="1" x14ac:dyDescent="0.25">
      <c r="A38" s="105" t="s">
        <v>69</v>
      </c>
      <c r="B38" s="260"/>
      <c r="C38" s="171"/>
      <c r="D38" s="186"/>
    </row>
    <row r="39" spans="1:4" ht="15" customHeight="1" x14ac:dyDescent="0.25">
      <c r="A39" s="261" t="s">
        <v>70</v>
      </c>
      <c r="B39" s="262"/>
      <c r="C39" s="263"/>
      <c r="D39" s="186"/>
    </row>
    <row r="40" spans="1:4" ht="15" customHeight="1" x14ac:dyDescent="0.25">
      <c r="A40" s="105" t="s">
        <v>71</v>
      </c>
      <c r="B40" s="260"/>
      <c r="C40" s="171"/>
      <c r="D40" s="186">
        <f>SUM(D37:D39)</f>
        <v>0</v>
      </c>
    </row>
    <row r="41" spans="1:4" ht="16.5" thickBot="1" x14ac:dyDescent="0.3">
      <c r="A41" s="264" t="s">
        <v>72</v>
      </c>
      <c r="B41" s="265"/>
      <c r="C41" s="266"/>
      <c r="D41" s="222">
        <f>D22+D40</f>
        <v>0</v>
      </c>
    </row>
  </sheetData>
  <sheetProtection sheet="1" selectLockedCells="1"/>
  <printOptions horizontalCentered="1"/>
  <pageMargins left="0.5" right="0.5" top="0.97" bottom="0.75" header="0.5" footer="0.5"/>
  <pageSetup orientation="portrait" r:id="rId1"/>
  <headerFooter alignWithMargins="0">
    <oddHeader>&amp;R&amp;"Arial,Bold"&amp;11Enclosure 3</oddHeader>
    <oddFooter>&amp;LUpdated: 02/10/17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L16"/>
  <sheetViews>
    <sheetView zoomScaleNormal="100" workbookViewId="0"/>
  </sheetViews>
  <sheetFormatPr defaultColWidth="0" defaultRowHeight="12.75" zeroHeight="1" x14ac:dyDescent="0.2"/>
  <cols>
    <col min="1" max="1" width="10.7109375" style="1" customWidth="1"/>
    <col min="2" max="2" width="20" style="1" customWidth="1"/>
    <col min="3" max="3" width="31.5703125" style="1" customWidth="1"/>
    <col min="4" max="4" width="26.28515625" style="1" customWidth="1"/>
    <col min="5" max="256" width="8.7109375" style="1" hidden="1"/>
    <col min="257" max="257" width="8.28515625" style="1" hidden="1"/>
    <col min="258" max="258" width="20" style="1" hidden="1"/>
    <col min="259" max="259" width="31.5703125" style="1" hidden="1"/>
    <col min="260" max="260" width="26.28515625" style="1" hidden="1"/>
    <col min="261" max="512" width="8.7109375" style="1" hidden="1"/>
    <col min="513" max="513" width="8.28515625" style="1" hidden="1"/>
    <col min="514" max="514" width="20" style="1" hidden="1"/>
    <col min="515" max="515" width="31.5703125" style="1" hidden="1"/>
    <col min="516" max="516" width="26.28515625" style="1" hidden="1"/>
    <col min="517" max="768" width="8.7109375" style="1" hidden="1"/>
    <col min="769" max="769" width="8.28515625" style="1" hidden="1"/>
    <col min="770" max="770" width="20" style="1" hidden="1"/>
    <col min="771" max="771" width="31.5703125" style="1" hidden="1"/>
    <col min="772" max="772" width="26.28515625" style="1" hidden="1"/>
    <col min="773" max="1024" width="8.7109375" style="1" hidden="1"/>
    <col min="1025" max="1025" width="8.28515625" style="1" hidden="1"/>
    <col min="1026" max="1026" width="20" style="1" hidden="1"/>
    <col min="1027" max="1027" width="31.5703125" style="1" hidden="1"/>
    <col min="1028" max="1028" width="26.28515625" style="1" hidden="1"/>
    <col min="1029" max="1280" width="8.7109375" style="1" hidden="1"/>
    <col min="1281" max="1281" width="8.28515625" style="1" hidden="1"/>
    <col min="1282" max="1282" width="20" style="1" hidden="1"/>
    <col min="1283" max="1283" width="31.5703125" style="1" hidden="1"/>
    <col min="1284" max="1284" width="26.28515625" style="1" hidden="1"/>
    <col min="1285" max="1536" width="8.7109375" style="1" hidden="1"/>
    <col min="1537" max="1537" width="8.28515625" style="1" hidden="1"/>
    <col min="1538" max="1538" width="20" style="1" hidden="1"/>
    <col min="1539" max="1539" width="31.5703125" style="1" hidden="1"/>
    <col min="1540" max="1540" width="26.28515625" style="1" hidden="1"/>
    <col min="1541" max="1792" width="8.7109375" style="1" hidden="1"/>
    <col min="1793" max="1793" width="8.28515625" style="1" hidden="1"/>
    <col min="1794" max="1794" width="20" style="1" hidden="1"/>
    <col min="1795" max="1795" width="31.5703125" style="1" hidden="1"/>
    <col min="1796" max="1796" width="26.28515625" style="1" hidden="1"/>
    <col min="1797" max="2048" width="8.7109375" style="1" hidden="1"/>
    <col min="2049" max="2049" width="8.28515625" style="1" hidden="1"/>
    <col min="2050" max="2050" width="20" style="1" hidden="1"/>
    <col min="2051" max="2051" width="31.5703125" style="1" hidden="1"/>
    <col min="2052" max="2052" width="26.28515625" style="1" hidden="1"/>
    <col min="2053" max="2304" width="8.7109375" style="1" hidden="1"/>
    <col min="2305" max="2305" width="8.28515625" style="1" hidden="1"/>
    <col min="2306" max="2306" width="20" style="1" hidden="1"/>
    <col min="2307" max="2307" width="31.5703125" style="1" hidden="1"/>
    <col min="2308" max="2308" width="26.28515625" style="1" hidden="1"/>
    <col min="2309" max="2560" width="8.7109375" style="1" hidden="1"/>
    <col min="2561" max="2561" width="8.28515625" style="1" hidden="1"/>
    <col min="2562" max="2562" width="20" style="1" hidden="1"/>
    <col min="2563" max="2563" width="31.5703125" style="1" hidden="1"/>
    <col min="2564" max="2564" width="26.28515625" style="1" hidden="1"/>
    <col min="2565" max="2816" width="8.7109375" style="1" hidden="1"/>
    <col min="2817" max="2817" width="8.28515625" style="1" hidden="1"/>
    <col min="2818" max="2818" width="20" style="1" hidden="1"/>
    <col min="2819" max="2819" width="31.5703125" style="1" hidden="1"/>
    <col min="2820" max="2820" width="26.28515625" style="1" hidden="1"/>
    <col min="2821" max="3072" width="8.7109375" style="1" hidden="1"/>
    <col min="3073" max="3073" width="8.28515625" style="1" hidden="1"/>
    <col min="3074" max="3074" width="20" style="1" hidden="1"/>
    <col min="3075" max="3075" width="31.5703125" style="1" hidden="1"/>
    <col min="3076" max="3076" width="26.28515625" style="1" hidden="1"/>
    <col min="3077" max="3328" width="8.7109375" style="1" hidden="1"/>
    <col min="3329" max="3329" width="8.28515625" style="1" hidden="1"/>
    <col min="3330" max="3330" width="20" style="1" hidden="1"/>
    <col min="3331" max="3331" width="31.5703125" style="1" hidden="1"/>
    <col min="3332" max="3332" width="26.28515625" style="1" hidden="1"/>
    <col min="3333" max="3584" width="8.7109375" style="1" hidden="1"/>
    <col min="3585" max="3585" width="8.28515625" style="1" hidden="1"/>
    <col min="3586" max="3586" width="20" style="1" hidden="1"/>
    <col min="3587" max="3587" width="31.5703125" style="1" hidden="1"/>
    <col min="3588" max="3588" width="26.28515625" style="1" hidden="1"/>
    <col min="3589" max="3840" width="8.7109375" style="1" hidden="1"/>
    <col min="3841" max="3841" width="8.28515625" style="1" hidden="1"/>
    <col min="3842" max="3842" width="20" style="1" hidden="1"/>
    <col min="3843" max="3843" width="31.5703125" style="1" hidden="1"/>
    <col min="3844" max="3844" width="26.28515625" style="1" hidden="1"/>
    <col min="3845" max="4096" width="8.7109375" style="1" hidden="1"/>
    <col min="4097" max="4097" width="8.28515625" style="1" hidden="1"/>
    <col min="4098" max="4098" width="20" style="1" hidden="1"/>
    <col min="4099" max="4099" width="31.5703125" style="1" hidden="1"/>
    <col min="4100" max="4100" width="26.28515625" style="1" hidden="1"/>
    <col min="4101" max="4352" width="8.7109375" style="1" hidden="1"/>
    <col min="4353" max="4353" width="8.28515625" style="1" hidden="1"/>
    <col min="4354" max="4354" width="20" style="1" hidden="1"/>
    <col min="4355" max="4355" width="31.5703125" style="1" hidden="1"/>
    <col min="4356" max="4356" width="26.28515625" style="1" hidden="1"/>
    <col min="4357" max="4608" width="8.7109375" style="1" hidden="1"/>
    <col min="4609" max="4609" width="8.28515625" style="1" hidden="1"/>
    <col min="4610" max="4610" width="20" style="1" hidden="1"/>
    <col min="4611" max="4611" width="31.5703125" style="1" hidden="1"/>
    <col min="4612" max="4612" width="26.28515625" style="1" hidden="1"/>
    <col min="4613" max="4864" width="8.7109375" style="1" hidden="1"/>
    <col min="4865" max="4865" width="8.28515625" style="1" hidden="1"/>
    <col min="4866" max="4866" width="20" style="1" hidden="1"/>
    <col min="4867" max="4867" width="31.5703125" style="1" hidden="1"/>
    <col min="4868" max="4868" width="26.28515625" style="1" hidden="1"/>
    <col min="4869" max="5120" width="8.7109375" style="1" hidden="1"/>
    <col min="5121" max="5121" width="8.28515625" style="1" hidden="1"/>
    <col min="5122" max="5122" width="20" style="1" hidden="1"/>
    <col min="5123" max="5123" width="31.5703125" style="1" hidden="1"/>
    <col min="5124" max="5124" width="26.28515625" style="1" hidden="1"/>
    <col min="5125" max="5376" width="8.7109375" style="1" hidden="1"/>
    <col min="5377" max="5377" width="8.28515625" style="1" hidden="1"/>
    <col min="5378" max="5378" width="20" style="1" hidden="1"/>
    <col min="5379" max="5379" width="31.5703125" style="1" hidden="1"/>
    <col min="5380" max="5380" width="26.28515625" style="1" hidden="1"/>
    <col min="5381" max="5632" width="8.7109375" style="1" hidden="1"/>
    <col min="5633" max="5633" width="8.28515625" style="1" hidden="1"/>
    <col min="5634" max="5634" width="20" style="1" hidden="1"/>
    <col min="5635" max="5635" width="31.5703125" style="1" hidden="1"/>
    <col min="5636" max="5636" width="26.28515625" style="1" hidden="1"/>
    <col min="5637" max="5888" width="8.7109375" style="1" hidden="1"/>
    <col min="5889" max="5889" width="8.28515625" style="1" hidden="1"/>
    <col min="5890" max="5890" width="20" style="1" hidden="1"/>
    <col min="5891" max="5891" width="31.5703125" style="1" hidden="1"/>
    <col min="5892" max="5892" width="26.28515625" style="1" hidden="1"/>
    <col min="5893" max="6144" width="8.7109375" style="1" hidden="1"/>
    <col min="6145" max="6145" width="8.28515625" style="1" hidden="1"/>
    <col min="6146" max="6146" width="20" style="1" hidden="1"/>
    <col min="6147" max="6147" width="31.5703125" style="1" hidden="1"/>
    <col min="6148" max="6148" width="26.28515625" style="1" hidden="1"/>
    <col min="6149" max="6400" width="8.7109375" style="1" hidden="1"/>
    <col min="6401" max="6401" width="8.28515625" style="1" hidden="1"/>
    <col min="6402" max="6402" width="20" style="1" hidden="1"/>
    <col min="6403" max="6403" width="31.5703125" style="1" hidden="1"/>
    <col min="6404" max="6404" width="26.28515625" style="1" hidden="1"/>
    <col min="6405" max="6656" width="8.7109375" style="1" hidden="1"/>
    <col min="6657" max="6657" width="8.28515625" style="1" hidden="1"/>
    <col min="6658" max="6658" width="20" style="1" hidden="1"/>
    <col min="6659" max="6659" width="31.5703125" style="1" hidden="1"/>
    <col min="6660" max="6660" width="26.28515625" style="1" hidden="1"/>
    <col min="6661" max="6912" width="8.7109375" style="1" hidden="1"/>
    <col min="6913" max="6913" width="8.28515625" style="1" hidden="1"/>
    <col min="6914" max="6914" width="20" style="1" hidden="1"/>
    <col min="6915" max="6915" width="31.5703125" style="1" hidden="1"/>
    <col min="6916" max="6916" width="26.28515625" style="1" hidden="1"/>
    <col min="6917" max="7168" width="8.7109375" style="1" hidden="1"/>
    <col min="7169" max="7169" width="8.28515625" style="1" hidden="1"/>
    <col min="7170" max="7170" width="20" style="1" hidden="1"/>
    <col min="7171" max="7171" width="31.5703125" style="1" hidden="1"/>
    <col min="7172" max="7172" width="26.28515625" style="1" hidden="1"/>
    <col min="7173" max="7424" width="8.7109375" style="1" hidden="1"/>
    <col min="7425" max="7425" width="8.28515625" style="1" hidden="1"/>
    <col min="7426" max="7426" width="20" style="1" hidden="1"/>
    <col min="7427" max="7427" width="31.5703125" style="1" hidden="1"/>
    <col min="7428" max="7428" width="26.28515625" style="1" hidden="1"/>
    <col min="7429" max="7680" width="8.7109375" style="1" hidden="1"/>
    <col min="7681" max="7681" width="8.28515625" style="1" hidden="1"/>
    <col min="7682" max="7682" width="20" style="1" hidden="1"/>
    <col min="7683" max="7683" width="31.5703125" style="1" hidden="1"/>
    <col min="7684" max="7684" width="26.28515625" style="1" hidden="1"/>
    <col min="7685" max="7936" width="8.7109375" style="1" hidden="1"/>
    <col min="7937" max="7937" width="8.28515625" style="1" hidden="1"/>
    <col min="7938" max="7938" width="20" style="1" hidden="1"/>
    <col min="7939" max="7939" width="31.5703125" style="1" hidden="1"/>
    <col min="7940" max="7940" width="26.28515625" style="1" hidden="1"/>
    <col min="7941" max="8192" width="8.7109375" style="1" hidden="1"/>
    <col min="8193" max="8193" width="8.28515625" style="1" hidden="1"/>
    <col min="8194" max="8194" width="20" style="1" hidden="1"/>
    <col min="8195" max="8195" width="31.5703125" style="1" hidden="1"/>
    <col min="8196" max="8196" width="26.28515625" style="1" hidden="1"/>
    <col min="8197" max="8448" width="8.7109375" style="1" hidden="1"/>
    <col min="8449" max="8449" width="8.28515625" style="1" hidden="1"/>
    <col min="8450" max="8450" width="20" style="1" hidden="1"/>
    <col min="8451" max="8451" width="31.5703125" style="1" hidden="1"/>
    <col min="8452" max="8452" width="26.28515625" style="1" hidden="1"/>
    <col min="8453" max="8704" width="8.7109375" style="1" hidden="1"/>
    <col min="8705" max="8705" width="8.28515625" style="1" hidden="1"/>
    <col min="8706" max="8706" width="20" style="1" hidden="1"/>
    <col min="8707" max="8707" width="31.5703125" style="1" hidden="1"/>
    <col min="8708" max="8708" width="26.28515625" style="1" hidden="1"/>
    <col min="8709" max="8960" width="8.7109375" style="1" hidden="1"/>
    <col min="8961" max="8961" width="8.28515625" style="1" hidden="1"/>
    <col min="8962" max="8962" width="20" style="1" hidden="1"/>
    <col min="8963" max="8963" width="31.5703125" style="1" hidden="1"/>
    <col min="8964" max="8964" width="26.28515625" style="1" hidden="1"/>
    <col min="8965" max="9216" width="8.7109375" style="1" hidden="1"/>
    <col min="9217" max="9217" width="8.28515625" style="1" hidden="1"/>
    <col min="9218" max="9218" width="20" style="1" hidden="1"/>
    <col min="9219" max="9219" width="31.5703125" style="1" hidden="1"/>
    <col min="9220" max="9220" width="26.28515625" style="1" hidden="1"/>
    <col min="9221" max="9472" width="8.7109375" style="1" hidden="1"/>
    <col min="9473" max="9473" width="8.28515625" style="1" hidden="1"/>
    <col min="9474" max="9474" width="20" style="1" hidden="1"/>
    <col min="9475" max="9475" width="31.5703125" style="1" hidden="1"/>
    <col min="9476" max="9476" width="26.28515625" style="1" hidden="1"/>
    <col min="9477" max="9728" width="8.7109375" style="1" hidden="1"/>
    <col min="9729" max="9729" width="8.28515625" style="1" hidden="1"/>
    <col min="9730" max="9730" width="20" style="1" hidden="1"/>
    <col min="9731" max="9731" width="31.5703125" style="1" hidden="1"/>
    <col min="9732" max="9732" width="26.28515625" style="1" hidden="1"/>
    <col min="9733" max="9984" width="8.7109375" style="1" hidden="1"/>
    <col min="9985" max="9985" width="8.28515625" style="1" hidden="1"/>
    <col min="9986" max="9986" width="20" style="1" hidden="1"/>
    <col min="9987" max="9987" width="31.5703125" style="1" hidden="1"/>
    <col min="9988" max="9988" width="26.28515625" style="1" hidden="1"/>
    <col min="9989" max="10240" width="8.7109375" style="1" hidden="1"/>
    <col min="10241" max="10241" width="8.28515625" style="1" hidden="1"/>
    <col min="10242" max="10242" width="20" style="1" hidden="1"/>
    <col min="10243" max="10243" width="31.5703125" style="1" hidden="1"/>
    <col min="10244" max="10244" width="26.28515625" style="1" hidden="1"/>
    <col min="10245" max="10496" width="8.7109375" style="1" hidden="1"/>
    <col min="10497" max="10497" width="8.28515625" style="1" hidden="1"/>
    <col min="10498" max="10498" width="20" style="1" hidden="1"/>
    <col min="10499" max="10499" width="31.5703125" style="1" hidden="1"/>
    <col min="10500" max="10500" width="26.28515625" style="1" hidden="1"/>
    <col min="10501" max="10752" width="8.7109375" style="1" hidden="1"/>
    <col min="10753" max="10753" width="8.28515625" style="1" hidden="1"/>
    <col min="10754" max="10754" width="20" style="1" hidden="1"/>
    <col min="10755" max="10755" width="31.5703125" style="1" hidden="1"/>
    <col min="10756" max="10756" width="26.28515625" style="1" hidden="1"/>
    <col min="10757" max="11008" width="8.7109375" style="1" hidden="1"/>
    <col min="11009" max="11009" width="8.28515625" style="1" hidden="1"/>
    <col min="11010" max="11010" width="20" style="1" hidden="1"/>
    <col min="11011" max="11011" width="31.5703125" style="1" hidden="1"/>
    <col min="11012" max="11012" width="26.28515625" style="1" hidden="1"/>
    <col min="11013" max="11264" width="8.7109375" style="1" hidden="1"/>
    <col min="11265" max="11265" width="8.28515625" style="1" hidden="1"/>
    <col min="11266" max="11266" width="20" style="1" hidden="1"/>
    <col min="11267" max="11267" width="31.5703125" style="1" hidden="1"/>
    <col min="11268" max="11268" width="26.28515625" style="1" hidden="1"/>
    <col min="11269" max="11520" width="8.7109375" style="1" hidden="1"/>
    <col min="11521" max="11521" width="8.28515625" style="1" hidden="1"/>
    <col min="11522" max="11522" width="20" style="1" hidden="1"/>
    <col min="11523" max="11523" width="31.5703125" style="1" hidden="1"/>
    <col min="11524" max="11524" width="26.28515625" style="1" hidden="1"/>
    <col min="11525" max="11776" width="8.7109375" style="1" hidden="1"/>
    <col min="11777" max="11777" width="8.28515625" style="1" hidden="1"/>
    <col min="11778" max="11778" width="20" style="1" hidden="1"/>
    <col min="11779" max="11779" width="31.5703125" style="1" hidden="1"/>
    <col min="11780" max="11780" width="26.28515625" style="1" hidden="1"/>
    <col min="11781" max="12032" width="8.7109375" style="1" hidden="1"/>
    <col min="12033" max="12033" width="8.28515625" style="1" hidden="1"/>
    <col min="12034" max="12034" width="20" style="1" hidden="1"/>
    <col min="12035" max="12035" width="31.5703125" style="1" hidden="1"/>
    <col min="12036" max="12036" width="26.28515625" style="1" hidden="1"/>
    <col min="12037" max="12288" width="8.7109375" style="1" hidden="1"/>
    <col min="12289" max="12289" width="8.28515625" style="1" hidden="1"/>
    <col min="12290" max="12290" width="20" style="1" hidden="1"/>
    <col min="12291" max="12291" width="31.5703125" style="1" hidden="1"/>
    <col min="12292" max="12292" width="26.28515625" style="1" hidden="1"/>
    <col min="12293" max="12544" width="8.7109375" style="1" hidden="1"/>
    <col min="12545" max="12545" width="8.28515625" style="1" hidden="1"/>
    <col min="12546" max="12546" width="20" style="1" hidden="1"/>
    <col min="12547" max="12547" width="31.5703125" style="1" hidden="1"/>
    <col min="12548" max="12548" width="26.28515625" style="1" hidden="1"/>
    <col min="12549" max="12800" width="8.7109375" style="1" hidden="1"/>
    <col min="12801" max="12801" width="8.28515625" style="1" hidden="1"/>
    <col min="12802" max="12802" width="20" style="1" hidden="1"/>
    <col min="12803" max="12803" width="31.5703125" style="1" hidden="1"/>
    <col min="12804" max="12804" width="26.28515625" style="1" hidden="1"/>
    <col min="12805" max="13056" width="8.7109375" style="1" hidden="1"/>
    <col min="13057" max="13057" width="8.28515625" style="1" hidden="1"/>
    <col min="13058" max="13058" width="20" style="1" hidden="1"/>
    <col min="13059" max="13059" width="31.5703125" style="1" hidden="1"/>
    <col min="13060" max="13060" width="26.28515625" style="1" hidden="1"/>
    <col min="13061" max="13312" width="8.7109375" style="1" hidden="1"/>
    <col min="13313" max="13313" width="8.28515625" style="1" hidden="1"/>
    <col min="13314" max="13314" width="20" style="1" hidden="1"/>
    <col min="13315" max="13315" width="31.5703125" style="1" hidden="1"/>
    <col min="13316" max="13316" width="26.28515625" style="1" hidden="1"/>
    <col min="13317" max="13568" width="8.7109375" style="1" hidden="1"/>
    <col min="13569" max="13569" width="8.28515625" style="1" hidden="1"/>
    <col min="13570" max="13570" width="20" style="1" hidden="1"/>
    <col min="13571" max="13571" width="31.5703125" style="1" hidden="1"/>
    <col min="13572" max="13572" width="26.28515625" style="1" hidden="1"/>
    <col min="13573" max="13824" width="8.7109375" style="1" hidden="1"/>
    <col min="13825" max="13825" width="8.28515625" style="1" hidden="1"/>
    <col min="13826" max="13826" width="20" style="1" hidden="1"/>
    <col min="13827" max="13827" width="31.5703125" style="1" hidden="1"/>
    <col min="13828" max="13828" width="26.28515625" style="1" hidden="1"/>
    <col min="13829" max="14080" width="8.7109375" style="1" hidden="1"/>
    <col min="14081" max="14081" width="8.28515625" style="1" hidden="1"/>
    <col min="14082" max="14082" width="20" style="1" hidden="1"/>
    <col min="14083" max="14083" width="31.5703125" style="1" hidden="1"/>
    <col min="14084" max="14084" width="26.28515625" style="1" hidden="1"/>
    <col min="14085" max="14336" width="8.7109375" style="1" hidden="1"/>
    <col min="14337" max="14337" width="8.28515625" style="1" hidden="1"/>
    <col min="14338" max="14338" width="20" style="1" hidden="1"/>
    <col min="14339" max="14339" width="31.5703125" style="1" hidden="1"/>
    <col min="14340" max="14340" width="26.28515625" style="1" hidden="1"/>
    <col min="14341" max="14592" width="8.7109375" style="1" hidden="1"/>
    <col min="14593" max="14593" width="8.28515625" style="1" hidden="1"/>
    <col min="14594" max="14594" width="20" style="1" hidden="1"/>
    <col min="14595" max="14595" width="31.5703125" style="1" hidden="1"/>
    <col min="14596" max="14596" width="26.28515625" style="1" hidden="1"/>
    <col min="14597" max="14848" width="8.7109375" style="1" hidden="1"/>
    <col min="14849" max="14849" width="8.28515625" style="1" hidden="1"/>
    <col min="14850" max="14850" width="20" style="1" hidden="1"/>
    <col min="14851" max="14851" width="31.5703125" style="1" hidden="1"/>
    <col min="14852" max="14852" width="26.28515625" style="1" hidden="1"/>
    <col min="14853" max="15104" width="8.7109375" style="1" hidden="1"/>
    <col min="15105" max="15105" width="8.28515625" style="1" hidden="1"/>
    <col min="15106" max="15106" width="20" style="1" hidden="1"/>
    <col min="15107" max="15107" width="31.5703125" style="1" hidden="1"/>
    <col min="15108" max="15108" width="26.28515625" style="1" hidden="1"/>
    <col min="15109" max="15360" width="8.7109375" style="1" hidden="1"/>
    <col min="15361" max="15361" width="8.28515625" style="1" hidden="1"/>
    <col min="15362" max="15362" width="20" style="1" hidden="1"/>
    <col min="15363" max="15363" width="31.5703125" style="1" hidden="1"/>
    <col min="15364" max="15364" width="26.28515625" style="1" hidden="1"/>
    <col min="15365" max="15616" width="8.7109375" style="1" hidden="1"/>
    <col min="15617" max="15617" width="8.28515625" style="1" hidden="1"/>
    <col min="15618" max="15618" width="20" style="1" hidden="1"/>
    <col min="15619" max="15619" width="31.5703125" style="1" hidden="1"/>
    <col min="15620" max="15620" width="26.28515625" style="1" hidden="1"/>
    <col min="15621" max="15872" width="8.7109375" style="1" hidden="1"/>
    <col min="15873" max="15873" width="8.28515625" style="1" hidden="1"/>
    <col min="15874" max="15874" width="20" style="1" hidden="1"/>
    <col min="15875" max="15875" width="31.5703125" style="1" hidden="1"/>
    <col min="15876" max="15876" width="26.28515625" style="1" hidden="1"/>
    <col min="15877" max="16128" width="8.7109375" style="1" hidden="1"/>
    <col min="16129" max="16129" width="8.28515625" style="1" hidden="1"/>
    <col min="16130" max="16130" width="20" style="1" hidden="1"/>
    <col min="16131" max="16131" width="31.5703125" style="1" hidden="1"/>
    <col min="16132" max="16132" width="26.28515625" style="1" hidden="1"/>
    <col min="16133" max="16384" width="8.7109375" style="1" hidden="1"/>
  </cols>
  <sheetData>
    <row r="1" spans="1:5" ht="19.899999999999999" customHeight="1" x14ac:dyDescent="0.25">
      <c r="A1" s="279" t="s">
        <v>73</v>
      </c>
      <c r="B1" s="244"/>
      <c r="C1" s="244"/>
      <c r="D1" s="245"/>
    </row>
    <row r="2" spans="1:5" ht="19.899999999999999" customHeight="1" x14ac:dyDescent="0.25">
      <c r="A2" s="246" t="s">
        <v>74</v>
      </c>
      <c r="B2" s="247"/>
      <c r="C2" s="247"/>
      <c r="D2" s="18"/>
    </row>
    <row r="3" spans="1:5" ht="19.899999999999999" customHeight="1" thickBot="1" x14ac:dyDescent="0.3">
      <c r="A3" s="246" t="s">
        <v>75</v>
      </c>
      <c r="B3" s="247"/>
      <c r="C3" s="247"/>
      <c r="D3" s="18"/>
    </row>
    <row r="4" spans="1:5" ht="18.75" customHeight="1" thickBot="1" x14ac:dyDescent="0.3">
      <c r="A4" s="175" t="s">
        <v>3</v>
      </c>
      <c r="B4" s="197" t="str">
        <f>'CSS '!B4:B4</f>
        <v>Nevada</v>
      </c>
      <c r="C4" s="198" t="s">
        <v>5</v>
      </c>
      <c r="D4" s="199">
        <f>'CSS '!E4</f>
        <v>0</v>
      </c>
    </row>
    <row r="5" spans="1:5" s="19" customFormat="1" ht="30" customHeight="1" x14ac:dyDescent="0.25">
      <c r="A5" s="38"/>
      <c r="B5" s="267"/>
      <c r="C5" s="268"/>
      <c r="D5" s="281" t="s">
        <v>76</v>
      </c>
    </row>
    <row r="6" spans="1:5" s="19" customFormat="1" ht="15.75" x14ac:dyDescent="0.25">
      <c r="A6" s="125"/>
      <c r="B6" s="130"/>
      <c r="C6" s="130"/>
      <c r="D6" s="269"/>
    </row>
    <row r="7" spans="1:5" ht="27" customHeight="1" x14ac:dyDescent="0.2">
      <c r="A7" s="282" t="s">
        <v>77</v>
      </c>
      <c r="B7" s="283"/>
      <c r="C7" s="284"/>
      <c r="D7" s="270"/>
    </row>
    <row r="8" spans="1:5" ht="15" x14ac:dyDescent="0.2">
      <c r="A8" s="271"/>
      <c r="B8" s="272"/>
      <c r="C8" s="272"/>
      <c r="D8" s="273"/>
    </row>
    <row r="9" spans="1:5" ht="26.65" customHeight="1" x14ac:dyDescent="0.2">
      <c r="A9" s="285" t="s">
        <v>78</v>
      </c>
      <c r="B9" s="286"/>
      <c r="C9" s="287"/>
      <c r="D9" s="274"/>
    </row>
    <row r="10" spans="1:5" ht="15" x14ac:dyDescent="0.2">
      <c r="A10" s="275"/>
      <c r="B10" s="276"/>
      <c r="C10" s="276"/>
      <c r="D10" s="277"/>
    </row>
    <row r="11" spans="1:5" ht="25.15" customHeight="1" thickBot="1" x14ac:dyDescent="0.25">
      <c r="A11" s="288" t="s">
        <v>79</v>
      </c>
      <c r="B11" s="289"/>
      <c r="C11" s="290"/>
      <c r="D11" s="278"/>
    </row>
    <row r="12" spans="1:5" hidden="1" x14ac:dyDescent="0.2">
      <c r="A12" s="20"/>
      <c r="B12" s="20"/>
      <c r="C12" s="20"/>
      <c r="D12" s="20"/>
      <c r="E12" s="2"/>
    </row>
    <row r="13" spans="1:5" hidden="1" x14ac:dyDescent="0.2">
      <c r="A13" s="21"/>
      <c r="B13" s="21"/>
      <c r="C13" s="21"/>
      <c r="D13" s="22"/>
      <c r="E13" s="2"/>
    </row>
    <row r="14" spans="1:5" hidden="1" x14ac:dyDescent="0.2">
      <c r="A14" s="20"/>
      <c r="B14" s="20"/>
      <c r="C14" s="20"/>
      <c r="D14" s="20"/>
      <c r="E14" s="2"/>
    </row>
    <row r="15" spans="1:5" hidden="1" x14ac:dyDescent="0.2">
      <c r="A15" s="21"/>
      <c r="B15" s="21"/>
      <c r="C15" s="21"/>
      <c r="D15" s="22"/>
      <c r="E15" s="2"/>
    </row>
    <row r="16" spans="1:5" hidden="1" x14ac:dyDescent="0.2">
      <c r="A16" s="20"/>
      <c r="B16" s="20"/>
      <c r="C16" s="20"/>
      <c r="D16" s="20"/>
      <c r="E16" s="2"/>
    </row>
  </sheetData>
  <sheetProtection sheet="1" selectLockedCells="1"/>
  <pageMargins left="0.7" right="0.7" top="0.75" bottom="0.75" header="0.3" footer="0.3"/>
  <pageSetup orientation="portrait" r:id="rId1"/>
  <headerFooter>
    <oddHeader>&amp;R&amp;"Arial,Bold"Enclosure 3</oddHeader>
    <oddFooter>&amp;LUpdated: 02/10/17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L7"/>
  <sheetViews>
    <sheetView zoomScaleNormal="100" workbookViewId="0">
      <selection activeCell="B5" sqref="B5"/>
    </sheetView>
  </sheetViews>
  <sheetFormatPr defaultColWidth="0" defaultRowHeight="12.75" zeroHeight="1" x14ac:dyDescent="0.2"/>
  <cols>
    <col min="1" max="1" width="10.85546875" style="1" customWidth="1"/>
    <col min="2" max="2" width="26.7109375" style="1" customWidth="1"/>
    <col min="3" max="3" width="13.28515625" style="1" customWidth="1"/>
    <col min="4" max="4" width="37.42578125" style="1" customWidth="1"/>
    <col min="5" max="256" width="8.7109375" style="1" hidden="1"/>
    <col min="257" max="257" width="7.42578125" style="1" hidden="1"/>
    <col min="258" max="258" width="26.7109375" style="1" hidden="1"/>
    <col min="259" max="259" width="13.28515625" style="1" hidden="1"/>
    <col min="260" max="260" width="36.28515625" style="1" hidden="1"/>
    <col min="261" max="512" width="8.7109375" style="1" hidden="1"/>
    <col min="513" max="513" width="7.42578125" style="1" hidden="1"/>
    <col min="514" max="514" width="26.7109375" style="1" hidden="1"/>
    <col min="515" max="515" width="13.28515625" style="1" hidden="1"/>
    <col min="516" max="516" width="36.28515625" style="1" hidden="1"/>
    <col min="517" max="768" width="8.7109375" style="1" hidden="1"/>
    <col min="769" max="769" width="7.42578125" style="1" hidden="1"/>
    <col min="770" max="770" width="26.7109375" style="1" hidden="1"/>
    <col min="771" max="771" width="13.28515625" style="1" hidden="1"/>
    <col min="772" max="772" width="36.28515625" style="1" hidden="1"/>
    <col min="773" max="1024" width="8.7109375" style="1" hidden="1"/>
    <col min="1025" max="1025" width="7.42578125" style="1" hidden="1"/>
    <col min="1026" max="1026" width="26.7109375" style="1" hidden="1"/>
    <col min="1027" max="1027" width="13.28515625" style="1" hidden="1"/>
    <col min="1028" max="1028" width="36.28515625" style="1" hidden="1"/>
    <col min="1029" max="1280" width="8.7109375" style="1" hidden="1"/>
    <col min="1281" max="1281" width="7.42578125" style="1" hidden="1"/>
    <col min="1282" max="1282" width="26.7109375" style="1" hidden="1"/>
    <col min="1283" max="1283" width="13.28515625" style="1" hidden="1"/>
    <col min="1284" max="1284" width="36.28515625" style="1" hidden="1"/>
    <col min="1285" max="1536" width="8.7109375" style="1" hidden="1"/>
    <col min="1537" max="1537" width="7.42578125" style="1" hidden="1"/>
    <col min="1538" max="1538" width="26.7109375" style="1" hidden="1"/>
    <col min="1539" max="1539" width="13.28515625" style="1" hidden="1"/>
    <col min="1540" max="1540" width="36.28515625" style="1" hidden="1"/>
    <col min="1541" max="1792" width="8.7109375" style="1" hidden="1"/>
    <col min="1793" max="1793" width="7.42578125" style="1" hidden="1"/>
    <col min="1794" max="1794" width="26.7109375" style="1" hidden="1"/>
    <col min="1795" max="1795" width="13.28515625" style="1" hidden="1"/>
    <col min="1796" max="1796" width="36.28515625" style="1" hidden="1"/>
    <col min="1797" max="2048" width="8.7109375" style="1" hidden="1"/>
    <col min="2049" max="2049" width="7.42578125" style="1" hidden="1"/>
    <col min="2050" max="2050" width="26.7109375" style="1" hidden="1"/>
    <col min="2051" max="2051" width="13.28515625" style="1" hidden="1"/>
    <col min="2052" max="2052" width="36.28515625" style="1" hidden="1"/>
    <col min="2053" max="2304" width="8.7109375" style="1" hidden="1"/>
    <col min="2305" max="2305" width="7.42578125" style="1" hidden="1"/>
    <col min="2306" max="2306" width="26.7109375" style="1" hidden="1"/>
    <col min="2307" max="2307" width="13.28515625" style="1" hidden="1"/>
    <col min="2308" max="2308" width="36.28515625" style="1" hidden="1"/>
    <col min="2309" max="2560" width="8.7109375" style="1" hidden="1"/>
    <col min="2561" max="2561" width="7.42578125" style="1" hidden="1"/>
    <col min="2562" max="2562" width="26.7109375" style="1" hidden="1"/>
    <col min="2563" max="2563" width="13.28515625" style="1" hidden="1"/>
    <col min="2564" max="2564" width="36.28515625" style="1" hidden="1"/>
    <col min="2565" max="2816" width="8.7109375" style="1" hidden="1"/>
    <col min="2817" max="2817" width="7.42578125" style="1" hidden="1"/>
    <col min="2818" max="2818" width="26.7109375" style="1" hidden="1"/>
    <col min="2819" max="2819" width="13.28515625" style="1" hidden="1"/>
    <col min="2820" max="2820" width="36.28515625" style="1" hidden="1"/>
    <col min="2821" max="3072" width="8.7109375" style="1" hidden="1"/>
    <col min="3073" max="3073" width="7.42578125" style="1" hidden="1"/>
    <col min="3074" max="3074" width="26.7109375" style="1" hidden="1"/>
    <col min="3075" max="3075" width="13.28515625" style="1" hidden="1"/>
    <col min="3076" max="3076" width="36.28515625" style="1" hidden="1"/>
    <col min="3077" max="3328" width="8.7109375" style="1" hidden="1"/>
    <col min="3329" max="3329" width="7.42578125" style="1" hidden="1"/>
    <col min="3330" max="3330" width="26.7109375" style="1" hidden="1"/>
    <col min="3331" max="3331" width="13.28515625" style="1" hidden="1"/>
    <col min="3332" max="3332" width="36.28515625" style="1" hidden="1"/>
    <col min="3333" max="3584" width="8.7109375" style="1" hidden="1"/>
    <col min="3585" max="3585" width="7.42578125" style="1" hidden="1"/>
    <col min="3586" max="3586" width="26.7109375" style="1" hidden="1"/>
    <col min="3587" max="3587" width="13.28515625" style="1" hidden="1"/>
    <col min="3588" max="3588" width="36.28515625" style="1" hidden="1"/>
    <col min="3589" max="3840" width="8.7109375" style="1" hidden="1"/>
    <col min="3841" max="3841" width="7.42578125" style="1" hidden="1"/>
    <col min="3842" max="3842" width="26.7109375" style="1" hidden="1"/>
    <col min="3843" max="3843" width="13.28515625" style="1" hidden="1"/>
    <col min="3844" max="3844" width="36.28515625" style="1" hidden="1"/>
    <col min="3845" max="4096" width="8.7109375" style="1" hidden="1"/>
    <col min="4097" max="4097" width="7.42578125" style="1" hidden="1"/>
    <col min="4098" max="4098" width="26.7109375" style="1" hidden="1"/>
    <col min="4099" max="4099" width="13.28515625" style="1" hidden="1"/>
    <col min="4100" max="4100" width="36.28515625" style="1" hidden="1"/>
    <col min="4101" max="4352" width="8.7109375" style="1" hidden="1"/>
    <col min="4353" max="4353" width="7.42578125" style="1" hidden="1"/>
    <col min="4354" max="4354" width="26.7109375" style="1" hidden="1"/>
    <col min="4355" max="4355" width="13.28515625" style="1" hidden="1"/>
    <col min="4356" max="4356" width="36.28515625" style="1" hidden="1"/>
    <col min="4357" max="4608" width="8.7109375" style="1" hidden="1"/>
    <col min="4609" max="4609" width="7.42578125" style="1" hidden="1"/>
    <col min="4610" max="4610" width="26.7109375" style="1" hidden="1"/>
    <col min="4611" max="4611" width="13.28515625" style="1" hidden="1"/>
    <col min="4612" max="4612" width="36.28515625" style="1" hidden="1"/>
    <col min="4613" max="4864" width="8.7109375" style="1" hidden="1"/>
    <col min="4865" max="4865" width="7.42578125" style="1" hidden="1"/>
    <col min="4866" max="4866" width="26.7109375" style="1" hidden="1"/>
    <col min="4867" max="4867" width="13.28515625" style="1" hidden="1"/>
    <col min="4868" max="4868" width="36.28515625" style="1" hidden="1"/>
    <col min="4869" max="5120" width="8.7109375" style="1" hidden="1"/>
    <col min="5121" max="5121" width="7.42578125" style="1" hidden="1"/>
    <col min="5122" max="5122" width="26.7109375" style="1" hidden="1"/>
    <col min="5123" max="5123" width="13.28515625" style="1" hidden="1"/>
    <col min="5124" max="5124" width="36.28515625" style="1" hidden="1"/>
    <col min="5125" max="5376" width="8.7109375" style="1" hidden="1"/>
    <col min="5377" max="5377" width="7.42578125" style="1" hidden="1"/>
    <col min="5378" max="5378" width="26.7109375" style="1" hidden="1"/>
    <col min="5379" max="5379" width="13.28515625" style="1" hidden="1"/>
    <col min="5380" max="5380" width="36.28515625" style="1" hidden="1"/>
    <col min="5381" max="5632" width="8.7109375" style="1" hidden="1"/>
    <col min="5633" max="5633" width="7.42578125" style="1" hidden="1"/>
    <col min="5634" max="5634" width="26.7109375" style="1" hidden="1"/>
    <col min="5635" max="5635" width="13.28515625" style="1" hidden="1"/>
    <col min="5636" max="5636" width="36.28515625" style="1" hidden="1"/>
    <col min="5637" max="5888" width="8.7109375" style="1" hidden="1"/>
    <col min="5889" max="5889" width="7.42578125" style="1" hidden="1"/>
    <col min="5890" max="5890" width="26.7109375" style="1" hidden="1"/>
    <col min="5891" max="5891" width="13.28515625" style="1" hidden="1"/>
    <col min="5892" max="5892" width="36.28515625" style="1" hidden="1"/>
    <col min="5893" max="6144" width="8.7109375" style="1" hidden="1"/>
    <col min="6145" max="6145" width="7.42578125" style="1" hidden="1"/>
    <col min="6146" max="6146" width="26.7109375" style="1" hidden="1"/>
    <col min="6147" max="6147" width="13.28515625" style="1" hidden="1"/>
    <col min="6148" max="6148" width="36.28515625" style="1" hidden="1"/>
    <col min="6149" max="6400" width="8.7109375" style="1" hidden="1"/>
    <col min="6401" max="6401" width="7.42578125" style="1" hidden="1"/>
    <col min="6402" max="6402" width="26.7109375" style="1" hidden="1"/>
    <col min="6403" max="6403" width="13.28515625" style="1" hidden="1"/>
    <col min="6404" max="6404" width="36.28515625" style="1" hidden="1"/>
    <col min="6405" max="6656" width="8.7109375" style="1" hidden="1"/>
    <col min="6657" max="6657" width="7.42578125" style="1" hidden="1"/>
    <col min="6658" max="6658" width="26.7109375" style="1" hidden="1"/>
    <col min="6659" max="6659" width="13.28515625" style="1" hidden="1"/>
    <col min="6660" max="6660" width="36.28515625" style="1" hidden="1"/>
    <col min="6661" max="6912" width="8.7109375" style="1" hidden="1"/>
    <col min="6913" max="6913" width="7.42578125" style="1" hidden="1"/>
    <col min="6914" max="6914" width="26.7109375" style="1" hidden="1"/>
    <col min="6915" max="6915" width="13.28515625" style="1" hidden="1"/>
    <col min="6916" max="6916" width="36.28515625" style="1" hidden="1"/>
    <col min="6917" max="7168" width="8.7109375" style="1" hidden="1"/>
    <col min="7169" max="7169" width="7.42578125" style="1" hidden="1"/>
    <col min="7170" max="7170" width="26.7109375" style="1" hidden="1"/>
    <col min="7171" max="7171" width="13.28515625" style="1" hidden="1"/>
    <col min="7172" max="7172" width="36.28515625" style="1" hidden="1"/>
    <col min="7173" max="7424" width="8.7109375" style="1" hidden="1"/>
    <col min="7425" max="7425" width="7.42578125" style="1" hidden="1"/>
    <col min="7426" max="7426" width="26.7109375" style="1" hidden="1"/>
    <col min="7427" max="7427" width="13.28515625" style="1" hidden="1"/>
    <col min="7428" max="7428" width="36.28515625" style="1" hidden="1"/>
    <col min="7429" max="7680" width="8.7109375" style="1" hidden="1"/>
    <col min="7681" max="7681" width="7.42578125" style="1" hidden="1"/>
    <col min="7682" max="7682" width="26.7109375" style="1" hidden="1"/>
    <col min="7683" max="7683" width="13.28515625" style="1" hidden="1"/>
    <col min="7684" max="7684" width="36.28515625" style="1" hidden="1"/>
    <col min="7685" max="7936" width="8.7109375" style="1" hidden="1"/>
    <col min="7937" max="7937" width="7.42578125" style="1" hidden="1"/>
    <col min="7938" max="7938" width="26.7109375" style="1" hidden="1"/>
    <col min="7939" max="7939" width="13.28515625" style="1" hidden="1"/>
    <col min="7940" max="7940" width="36.28515625" style="1" hidden="1"/>
    <col min="7941" max="8192" width="8.7109375" style="1" hidden="1"/>
    <col min="8193" max="8193" width="7.42578125" style="1" hidden="1"/>
    <col min="8194" max="8194" width="26.7109375" style="1" hidden="1"/>
    <col min="8195" max="8195" width="13.28515625" style="1" hidden="1"/>
    <col min="8196" max="8196" width="36.28515625" style="1" hidden="1"/>
    <col min="8197" max="8448" width="8.7109375" style="1" hidden="1"/>
    <col min="8449" max="8449" width="7.42578125" style="1" hidden="1"/>
    <col min="8450" max="8450" width="26.7109375" style="1" hidden="1"/>
    <col min="8451" max="8451" width="13.28515625" style="1" hidden="1"/>
    <col min="8452" max="8452" width="36.28515625" style="1" hidden="1"/>
    <col min="8453" max="8704" width="8.7109375" style="1" hidden="1"/>
    <col min="8705" max="8705" width="7.42578125" style="1" hidden="1"/>
    <col min="8706" max="8706" width="26.7109375" style="1" hidden="1"/>
    <col min="8707" max="8707" width="13.28515625" style="1" hidden="1"/>
    <col min="8708" max="8708" width="36.28515625" style="1" hidden="1"/>
    <col min="8709" max="8960" width="8.7109375" style="1" hidden="1"/>
    <col min="8961" max="8961" width="7.42578125" style="1" hidden="1"/>
    <col min="8962" max="8962" width="26.7109375" style="1" hidden="1"/>
    <col min="8963" max="8963" width="13.28515625" style="1" hidden="1"/>
    <col min="8964" max="8964" width="36.28515625" style="1" hidden="1"/>
    <col min="8965" max="9216" width="8.7109375" style="1" hidden="1"/>
    <col min="9217" max="9217" width="7.42578125" style="1" hidden="1"/>
    <col min="9218" max="9218" width="26.7109375" style="1" hidden="1"/>
    <col min="9219" max="9219" width="13.28515625" style="1" hidden="1"/>
    <col min="9220" max="9220" width="36.28515625" style="1" hidden="1"/>
    <col min="9221" max="9472" width="8.7109375" style="1" hidden="1"/>
    <col min="9473" max="9473" width="7.42578125" style="1" hidden="1"/>
    <col min="9474" max="9474" width="26.7109375" style="1" hidden="1"/>
    <col min="9475" max="9475" width="13.28515625" style="1" hidden="1"/>
    <col min="9476" max="9476" width="36.28515625" style="1" hidden="1"/>
    <col min="9477" max="9728" width="8.7109375" style="1" hidden="1"/>
    <col min="9729" max="9729" width="7.42578125" style="1" hidden="1"/>
    <col min="9730" max="9730" width="26.7109375" style="1" hidden="1"/>
    <col min="9731" max="9731" width="13.28515625" style="1" hidden="1"/>
    <col min="9732" max="9732" width="36.28515625" style="1" hidden="1"/>
    <col min="9733" max="9984" width="8.7109375" style="1" hidden="1"/>
    <col min="9985" max="9985" width="7.42578125" style="1" hidden="1"/>
    <col min="9986" max="9986" width="26.7109375" style="1" hidden="1"/>
    <col min="9987" max="9987" width="13.28515625" style="1" hidden="1"/>
    <col min="9988" max="9988" width="36.28515625" style="1" hidden="1"/>
    <col min="9989" max="10240" width="8.7109375" style="1" hidden="1"/>
    <col min="10241" max="10241" width="7.42578125" style="1" hidden="1"/>
    <col min="10242" max="10242" width="26.7109375" style="1" hidden="1"/>
    <col min="10243" max="10243" width="13.28515625" style="1" hidden="1"/>
    <col min="10244" max="10244" width="36.28515625" style="1" hidden="1"/>
    <col min="10245" max="10496" width="8.7109375" style="1" hidden="1"/>
    <col min="10497" max="10497" width="7.42578125" style="1" hidden="1"/>
    <col min="10498" max="10498" width="26.7109375" style="1" hidden="1"/>
    <col min="10499" max="10499" width="13.28515625" style="1" hidden="1"/>
    <col min="10500" max="10500" width="36.28515625" style="1" hidden="1"/>
    <col min="10501" max="10752" width="8.7109375" style="1" hidden="1"/>
    <col min="10753" max="10753" width="7.42578125" style="1" hidden="1"/>
    <col min="10754" max="10754" width="26.7109375" style="1" hidden="1"/>
    <col min="10755" max="10755" width="13.28515625" style="1" hidden="1"/>
    <col min="10756" max="10756" width="36.28515625" style="1" hidden="1"/>
    <col min="10757" max="11008" width="8.7109375" style="1" hidden="1"/>
    <col min="11009" max="11009" width="7.42578125" style="1" hidden="1"/>
    <col min="11010" max="11010" width="26.7109375" style="1" hidden="1"/>
    <col min="11011" max="11011" width="13.28515625" style="1" hidden="1"/>
    <col min="11012" max="11012" width="36.28515625" style="1" hidden="1"/>
    <col min="11013" max="11264" width="8.7109375" style="1" hidden="1"/>
    <col min="11265" max="11265" width="7.42578125" style="1" hidden="1"/>
    <col min="11266" max="11266" width="26.7109375" style="1" hidden="1"/>
    <col min="11267" max="11267" width="13.28515625" style="1" hidden="1"/>
    <col min="11268" max="11268" width="36.28515625" style="1" hidden="1"/>
    <col min="11269" max="11520" width="8.7109375" style="1" hidden="1"/>
    <col min="11521" max="11521" width="7.42578125" style="1" hidden="1"/>
    <col min="11522" max="11522" width="26.7109375" style="1" hidden="1"/>
    <col min="11523" max="11523" width="13.28515625" style="1" hidden="1"/>
    <col min="11524" max="11524" width="36.28515625" style="1" hidden="1"/>
    <col min="11525" max="11776" width="8.7109375" style="1" hidden="1"/>
    <col min="11777" max="11777" width="7.42578125" style="1" hidden="1"/>
    <col min="11778" max="11778" width="26.7109375" style="1" hidden="1"/>
    <col min="11779" max="11779" width="13.28515625" style="1" hidden="1"/>
    <col min="11780" max="11780" width="36.28515625" style="1" hidden="1"/>
    <col min="11781" max="12032" width="8.7109375" style="1" hidden="1"/>
    <col min="12033" max="12033" width="7.42578125" style="1" hidden="1"/>
    <col min="12034" max="12034" width="26.7109375" style="1" hidden="1"/>
    <col min="12035" max="12035" width="13.28515625" style="1" hidden="1"/>
    <col min="12036" max="12036" width="36.28515625" style="1" hidden="1"/>
    <col min="12037" max="12288" width="8.7109375" style="1" hidden="1"/>
    <col min="12289" max="12289" width="7.42578125" style="1" hidden="1"/>
    <col min="12290" max="12290" width="26.7109375" style="1" hidden="1"/>
    <col min="12291" max="12291" width="13.28515625" style="1" hidden="1"/>
    <col min="12292" max="12292" width="36.28515625" style="1" hidden="1"/>
    <col min="12293" max="12544" width="8.7109375" style="1" hidden="1"/>
    <col min="12545" max="12545" width="7.42578125" style="1" hidden="1"/>
    <col min="12546" max="12546" width="26.7109375" style="1" hidden="1"/>
    <col min="12547" max="12547" width="13.28515625" style="1" hidden="1"/>
    <col min="12548" max="12548" width="36.28515625" style="1" hidden="1"/>
    <col min="12549" max="12800" width="8.7109375" style="1" hidden="1"/>
    <col min="12801" max="12801" width="7.42578125" style="1" hidden="1"/>
    <col min="12802" max="12802" width="26.7109375" style="1" hidden="1"/>
    <col min="12803" max="12803" width="13.28515625" style="1" hidden="1"/>
    <col min="12804" max="12804" width="36.28515625" style="1" hidden="1"/>
    <col min="12805" max="13056" width="8.7109375" style="1" hidden="1"/>
    <col min="13057" max="13057" width="7.42578125" style="1" hidden="1"/>
    <col min="13058" max="13058" width="26.7109375" style="1" hidden="1"/>
    <col min="13059" max="13059" width="13.28515625" style="1" hidden="1"/>
    <col min="13060" max="13060" width="36.28515625" style="1" hidden="1"/>
    <col min="13061" max="13312" width="8.7109375" style="1" hidden="1"/>
    <col min="13313" max="13313" width="7.42578125" style="1" hidden="1"/>
    <col min="13314" max="13314" width="26.7109375" style="1" hidden="1"/>
    <col min="13315" max="13315" width="13.28515625" style="1" hidden="1"/>
    <col min="13316" max="13316" width="36.28515625" style="1" hidden="1"/>
    <col min="13317" max="13568" width="8.7109375" style="1" hidden="1"/>
    <col min="13569" max="13569" width="7.42578125" style="1" hidden="1"/>
    <col min="13570" max="13570" width="26.7109375" style="1" hidden="1"/>
    <col min="13571" max="13571" width="13.28515625" style="1" hidden="1"/>
    <col min="13572" max="13572" width="36.28515625" style="1" hidden="1"/>
    <col min="13573" max="13824" width="8.7109375" style="1" hidden="1"/>
    <col min="13825" max="13825" width="7.42578125" style="1" hidden="1"/>
    <col min="13826" max="13826" width="26.7109375" style="1" hidden="1"/>
    <col min="13827" max="13827" width="13.28515625" style="1" hidden="1"/>
    <col min="13828" max="13828" width="36.28515625" style="1" hidden="1"/>
    <col min="13829" max="14080" width="8.7109375" style="1" hidden="1"/>
    <col min="14081" max="14081" width="7.42578125" style="1" hidden="1"/>
    <col min="14082" max="14082" width="26.7109375" style="1" hidden="1"/>
    <col min="14083" max="14083" width="13.28515625" style="1" hidden="1"/>
    <col min="14084" max="14084" width="36.28515625" style="1" hidden="1"/>
    <col min="14085" max="14336" width="8.7109375" style="1" hidden="1"/>
    <col min="14337" max="14337" width="7.42578125" style="1" hidden="1"/>
    <col min="14338" max="14338" width="26.7109375" style="1" hidden="1"/>
    <col min="14339" max="14339" width="13.28515625" style="1" hidden="1"/>
    <col min="14340" max="14340" width="36.28515625" style="1" hidden="1"/>
    <col min="14341" max="14592" width="8.7109375" style="1" hidden="1"/>
    <col min="14593" max="14593" width="7.42578125" style="1" hidden="1"/>
    <col min="14594" max="14594" width="26.7109375" style="1" hidden="1"/>
    <col min="14595" max="14595" width="13.28515625" style="1" hidden="1"/>
    <col min="14596" max="14596" width="36.28515625" style="1" hidden="1"/>
    <col min="14597" max="14848" width="8.7109375" style="1" hidden="1"/>
    <col min="14849" max="14849" width="7.42578125" style="1" hidden="1"/>
    <col min="14850" max="14850" width="26.7109375" style="1" hidden="1"/>
    <col min="14851" max="14851" width="13.28515625" style="1" hidden="1"/>
    <col min="14852" max="14852" width="36.28515625" style="1" hidden="1"/>
    <col min="14853" max="15104" width="8.7109375" style="1" hidden="1"/>
    <col min="15105" max="15105" width="7.42578125" style="1" hidden="1"/>
    <col min="15106" max="15106" width="26.7109375" style="1" hidden="1"/>
    <col min="15107" max="15107" width="13.28515625" style="1" hidden="1"/>
    <col min="15108" max="15108" width="36.28515625" style="1" hidden="1"/>
    <col min="15109" max="15360" width="8.7109375" style="1" hidden="1"/>
    <col min="15361" max="15361" width="7.42578125" style="1" hidden="1"/>
    <col min="15362" max="15362" width="26.7109375" style="1" hidden="1"/>
    <col min="15363" max="15363" width="13.28515625" style="1" hidden="1"/>
    <col min="15364" max="15364" width="36.28515625" style="1" hidden="1"/>
    <col min="15365" max="15616" width="8.7109375" style="1" hidden="1"/>
    <col min="15617" max="15617" width="7.42578125" style="1" hidden="1"/>
    <col min="15618" max="15618" width="26.7109375" style="1" hidden="1"/>
    <col min="15619" max="15619" width="13.28515625" style="1" hidden="1"/>
    <col min="15620" max="15620" width="36.28515625" style="1" hidden="1"/>
    <col min="15621" max="15872" width="8.7109375" style="1" hidden="1"/>
    <col min="15873" max="15873" width="7.42578125" style="1" hidden="1"/>
    <col min="15874" max="15874" width="26.7109375" style="1" hidden="1"/>
    <col min="15875" max="15875" width="13.28515625" style="1" hidden="1"/>
    <col min="15876" max="15876" width="36.28515625" style="1" hidden="1"/>
    <col min="15877" max="16128" width="8.7109375" style="1" hidden="1"/>
    <col min="16129" max="16129" width="7.42578125" style="1" hidden="1"/>
    <col min="16130" max="16130" width="26.7109375" style="1" hidden="1"/>
    <col min="16131" max="16131" width="13.28515625" style="1" hidden="1"/>
    <col min="16132" max="16132" width="36.28515625" style="1" hidden="1"/>
    <col min="16133" max="16384" width="8.7109375" style="1" hidden="1"/>
  </cols>
  <sheetData>
    <row r="1" spans="1:4" ht="19.5" customHeight="1" x14ac:dyDescent="0.2">
      <c r="A1" s="301" t="s">
        <v>80</v>
      </c>
      <c r="B1" s="293"/>
      <c r="C1" s="293"/>
      <c r="D1" s="294"/>
    </row>
    <row r="2" spans="1:4" ht="19.899999999999999" customHeight="1" x14ac:dyDescent="0.25">
      <c r="A2" s="246" t="s">
        <v>81</v>
      </c>
      <c r="B2" s="247"/>
      <c r="C2" s="247"/>
      <c r="D2" s="280"/>
    </row>
    <row r="3" spans="1:4" ht="19.899999999999999" customHeight="1" thickBot="1" x14ac:dyDescent="0.3">
      <c r="A3" s="246" t="s">
        <v>82</v>
      </c>
      <c r="B3" s="247"/>
      <c r="C3" s="247"/>
      <c r="D3" s="280"/>
    </row>
    <row r="4" spans="1:4" ht="21.75" customHeight="1" thickBot="1" x14ac:dyDescent="0.3">
      <c r="A4" s="175" t="s">
        <v>3</v>
      </c>
      <c r="B4" s="197" t="str">
        <f>'CSS '!B4:B4</f>
        <v>Nevada</v>
      </c>
      <c r="C4" s="198" t="s">
        <v>5</v>
      </c>
      <c r="D4" s="199">
        <f>'CSS '!G4</f>
        <v>43272</v>
      </c>
    </row>
    <row r="5" spans="1:4" s="19" customFormat="1" ht="30" customHeight="1" x14ac:dyDescent="0.25">
      <c r="A5" s="232"/>
      <c r="B5" s="295"/>
      <c r="C5" s="296"/>
      <c r="D5" s="297" t="s">
        <v>83</v>
      </c>
    </row>
    <row r="6" spans="1:4" ht="26.1" customHeight="1" x14ac:dyDescent="0.2">
      <c r="A6" s="302" t="s">
        <v>84</v>
      </c>
      <c r="B6" s="298"/>
      <c r="C6" s="299"/>
      <c r="D6" s="274">
        <v>0</v>
      </c>
    </row>
    <row r="7" spans="1:4" ht="15.75" thickBot="1" x14ac:dyDescent="0.25">
      <c r="A7" s="300"/>
      <c r="B7" s="291"/>
      <c r="C7" s="291"/>
      <c r="D7" s="292"/>
    </row>
  </sheetData>
  <sheetProtection sheet="1" selectLockedCells="1"/>
  <pageMargins left="0.7" right="0.7" top="0.75" bottom="0.75" header="0.3" footer="0.3"/>
  <pageSetup orientation="portrait" r:id="rId1"/>
  <headerFooter>
    <oddHeader>&amp;R&amp;"Arial,Bold"Enclosure 3</oddHeader>
    <oddFooter>&amp;LUpdated: 02/10/17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WA93"/>
  <sheetViews>
    <sheetView zoomScale="60" zoomScaleNormal="60" zoomScaleSheetLayoutView="100" zoomScalePageLayoutView="70" workbookViewId="0"/>
  </sheetViews>
  <sheetFormatPr defaultColWidth="0" defaultRowHeight="15" zeroHeight="1" x14ac:dyDescent="0.2"/>
  <cols>
    <col min="1" max="1" width="3.42578125" style="68" customWidth="1"/>
    <col min="2" max="5" width="3.5703125" style="68" customWidth="1"/>
    <col min="6" max="6" width="45" style="68" customWidth="1"/>
    <col min="7" max="7" width="17.28515625" style="68" customWidth="1"/>
    <col min="8" max="8" width="16.28515625" style="68" customWidth="1"/>
    <col min="9" max="9" width="15.85546875" style="68" customWidth="1"/>
    <col min="10" max="10" width="16.42578125" style="68" customWidth="1"/>
    <col min="11" max="11" width="18.42578125" style="68" customWidth="1"/>
    <col min="12" max="12" width="14.5703125" style="68" customWidth="1"/>
    <col min="13" max="13" width="17.85546875" style="68" customWidth="1"/>
    <col min="14" max="14" width="17" style="68" customWidth="1"/>
    <col min="15" max="15" width="19.5703125" style="68" customWidth="1"/>
    <col min="16" max="17" width="14.5703125" style="68" customWidth="1"/>
    <col min="18" max="18" width="19" style="68" customWidth="1"/>
    <col min="19" max="19" width="13" style="68" hidden="1"/>
    <col min="20" max="256" width="8.7109375" style="68" hidden="1"/>
    <col min="257" max="257" width="3.42578125" style="68" hidden="1"/>
    <col min="258" max="261" width="3.5703125" style="68" hidden="1"/>
    <col min="262" max="262" width="55" style="68" hidden="1"/>
    <col min="263" max="266" width="14.5703125" style="68" hidden="1"/>
    <col min="267" max="267" width="15.28515625" style="68" hidden="1"/>
    <col min="268" max="270" width="14.5703125" style="68" hidden="1"/>
    <col min="271" max="271" width="19.5703125" style="68" hidden="1"/>
    <col min="272" max="274" width="14.5703125" style="68" hidden="1"/>
    <col min="275" max="275" width="13" style="68" hidden="1"/>
    <col min="276" max="512" width="8.7109375" style="68" hidden="1"/>
    <col min="513" max="513" width="3.42578125" style="68" hidden="1"/>
    <col min="514" max="517" width="3.5703125" style="68" hidden="1"/>
    <col min="518" max="518" width="55" style="68" hidden="1"/>
    <col min="519" max="522" width="14.5703125" style="68" hidden="1"/>
    <col min="523" max="523" width="15.28515625" style="68" hidden="1"/>
    <col min="524" max="526" width="14.5703125" style="68" hidden="1"/>
    <col min="527" max="527" width="19.5703125" style="68" hidden="1"/>
    <col min="528" max="530" width="14.5703125" style="68" hidden="1"/>
    <col min="531" max="531" width="13" style="68" hidden="1"/>
    <col min="532" max="768" width="8.7109375" style="68" hidden="1"/>
    <col min="769" max="769" width="3.42578125" style="68" hidden="1"/>
    <col min="770" max="773" width="3.5703125" style="68" hidden="1"/>
    <col min="774" max="774" width="55" style="68" hidden="1"/>
    <col min="775" max="778" width="14.5703125" style="68" hidden="1"/>
    <col min="779" max="779" width="15.28515625" style="68" hidden="1"/>
    <col min="780" max="782" width="14.5703125" style="68" hidden="1"/>
    <col min="783" max="783" width="19.5703125" style="68" hidden="1"/>
    <col min="784" max="786" width="14.5703125" style="68" hidden="1"/>
    <col min="787" max="787" width="13" style="68" hidden="1"/>
    <col min="788" max="1024" width="8.7109375" style="68" hidden="1"/>
    <col min="1025" max="1025" width="3.42578125" style="68" hidden="1"/>
    <col min="1026" max="1029" width="3.5703125" style="68" hidden="1"/>
    <col min="1030" max="1030" width="55" style="68" hidden="1"/>
    <col min="1031" max="1034" width="14.5703125" style="68" hidden="1"/>
    <col min="1035" max="1035" width="15.28515625" style="68" hidden="1"/>
    <col min="1036" max="1038" width="14.5703125" style="68" hidden="1"/>
    <col min="1039" max="1039" width="19.5703125" style="68" hidden="1"/>
    <col min="1040" max="1042" width="14.5703125" style="68" hidden="1"/>
    <col min="1043" max="1043" width="13" style="68" hidden="1"/>
    <col min="1044" max="1280" width="8.7109375" style="68" hidden="1"/>
    <col min="1281" max="1281" width="3.42578125" style="68" hidden="1"/>
    <col min="1282" max="1285" width="3.5703125" style="68" hidden="1"/>
    <col min="1286" max="1286" width="55" style="68" hidden="1"/>
    <col min="1287" max="1290" width="14.5703125" style="68" hidden="1"/>
    <col min="1291" max="1291" width="15.28515625" style="68" hidden="1"/>
    <col min="1292" max="1294" width="14.5703125" style="68" hidden="1"/>
    <col min="1295" max="1295" width="19.5703125" style="68" hidden="1"/>
    <col min="1296" max="1298" width="14.5703125" style="68" hidden="1"/>
    <col min="1299" max="1299" width="13" style="68" hidden="1"/>
    <col min="1300" max="1536" width="8.7109375" style="68" hidden="1"/>
    <col min="1537" max="1537" width="3.42578125" style="68" hidden="1"/>
    <col min="1538" max="1541" width="3.5703125" style="68" hidden="1"/>
    <col min="1542" max="1542" width="55" style="68" hidden="1"/>
    <col min="1543" max="1546" width="14.5703125" style="68" hidden="1"/>
    <col min="1547" max="1547" width="15.28515625" style="68" hidden="1"/>
    <col min="1548" max="1550" width="14.5703125" style="68" hidden="1"/>
    <col min="1551" max="1551" width="19.5703125" style="68" hidden="1"/>
    <col min="1552" max="1554" width="14.5703125" style="68" hidden="1"/>
    <col min="1555" max="1555" width="13" style="68" hidden="1"/>
    <col min="1556" max="1792" width="8.7109375" style="68" hidden="1"/>
    <col min="1793" max="1793" width="3.42578125" style="68" hidden="1"/>
    <col min="1794" max="1797" width="3.5703125" style="68" hidden="1"/>
    <col min="1798" max="1798" width="55" style="68" hidden="1"/>
    <col min="1799" max="1802" width="14.5703125" style="68" hidden="1"/>
    <col min="1803" max="1803" width="15.28515625" style="68" hidden="1"/>
    <col min="1804" max="1806" width="14.5703125" style="68" hidden="1"/>
    <col min="1807" max="1807" width="19.5703125" style="68" hidden="1"/>
    <col min="1808" max="1810" width="14.5703125" style="68" hidden="1"/>
    <col min="1811" max="1811" width="13" style="68" hidden="1"/>
    <col min="1812" max="2048" width="8.7109375" style="68" hidden="1"/>
    <col min="2049" max="2049" width="3.42578125" style="68" hidden="1"/>
    <col min="2050" max="2053" width="3.5703125" style="68" hidden="1"/>
    <col min="2054" max="2054" width="55" style="68" hidden="1"/>
    <col min="2055" max="2058" width="14.5703125" style="68" hidden="1"/>
    <col min="2059" max="2059" width="15.28515625" style="68" hidden="1"/>
    <col min="2060" max="2062" width="14.5703125" style="68" hidden="1"/>
    <col min="2063" max="2063" width="19.5703125" style="68" hidden="1"/>
    <col min="2064" max="2066" width="14.5703125" style="68" hidden="1"/>
    <col min="2067" max="2067" width="13" style="68" hidden="1"/>
    <col min="2068" max="2304" width="8.7109375" style="68" hidden="1"/>
    <col min="2305" max="2305" width="3.42578125" style="68" hidden="1"/>
    <col min="2306" max="2309" width="3.5703125" style="68" hidden="1"/>
    <col min="2310" max="2310" width="55" style="68" hidden="1"/>
    <col min="2311" max="2314" width="14.5703125" style="68" hidden="1"/>
    <col min="2315" max="2315" width="15.28515625" style="68" hidden="1"/>
    <col min="2316" max="2318" width="14.5703125" style="68" hidden="1"/>
    <col min="2319" max="2319" width="19.5703125" style="68" hidden="1"/>
    <col min="2320" max="2322" width="14.5703125" style="68" hidden="1"/>
    <col min="2323" max="2323" width="13" style="68" hidden="1"/>
    <col min="2324" max="2560" width="8.7109375" style="68" hidden="1"/>
    <col min="2561" max="2561" width="3.42578125" style="68" hidden="1"/>
    <col min="2562" max="2565" width="3.5703125" style="68" hidden="1"/>
    <col min="2566" max="2566" width="55" style="68" hidden="1"/>
    <col min="2567" max="2570" width="14.5703125" style="68" hidden="1"/>
    <col min="2571" max="2571" width="15.28515625" style="68" hidden="1"/>
    <col min="2572" max="2574" width="14.5703125" style="68" hidden="1"/>
    <col min="2575" max="2575" width="19.5703125" style="68" hidden="1"/>
    <col min="2576" max="2578" width="14.5703125" style="68" hidden="1"/>
    <col min="2579" max="2579" width="13" style="68" hidden="1"/>
    <col min="2580" max="2816" width="8.7109375" style="68" hidden="1"/>
    <col min="2817" max="2817" width="3.42578125" style="68" hidden="1"/>
    <col min="2818" max="2821" width="3.5703125" style="68" hidden="1"/>
    <col min="2822" max="2822" width="55" style="68" hidden="1"/>
    <col min="2823" max="2826" width="14.5703125" style="68" hidden="1"/>
    <col min="2827" max="2827" width="15.28515625" style="68" hidden="1"/>
    <col min="2828" max="2830" width="14.5703125" style="68" hidden="1"/>
    <col min="2831" max="2831" width="19.5703125" style="68" hidden="1"/>
    <col min="2832" max="2834" width="14.5703125" style="68" hidden="1"/>
    <col min="2835" max="2835" width="13" style="68" hidden="1"/>
    <col min="2836" max="3072" width="8.7109375" style="68" hidden="1"/>
    <col min="3073" max="3073" width="3.42578125" style="68" hidden="1"/>
    <col min="3074" max="3077" width="3.5703125" style="68" hidden="1"/>
    <col min="3078" max="3078" width="55" style="68" hidden="1"/>
    <col min="3079" max="3082" width="14.5703125" style="68" hidden="1"/>
    <col min="3083" max="3083" width="15.28515625" style="68" hidden="1"/>
    <col min="3084" max="3086" width="14.5703125" style="68" hidden="1"/>
    <col min="3087" max="3087" width="19.5703125" style="68" hidden="1"/>
    <col min="3088" max="3090" width="14.5703125" style="68" hidden="1"/>
    <col min="3091" max="3091" width="13" style="68" hidden="1"/>
    <col min="3092" max="3328" width="8.7109375" style="68" hidden="1"/>
    <col min="3329" max="3329" width="3.42578125" style="68" hidden="1"/>
    <col min="3330" max="3333" width="3.5703125" style="68" hidden="1"/>
    <col min="3334" max="3334" width="55" style="68" hidden="1"/>
    <col min="3335" max="3338" width="14.5703125" style="68" hidden="1"/>
    <col min="3339" max="3339" width="15.28515625" style="68" hidden="1"/>
    <col min="3340" max="3342" width="14.5703125" style="68" hidden="1"/>
    <col min="3343" max="3343" width="19.5703125" style="68" hidden="1"/>
    <col min="3344" max="3346" width="14.5703125" style="68" hidden="1"/>
    <col min="3347" max="3347" width="13" style="68" hidden="1"/>
    <col min="3348" max="3584" width="8.7109375" style="68" hidden="1"/>
    <col min="3585" max="3585" width="3.42578125" style="68" hidden="1"/>
    <col min="3586" max="3589" width="3.5703125" style="68" hidden="1"/>
    <col min="3590" max="3590" width="55" style="68" hidden="1"/>
    <col min="3591" max="3594" width="14.5703125" style="68" hidden="1"/>
    <col min="3595" max="3595" width="15.28515625" style="68" hidden="1"/>
    <col min="3596" max="3598" width="14.5703125" style="68" hidden="1"/>
    <col min="3599" max="3599" width="19.5703125" style="68" hidden="1"/>
    <col min="3600" max="3602" width="14.5703125" style="68" hidden="1"/>
    <col min="3603" max="3603" width="13" style="68" hidden="1"/>
    <col min="3604" max="3840" width="8.7109375" style="68" hidden="1"/>
    <col min="3841" max="3841" width="3.42578125" style="68" hidden="1"/>
    <col min="3842" max="3845" width="3.5703125" style="68" hidden="1"/>
    <col min="3846" max="3846" width="55" style="68" hidden="1"/>
    <col min="3847" max="3850" width="14.5703125" style="68" hidden="1"/>
    <col min="3851" max="3851" width="15.28515625" style="68" hidden="1"/>
    <col min="3852" max="3854" width="14.5703125" style="68" hidden="1"/>
    <col min="3855" max="3855" width="19.5703125" style="68" hidden="1"/>
    <col min="3856" max="3858" width="14.5703125" style="68" hidden="1"/>
    <col min="3859" max="3859" width="13" style="68" hidden="1"/>
    <col min="3860" max="4096" width="8.7109375" style="68" hidden="1"/>
    <col min="4097" max="4097" width="3.42578125" style="68" hidden="1"/>
    <col min="4098" max="4101" width="3.5703125" style="68" hidden="1"/>
    <col min="4102" max="4102" width="55" style="68" hidden="1"/>
    <col min="4103" max="4106" width="14.5703125" style="68" hidden="1"/>
    <col min="4107" max="4107" width="15.28515625" style="68" hidden="1"/>
    <col min="4108" max="4110" width="14.5703125" style="68" hidden="1"/>
    <col min="4111" max="4111" width="19.5703125" style="68" hidden="1"/>
    <col min="4112" max="4114" width="14.5703125" style="68" hidden="1"/>
    <col min="4115" max="4115" width="13" style="68" hidden="1"/>
    <col min="4116" max="4352" width="8.7109375" style="68" hidden="1"/>
    <col min="4353" max="4353" width="3.42578125" style="68" hidden="1"/>
    <col min="4354" max="4357" width="3.5703125" style="68" hidden="1"/>
    <col min="4358" max="4358" width="55" style="68" hidden="1"/>
    <col min="4359" max="4362" width="14.5703125" style="68" hidden="1"/>
    <col min="4363" max="4363" width="15.28515625" style="68" hidden="1"/>
    <col min="4364" max="4366" width="14.5703125" style="68" hidden="1"/>
    <col min="4367" max="4367" width="19.5703125" style="68" hidden="1"/>
    <col min="4368" max="4370" width="14.5703125" style="68" hidden="1"/>
    <col min="4371" max="4371" width="13" style="68" hidden="1"/>
    <col min="4372" max="4608" width="8.7109375" style="68" hidden="1"/>
    <col min="4609" max="4609" width="3.42578125" style="68" hidden="1"/>
    <col min="4610" max="4613" width="3.5703125" style="68" hidden="1"/>
    <col min="4614" max="4614" width="55" style="68" hidden="1"/>
    <col min="4615" max="4618" width="14.5703125" style="68" hidden="1"/>
    <col min="4619" max="4619" width="15.28515625" style="68" hidden="1"/>
    <col min="4620" max="4622" width="14.5703125" style="68" hidden="1"/>
    <col min="4623" max="4623" width="19.5703125" style="68" hidden="1"/>
    <col min="4624" max="4626" width="14.5703125" style="68" hidden="1"/>
    <col min="4627" max="4627" width="13" style="68" hidden="1"/>
    <col min="4628" max="4864" width="8.7109375" style="68" hidden="1"/>
    <col min="4865" max="4865" width="3.42578125" style="68" hidden="1"/>
    <col min="4866" max="4869" width="3.5703125" style="68" hidden="1"/>
    <col min="4870" max="4870" width="55" style="68" hidden="1"/>
    <col min="4871" max="4874" width="14.5703125" style="68" hidden="1"/>
    <col min="4875" max="4875" width="15.28515625" style="68" hidden="1"/>
    <col min="4876" max="4878" width="14.5703125" style="68" hidden="1"/>
    <col min="4879" max="4879" width="19.5703125" style="68" hidden="1"/>
    <col min="4880" max="4882" width="14.5703125" style="68" hidden="1"/>
    <col min="4883" max="4883" width="13" style="68" hidden="1"/>
    <col min="4884" max="5120" width="8.7109375" style="68" hidden="1"/>
    <col min="5121" max="5121" width="3.42578125" style="68" hidden="1"/>
    <col min="5122" max="5125" width="3.5703125" style="68" hidden="1"/>
    <col min="5126" max="5126" width="55" style="68" hidden="1"/>
    <col min="5127" max="5130" width="14.5703125" style="68" hidden="1"/>
    <col min="5131" max="5131" width="15.28515625" style="68" hidden="1"/>
    <col min="5132" max="5134" width="14.5703125" style="68" hidden="1"/>
    <col min="5135" max="5135" width="19.5703125" style="68" hidden="1"/>
    <col min="5136" max="5138" width="14.5703125" style="68" hidden="1"/>
    <col min="5139" max="5139" width="13" style="68" hidden="1"/>
    <col min="5140" max="5376" width="8.7109375" style="68" hidden="1"/>
    <col min="5377" max="5377" width="3.42578125" style="68" hidden="1"/>
    <col min="5378" max="5381" width="3.5703125" style="68" hidden="1"/>
    <col min="5382" max="5382" width="55" style="68" hidden="1"/>
    <col min="5383" max="5386" width="14.5703125" style="68" hidden="1"/>
    <col min="5387" max="5387" width="15.28515625" style="68" hidden="1"/>
    <col min="5388" max="5390" width="14.5703125" style="68" hidden="1"/>
    <col min="5391" max="5391" width="19.5703125" style="68" hidden="1"/>
    <col min="5392" max="5394" width="14.5703125" style="68" hidden="1"/>
    <col min="5395" max="5395" width="13" style="68" hidden="1"/>
    <col min="5396" max="5632" width="8.7109375" style="68" hidden="1"/>
    <col min="5633" max="5633" width="3.42578125" style="68" hidden="1"/>
    <col min="5634" max="5637" width="3.5703125" style="68" hidden="1"/>
    <col min="5638" max="5638" width="55" style="68" hidden="1"/>
    <col min="5639" max="5642" width="14.5703125" style="68" hidden="1"/>
    <col min="5643" max="5643" width="15.28515625" style="68" hidden="1"/>
    <col min="5644" max="5646" width="14.5703125" style="68" hidden="1"/>
    <col min="5647" max="5647" width="19.5703125" style="68" hidden="1"/>
    <col min="5648" max="5650" width="14.5703125" style="68" hidden="1"/>
    <col min="5651" max="5651" width="13" style="68" hidden="1"/>
    <col min="5652" max="5888" width="8.7109375" style="68" hidden="1"/>
    <col min="5889" max="5889" width="3.42578125" style="68" hidden="1"/>
    <col min="5890" max="5893" width="3.5703125" style="68" hidden="1"/>
    <col min="5894" max="5894" width="55" style="68" hidden="1"/>
    <col min="5895" max="5898" width="14.5703125" style="68" hidden="1"/>
    <col min="5899" max="5899" width="15.28515625" style="68" hidden="1"/>
    <col min="5900" max="5902" width="14.5703125" style="68" hidden="1"/>
    <col min="5903" max="5903" width="19.5703125" style="68" hidden="1"/>
    <col min="5904" max="5906" width="14.5703125" style="68" hidden="1"/>
    <col min="5907" max="5907" width="13" style="68" hidden="1"/>
    <col min="5908" max="6144" width="8.7109375" style="68" hidden="1"/>
    <col min="6145" max="6145" width="3.42578125" style="68" hidden="1"/>
    <col min="6146" max="6149" width="3.5703125" style="68" hidden="1"/>
    <col min="6150" max="6150" width="55" style="68" hidden="1"/>
    <col min="6151" max="6154" width="14.5703125" style="68" hidden="1"/>
    <col min="6155" max="6155" width="15.28515625" style="68" hidden="1"/>
    <col min="6156" max="6158" width="14.5703125" style="68" hidden="1"/>
    <col min="6159" max="6159" width="19.5703125" style="68" hidden="1"/>
    <col min="6160" max="6162" width="14.5703125" style="68" hidden="1"/>
    <col min="6163" max="6163" width="13" style="68" hidden="1"/>
    <col min="6164" max="6400" width="8.7109375" style="68" hidden="1"/>
    <col min="6401" max="6401" width="3.42578125" style="68" hidden="1"/>
    <col min="6402" max="6405" width="3.5703125" style="68" hidden="1"/>
    <col min="6406" max="6406" width="55" style="68" hidden="1"/>
    <col min="6407" max="6410" width="14.5703125" style="68" hidden="1"/>
    <col min="6411" max="6411" width="15.28515625" style="68" hidden="1"/>
    <col min="6412" max="6414" width="14.5703125" style="68" hidden="1"/>
    <col min="6415" max="6415" width="19.5703125" style="68" hidden="1"/>
    <col min="6416" max="6418" width="14.5703125" style="68" hidden="1"/>
    <col min="6419" max="6419" width="13" style="68" hidden="1"/>
    <col min="6420" max="6656" width="8.7109375" style="68" hidden="1"/>
    <col min="6657" max="6657" width="3.42578125" style="68" hidden="1"/>
    <col min="6658" max="6661" width="3.5703125" style="68" hidden="1"/>
    <col min="6662" max="6662" width="55" style="68" hidden="1"/>
    <col min="6663" max="6666" width="14.5703125" style="68" hidden="1"/>
    <col min="6667" max="6667" width="15.28515625" style="68" hidden="1"/>
    <col min="6668" max="6670" width="14.5703125" style="68" hidden="1"/>
    <col min="6671" max="6671" width="19.5703125" style="68" hidden="1"/>
    <col min="6672" max="6674" width="14.5703125" style="68" hidden="1"/>
    <col min="6675" max="6675" width="13" style="68" hidden="1"/>
    <col min="6676" max="6912" width="8.7109375" style="68" hidden="1"/>
    <col min="6913" max="6913" width="3.42578125" style="68" hidden="1"/>
    <col min="6914" max="6917" width="3.5703125" style="68" hidden="1"/>
    <col min="6918" max="6918" width="55" style="68" hidden="1"/>
    <col min="6919" max="6922" width="14.5703125" style="68" hidden="1"/>
    <col min="6923" max="6923" width="15.28515625" style="68" hidden="1"/>
    <col min="6924" max="6926" width="14.5703125" style="68" hidden="1"/>
    <col min="6927" max="6927" width="19.5703125" style="68" hidden="1"/>
    <col min="6928" max="6930" width="14.5703125" style="68" hidden="1"/>
    <col min="6931" max="6931" width="13" style="68" hidden="1"/>
    <col min="6932" max="7168" width="8.7109375" style="68" hidden="1"/>
    <col min="7169" max="7169" width="3.42578125" style="68" hidden="1"/>
    <col min="7170" max="7173" width="3.5703125" style="68" hidden="1"/>
    <col min="7174" max="7174" width="55" style="68" hidden="1"/>
    <col min="7175" max="7178" width="14.5703125" style="68" hidden="1"/>
    <col min="7179" max="7179" width="15.28515625" style="68" hidden="1"/>
    <col min="7180" max="7182" width="14.5703125" style="68" hidden="1"/>
    <col min="7183" max="7183" width="19.5703125" style="68" hidden="1"/>
    <col min="7184" max="7186" width="14.5703125" style="68" hidden="1"/>
    <col min="7187" max="7187" width="13" style="68" hidden="1"/>
    <col min="7188" max="7424" width="8.7109375" style="68" hidden="1"/>
    <col min="7425" max="7425" width="3.42578125" style="68" hidden="1"/>
    <col min="7426" max="7429" width="3.5703125" style="68" hidden="1"/>
    <col min="7430" max="7430" width="55" style="68" hidden="1"/>
    <col min="7431" max="7434" width="14.5703125" style="68" hidden="1"/>
    <col min="7435" max="7435" width="15.28515625" style="68" hidden="1"/>
    <col min="7436" max="7438" width="14.5703125" style="68" hidden="1"/>
    <col min="7439" max="7439" width="19.5703125" style="68" hidden="1"/>
    <col min="7440" max="7442" width="14.5703125" style="68" hidden="1"/>
    <col min="7443" max="7443" width="13" style="68" hidden="1"/>
    <col min="7444" max="7680" width="8.7109375" style="68" hidden="1"/>
    <col min="7681" max="7681" width="3.42578125" style="68" hidden="1"/>
    <col min="7682" max="7685" width="3.5703125" style="68" hidden="1"/>
    <col min="7686" max="7686" width="55" style="68" hidden="1"/>
    <col min="7687" max="7690" width="14.5703125" style="68" hidden="1"/>
    <col min="7691" max="7691" width="15.28515625" style="68" hidden="1"/>
    <col min="7692" max="7694" width="14.5703125" style="68" hidden="1"/>
    <col min="7695" max="7695" width="19.5703125" style="68" hidden="1"/>
    <col min="7696" max="7698" width="14.5703125" style="68" hidden="1"/>
    <col min="7699" max="7699" width="13" style="68" hidden="1"/>
    <col min="7700" max="7936" width="8.7109375" style="68" hidden="1"/>
    <col min="7937" max="7937" width="3.42578125" style="68" hidden="1"/>
    <col min="7938" max="7941" width="3.5703125" style="68" hidden="1"/>
    <col min="7942" max="7942" width="55" style="68" hidden="1"/>
    <col min="7943" max="7946" width="14.5703125" style="68" hidden="1"/>
    <col min="7947" max="7947" width="15.28515625" style="68" hidden="1"/>
    <col min="7948" max="7950" width="14.5703125" style="68" hidden="1"/>
    <col min="7951" max="7951" width="19.5703125" style="68" hidden="1"/>
    <col min="7952" max="7954" width="14.5703125" style="68" hidden="1"/>
    <col min="7955" max="7955" width="13" style="68" hidden="1"/>
    <col min="7956" max="8192" width="8.7109375" style="68" hidden="1"/>
    <col min="8193" max="8193" width="3.42578125" style="68" hidden="1"/>
    <col min="8194" max="8197" width="3.5703125" style="68" hidden="1"/>
    <col min="8198" max="8198" width="55" style="68" hidden="1"/>
    <col min="8199" max="8202" width="14.5703125" style="68" hidden="1"/>
    <col min="8203" max="8203" width="15.28515625" style="68" hidden="1"/>
    <col min="8204" max="8206" width="14.5703125" style="68" hidden="1"/>
    <col min="8207" max="8207" width="19.5703125" style="68" hidden="1"/>
    <col min="8208" max="8210" width="14.5703125" style="68" hidden="1"/>
    <col min="8211" max="8211" width="13" style="68" hidden="1"/>
    <col min="8212" max="8448" width="8.7109375" style="68" hidden="1"/>
    <col min="8449" max="8449" width="3.42578125" style="68" hidden="1"/>
    <col min="8450" max="8453" width="3.5703125" style="68" hidden="1"/>
    <col min="8454" max="8454" width="55" style="68" hidden="1"/>
    <col min="8455" max="8458" width="14.5703125" style="68" hidden="1"/>
    <col min="8459" max="8459" width="15.28515625" style="68" hidden="1"/>
    <col min="8460" max="8462" width="14.5703125" style="68" hidden="1"/>
    <col min="8463" max="8463" width="19.5703125" style="68" hidden="1"/>
    <col min="8464" max="8466" width="14.5703125" style="68" hidden="1"/>
    <col min="8467" max="8467" width="13" style="68" hidden="1"/>
    <col min="8468" max="8704" width="8.7109375" style="68" hidden="1"/>
    <col min="8705" max="8705" width="3.42578125" style="68" hidden="1"/>
    <col min="8706" max="8709" width="3.5703125" style="68" hidden="1"/>
    <col min="8710" max="8710" width="55" style="68" hidden="1"/>
    <col min="8711" max="8714" width="14.5703125" style="68" hidden="1"/>
    <col min="8715" max="8715" width="15.28515625" style="68" hidden="1"/>
    <col min="8716" max="8718" width="14.5703125" style="68" hidden="1"/>
    <col min="8719" max="8719" width="19.5703125" style="68" hidden="1"/>
    <col min="8720" max="8722" width="14.5703125" style="68" hidden="1"/>
    <col min="8723" max="8723" width="13" style="68" hidden="1"/>
    <col min="8724" max="8960" width="8.7109375" style="68" hidden="1"/>
    <col min="8961" max="8961" width="3.42578125" style="68" hidden="1"/>
    <col min="8962" max="8965" width="3.5703125" style="68" hidden="1"/>
    <col min="8966" max="8966" width="55" style="68" hidden="1"/>
    <col min="8967" max="8970" width="14.5703125" style="68" hidden="1"/>
    <col min="8971" max="8971" width="15.28515625" style="68" hidden="1"/>
    <col min="8972" max="8974" width="14.5703125" style="68" hidden="1"/>
    <col min="8975" max="8975" width="19.5703125" style="68" hidden="1"/>
    <col min="8976" max="8978" width="14.5703125" style="68" hidden="1"/>
    <col min="8979" max="8979" width="13" style="68" hidden="1"/>
    <col min="8980" max="9216" width="8.7109375" style="68" hidden="1"/>
    <col min="9217" max="9217" width="3.42578125" style="68" hidden="1"/>
    <col min="9218" max="9221" width="3.5703125" style="68" hidden="1"/>
    <col min="9222" max="9222" width="55" style="68" hidden="1"/>
    <col min="9223" max="9226" width="14.5703125" style="68" hidden="1"/>
    <col min="9227" max="9227" width="15.28515625" style="68" hidden="1"/>
    <col min="9228" max="9230" width="14.5703125" style="68" hidden="1"/>
    <col min="9231" max="9231" width="19.5703125" style="68" hidden="1"/>
    <col min="9232" max="9234" width="14.5703125" style="68" hidden="1"/>
    <col min="9235" max="9235" width="13" style="68" hidden="1"/>
    <col min="9236" max="9472" width="8.7109375" style="68" hidden="1"/>
    <col min="9473" max="9473" width="3.42578125" style="68" hidden="1"/>
    <col min="9474" max="9477" width="3.5703125" style="68" hidden="1"/>
    <col min="9478" max="9478" width="55" style="68" hidden="1"/>
    <col min="9479" max="9482" width="14.5703125" style="68" hidden="1"/>
    <col min="9483" max="9483" width="15.28515625" style="68" hidden="1"/>
    <col min="9484" max="9486" width="14.5703125" style="68" hidden="1"/>
    <col min="9487" max="9487" width="19.5703125" style="68" hidden="1"/>
    <col min="9488" max="9490" width="14.5703125" style="68" hidden="1"/>
    <col min="9491" max="9491" width="13" style="68" hidden="1"/>
    <col min="9492" max="9728" width="8.7109375" style="68" hidden="1"/>
    <col min="9729" max="9729" width="3.42578125" style="68" hidden="1"/>
    <col min="9730" max="9733" width="3.5703125" style="68" hidden="1"/>
    <col min="9734" max="9734" width="55" style="68" hidden="1"/>
    <col min="9735" max="9738" width="14.5703125" style="68" hidden="1"/>
    <col min="9739" max="9739" width="15.28515625" style="68" hidden="1"/>
    <col min="9740" max="9742" width="14.5703125" style="68" hidden="1"/>
    <col min="9743" max="9743" width="19.5703125" style="68" hidden="1"/>
    <col min="9744" max="9746" width="14.5703125" style="68" hidden="1"/>
    <col min="9747" max="9747" width="13" style="68" hidden="1"/>
    <col min="9748" max="9984" width="8.7109375" style="68" hidden="1"/>
    <col min="9985" max="9985" width="3.42578125" style="68" hidden="1"/>
    <col min="9986" max="9989" width="3.5703125" style="68" hidden="1"/>
    <col min="9990" max="9990" width="55" style="68" hidden="1"/>
    <col min="9991" max="9994" width="14.5703125" style="68" hidden="1"/>
    <col min="9995" max="9995" width="15.28515625" style="68" hidden="1"/>
    <col min="9996" max="9998" width="14.5703125" style="68" hidden="1"/>
    <col min="9999" max="9999" width="19.5703125" style="68" hidden="1"/>
    <col min="10000" max="10002" width="14.5703125" style="68" hidden="1"/>
    <col min="10003" max="10003" width="13" style="68" hidden="1"/>
    <col min="10004" max="10240" width="8.7109375" style="68" hidden="1"/>
    <col min="10241" max="10241" width="3.42578125" style="68" hidden="1"/>
    <col min="10242" max="10245" width="3.5703125" style="68" hidden="1"/>
    <col min="10246" max="10246" width="55" style="68" hidden="1"/>
    <col min="10247" max="10250" width="14.5703125" style="68" hidden="1"/>
    <col min="10251" max="10251" width="15.28515625" style="68" hidden="1"/>
    <col min="10252" max="10254" width="14.5703125" style="68" hidden="1"/>
    <col min="10255" max="10255" width="19.5703125" style="68" hidden="1"/>
    <col min="10256" max="10258" width="14.5703125" style="68" hidden="1"/>
    <col min="10259" max="10259" width="13" style="68" hidden="1"/>
    <col min="10260" max="10496" width="8.7109375" style="68" hidden="1"/>
    <col min="10497" max="10497" width="3.42578125" style="68" hidden="1"/>
    <col min="10498" max="10501" width="3.5703125" style="68" hidden="1"/>
    <col min="10502" max="10502" width="55" style="68" hidden="1"/>
    <col min="10503" max="10506" width="14.5703125" style="68" hidden="1"/>
    <col min="10507" max="10507" width="15.28515625" style="68" hidden="1"/>
    <col min="10508" max="10510" width="14.5703125" style="68" hidden="1"/>
    <col min="10511" max="10511" width="19.5703125" style="68" hidden="1"/>
    <col min="10512" max="10514" width="14.5703125" style="68" hidden="1"/>
    <col min="10515" max="10515" width="13" style="68" hidden="1"/>
    <col min="10516" max="10752" width="8.7109375" style="68" hidden="1"/>
    <col min="10753" max="10753" width="3.42578125" style="68" hidden="1"/>
    <col min="10754" max="10757" width="3.5703125" style="68" hidden="1"/>
    <col min="10758" max="10758" width="55" style="68" hidden="1"/>
    <col min="10759" max="10762" width="14.5703125" style="68" hidden="1"/>
    <col min="10763" max="10763" width="15.28515625" style="68" hidden="1"/>
    <col min="10764" max="10766" width="14.5703125" style="68" hidden="1"/>
    <col min="10767" max="10767" width="19.5703125" style="68" hidden="1"/>
    <col min="10768" max="10770" width="14.5703125" style="68" hidden="1"/>
    <col min="10771" max="10771" width="13" style="68" hidden="1"/>
    <col min="10772" max="11008" width="8.7109375" style="68" hidden="1"/>
    <col min="11009" max="11009" width="3.42578125" style="68" hidden="1"/>
    <col min="11010" max="11013" width="3.5703125" style="68" hidden="1"/>
    <col min="11014" max="11014" width="55" style="68" hidden="1"/>
    <col min="11015" max="11018" width="14.5703125" style="68" hidden="1"/>
    <col min="11019" max="11019" width="15.28515625" style="68" hidden="1"/>
    <col min="11020" max="11022" width="14.5703125" style="68" hidden="1"/>
    <col min="11023" max="11023" width="19.5703125" style="68" hidden="1"/>
    <col min="11024" max="11026" width="14.5703125" style="68" hidden="1"/>
    <col min="11027" max="11027" width="13" style="68" hidden="1"/>
    <col min="11028" max="11264" width="8.7109375" style="68" hidden="1"/>
    <col min="11265" max="11265" width="3.42578125" style="68" hidden="1"/>
    <col min="11266" max="11269" width="3.5703125" style="68" hidden="1"/>
    <col min="11270" max="11270" width="55" style="68" hidden="1"/>
    <col min="11271" max="11274" width="14.5703125" style="68" hidden="1"/>
    <col min="11275" max="11275" width="15.28515625" style="68" hidden="1"/>
    <col min="11276" max="11278" width="14.5703125" style="68" hidden="1"/>
    <col min="11279" max="11279" width="19.5703125" style="68" hidden="1"/>
    <col min="11280" max="11282" width="14.5703125" style="68" hidden="1"/>
    <col min="11283" max="11283" width="13" style="68" hidden="1"/>
    <col min="11284" max="11520" width="8.7109375" style="68" hidden="1"/>
    <col min="11521" max="11521" width="3.42578125" style="68" hidden="1"/>
    <col min="11522" max="11525" width="3.5703125" style="68" hidden="1"/>
    <col min="11526" max="11526" width="55" style="68" hidden="1"/>
    <col min="11527" max="11530" width="14.5703125" style="68" hidden="1"/>
    <col min="11531" max="11531" width="15.28515625" style="68" hidden="1"/>
    <col min="11532" max="11534" width="14.5703125" style="68" hidden="1"/>
    <col min="11535" max="11535" width="19.5703125" style="68" hidden="1"/>
    <col min="11536" max="11538" width="14.5703125" style="68" hidden="1"/>
    <col min="11539" max="11539" width="13" style="68" hidden="1"/>
    <col min="11540" max="11776" width="8.7109375" style="68" hidden="1"/>
    <col min="11777" max="11777" width="3.42578125" style="68" hidden="1"/>
    <col min="11778" max="11781" width="3.5703125" style="68" hidden="1"/>
    <col min="11782" max="11782" width="55" style="68" hidden="1"/>
    <col min="11783" max="11786" width="14.5703125" style="68" hidden="1"/>
    <col min="11787" max="11787" width="15.28515625" style="68" hidden="1"/>
    <col min="11788" max="11790" width="14.5703125" style="68" hidden="1"/>
    <col min="11791" max="11791" width="19.5703125" style="68" hidden="1"/>
    <col min="11792" max="11794" width="14.5703125" style="68" hidden="1"/>
    <col min="11795" max="11795" width="13" style="68" hidden="1"/>
    <col min="11796" max="12032" width="8.7109375" style="68" hidden="1"/>
    <col min="12033" max="12033" width="3.42578125" style="68" hidden="1"/>
    <col min="12034" max="12037" width="3.5703125" style="68" hidden="1"/>
    <col min="12038" max="12038" width="55" style="68" hidden="1"/>
    <col min="12039" max="12042" width="14.5703125" style="68" hidden="1"/>
    <col min="12043" max="12043" width="15.28515625" style="68" hidden="1"/>
    <col min="12044" max="12046" width="14.5703125" style="68" hidden="1"/>
    <col min="12047" max="12047" width="19.5703125" style="68" hidden="1"/>
    <col min="12048" max="12050" width="14.5703125" style="68" hidden="1"/>
    <col min="12051" max="12051" width="13" style="68" hidden="1"/>
    <col min="12052" max="12288" width="8.7109375" style="68" hidden="1"/>
    <col min="12289" max="12289" width="3.42578125" style="68" hidden="1"/>
    <col min="12290" max="12293" width="3.5703125" style="68" hidden="1"/>
    <col min="12294" max="12294" width="55" style="68" hidden="1"/>
    <col min="12295" max="12298" width="14.5703125" style="68" hidden="1"/>
    <col min="12299" max="12299" width="15.28515625" style="68" hidden="1"/>
    <col min="12300" max="12302" width="14.5703125" style="68" hidden="1"/>
    <col min="12303" max="12303" width="19.5703125" style="68" hidden="1"/>
    <col min="12304" max="12306" width="14.5703125" style="68" hidden="1"/>
    <col min="12307" max="12307" width="13" style="68" hidden="1"/>
    <col min="12308" max="12544" width="8.7109375" style="68" hidden="1"/>
    <col min="12545" max="12545" width="3.42578125" style="68" hidden="1"/>
    <col min="12546" max="12549" width="3.5703125" style="68" hidden="1"/>
    <col min="12550" max="12550" width="55" style="68" hidden="1"/>
    <col min="12551" max="12554" width="14.5703125" style="68" hidden="1"/>
    <col min="12555" max="12555" width="15.28515625" style="68" hidden="1"/>
    <col min="12556" max="12558" width="14.5703125" style="68" hidden="1"/>
    <col min="12559" max="12559" width="19.5703125" style="68" hidden="1"/>
    <col min="12560" max="12562" width="14.5703125" style="68" hidden="1"/>
    <col min="12563" max="12563" width="13" style="68" hidden="1"/>
    <col min="12564" max="12800" width="8.7109375" style="68" hidden="1"/>
    <col min="12801" max="12801" width="3.42578125" style="68" hidden="1"/>
    <col min="12802" max="12805" width="3.5703125" style="68" hidden="1"/>
    <col min="12806" max="12806" width="55" style="68" hidden="1"/>
    <col min="12807" max="12810" width="14.5703125" style="68" hidden="1"/>
    <col min="12811" max="12811" width="15.28515625" style="68" hidden="1"/>
    <col min="12812" max="12814" width="14.5703125" style="68" hidden="1"/>
    <col min="12815" max="12815" width="19.5703125" style="68" hidden="1"/>
    <col min="12816" max="12818" width="14.5703125" style="68" hidden="1"/>
    <col min="12819" max="12819" width="13" style="68" hidden="1"/>
    <col min="12820" max="13056" width="8.7109375" style="68" hidden="1"/>
    <col min="13057" max="13057" width="3.42578125" style="68" hidden="1"/>
    <col min="13058" max="13061" width="3.5703125" style="68" hidden="1"/>
    <col min="13062" max="13062" width="55" style="68" hidden="1"/>
    <col min="13063" max="13066" width="14.5703125" style="68" hidden="1"/>
    <col min="13067" max="13067" width="15.28515625" style="68" hidden="1"/>
    <col min="13068" max="13070" width="14.5703125" style="68" hidden="1"/>
    <col min="13071" max="13071" width="19.5703125" style="68" hidden="1"/>
    <col min="13072" max="13074" width="14.5703125" style="68" hidden="1"/>
    <col min="13075" max="13075" width="13" style="68" hidden="1"/>
    <col min="13076" max="13312" width="8.7109375" style="68" hidden="1"/>
    <col min="13313" max="13313" width="3.42578125" style="68" hidden="1"/>
    <col min="13314" max="13317" width="3.5703125" style="68" hidden="1"/>
    <col min="13318" max="13318" width="55" style="68" hidden="1"/>
    <col min="13319" max="13322" width="14.5703125" style="68" hidden="1"/>
    <col min="13323" max="13323" width="15.28515625" style="68" hidden="1"/>
    <col min="13324" max="13326" width="14.5703125" style="68" hidden="1"/>
    <col min="13327" max="13327" width="19.5703125" style="68" hidden="1"/>
    <col min="13328" max="13330" width="14.5703125" style="68" hidden="1"/>
    <col min="13331" max="13331" width="13" style="68" hidden="1"/>
    <col min="13332" max="13568" width="8.7109375" style="68" hidden="1"/>
    <col min="13569" max="13569" width="3.42578125" style="68" hidden="1"/>
    <col min="13570" max="13573" width="3.5703125" style="68" hidden="1"/>
    <col min="13574" max="13574" width="55" style="68" hidden="1"/>
    <col min="13575" max="13578" width="14.5703125" style="68" hidden="1"/>
    <col min="13579" max="13579" width="15.28515625" style="68" hidden="1"/>
    <col min="13580" max="13582" width="14.5703125" style="68" hidden="1"/>
    <col min="13583" max="13583" width="19.5703125" style="68" hidden="1"/>
    <col min="13584" max="13586" width="14.5703125" style="68" hidden="1"/>
    <col min="13587" max="13587" width="13" style="68" hidden="1"/>
    <col min="13588" max="13824" width="8.7109375" style="68" hidden="1"/>
    <col min="13825" max="13825" width="3.42578125" style="68" hidden="1"/>
    <col min="13826" max="13829" width="3.5703125" style="68" hidden="1"/>
    <col min="13830" max="13830" width="55" style="68" hidden="1"/>
    <col min="13831" max="13834" width="14.5703125" style="68" hidden="1"/>
    <col min="13835" max="13835" width="15.28515625" style="68" hidden="1"/>
    <col min="13836" max="13838" width="14.5703125" style="68" hidden="1"/>
    <col min="13839" max="13839" width="19.5703125" style="68" hidden="1"/>
    <col min="13840" max="13842" width="14.5703125" style="68" hidden="1"/>
    <col min="13843" max="13843" width="13" style="68" hidden="1"/>
    <col min="13844" max="14080" width="8.7109375" style="68" hidden="1"/>
    <col min="14081" max="14081" width="3.42578125" style="68" hidden="1"/>
    <col min="14082" max="14085" width="3.5703125" style="68" hidden="1"/>
    <col min="14086" max="14086" width="55" style="68" hidden="1"/>
    <col min="14087" max="14090" width="14.5703125" style="68" hidden="1"/>
    <col min="14091" max="14091" width="15.28515625" style="68" hidden="1"/>
    <col min="14092" max="14094" width="14.5703125" style="68" hidden="1"/>
    <col min="14095" max="14095" width="19.5703125" style="68" hidden="1"/>
    <col min="14096" max="14098" width="14.5703125" style="68" hidden="1"/>
    <col min="14099" max="14099" width="13" style="68" hidden="1"/>
    <col min="14100" max="14336" width="8.7109375" style="68" hidden="1"/>
    <col min="14337" max="14337" width="3.42578125" style="68" hidden="1"/>
    <col min="14338" max="14341" width="3.5703125" style="68" hidden="1"/>
    <col min="14342" max="14342" width="55" style="68" hidden="1"/>
    <col min="14343" max="14346" width="14.5703125" style="68" hidden="1"/>
    <col min="14347" max="14347" width="15.28515625" style="68" hidden="1"/>
    <col min="14348" max="14350" width="14.5703125" style="68" hidden="1"/>
    <col min="14351" max="14351" width="19.5703125" style="68" hidden="1"/>
    <col min="14352" max="14354" width="14.5703125" style="68" hidden="1"/>
    <col min="14355" max="14355" width="13" style="68" hidden="1"/>
    <col min="14356" max="14592" width="8.7109375" style="68" hidden="1"/>
    <col min="14593" max="14593" width="3.42578125" style="68" hidden="1"/>
    <col min="14594" max="14597" width="3.5703125" style="68" hidden="1"/>
    <col min="14598" max="14598" width="55" style="68" hidden="1"/>
    <col min="14599" max="14602" width="14.5703125" style="68" hidden="1"/>
    <col min="14603" max="14603" width="15.28515625" style="68" hidden="1"/>
    <col min="14604" max="14606" width="14.5703125" style="68" hidden="1"/>
    <col min="14607" max="14607" width="19.5703125" style="68" hidden="1"/>
    <col min="14608" max="14610" width="14.5703125" style="68" hidden="1"/>
    <col min="14611" max="14611" width="13" style="68" hidden="1"/>
    <col min="14612" max="14848" width="8.7109375" style="68" hidden="1"/>
    <col min="14849" max="14849" width="3.42578125" style="68" hidden="1"/>
    <col min="14850" max="14853" width="3.5703125" style="68" hidden="1"/>
    <col min="14854" max="14854" width="55" style="68" hidden="1"/>
    <col min="14855" max="14858" width="14.5703125" style="68" hidden="1"/>
    <col min="14859" max="14859" width="15.28515625" style="68" hidden="1"/>
    <col min="14860" max="14862" width="14.5703125" style="68" hidden="1"/>
    <col min="14863" max="14863" width="19.5703125" style="68" hidden="1"/>
    <col min="14864" max="14866" width="14.5703125" style="68" hidden="1"/>
    <col min="14867" max="14867" width="13" style="68" hidden="1"/>
    <col min="14868" max="15104" width="8.7109375" style="68" hidden="1"/>
    <col min="15105" max="15105" width="3.42578125" style="68" hidden="1"/>
    <col min="15106" max="15109" width="3.5703125" style="68" hidden="1"/>
    <col min="15110" max="15110" width="55" style="68" hidden="1"/>
    <col min="15111" max="15114" width="14.5703125" style="68" hidden="1"/>
    <col min="15115" max="15115" width="15.28515625" style="68" hidden="1"/>
    <col min="15116" max="15118" width="14.5703125" style="68" hidden="1"/>
    <col min="15119" max="15119" width="19.5703125" style="68" hidden="1"/>
    <col min="15120" max="15122" width="14.5703125" style="68" hidden="1"/>
    <col min="15123" max="15123" width="13" style="68" hidden="1"/>
    <col min="15124" max="15360" width="8.7109375" style="68" hidden="1"/>
    <col min="15361" max="15361" width="3.42578125" style="68" hidden="1"/>
    <col min="15362" max="15365" width="3.5703125" style="68" hidden="1"/>
    <col min="15366" max="15366" width="55" style="68" hidden="1"/>
    <col min="15367" max="15370" width="14.5703125" style="68" hidden="1"/>
    <col min="15371" max="15371" width="15.28515625" style="68" hidden="1"/>
    <col min="15372" max="15374" width="14.5703125" style="68" hidden="1"/>
    <col min="15375" max="15375" width="19.5703125" style="68" hidden="1"/>
    <col min="15376" max="15378" width="14.5703125" style="68" hidden="1"/>
    <col min="15379" max="15379" width="13" style="68" hidden="1"/>
    <col min="15380" max="15616" width="8.7109375" style="68" hidden="1"/>
    <col min="15617" max="15617" width="3.42578125" style="68" hidden="1"/>
    <col min="15618" max="15621" width="3.5703125" style="68" hidden="1"/>
    <col min="15622" max="15622" width="55" style="68" hidden="1"/>
    <col min="15623" max="15626" width="14.5703125" style="68" hidden="1"/>
    <col min="15627" max="15627" width="15.28515625" style="68" hidden="1"/>
    <col min="15628" max="15630" width="14.5703125" style="68" hidden="1"/>
    <col min="15631" max="15631" width="19.5703125" style="68" hidden="1"/>
    <col min="15632" max="15634" width="14.5703125" style="68" hidden="1"/>
    <col min="15635" max="15635" width="13" style="68" hidden="1"/>
    <col min="15636" max="15872" width="8.7109375" style="68" hidden="1"/>
    <col min="15873" max="15873" width="3.42578125" style="68" hidden="1"/>
    <col min="15874" max="15877" width="3.5703125" style="68" hidden="1"/>
    <col min="15878" max="15878" width="55" style="68" hidden="1"/>
    <col min="15879" max="15882" width="14.5703125" style="68" hidden="1"/>
    <col min="15883" max="15883" width="15.28515625" style="68" hidden="1"/>
    <col min="15884" max="15886" width="14.5703125" style="68" hidden="1"/>
    <col min="15887" max="15887" width="19.5703125" style="68" hidden="1"/>
    <col min="15888" max="15890" width="14.5703125" style="68" hidden="1"/>
    <col min="15891" max="15891" width="13" style="68" hidden="1"/>
    <col min="15892" max="16128" width="8.7109375" style="68" hidden="1"/>
    <col min="16129" max="16129" width="3.42578125" style="68" hidden="1"/>
    <col min="16130" max="16133" width="3.5703125" style="68" hidden="1"/>
    <col min="16134" max="16134" width="55" style="68" hidden="1"/>
    <col min="16135" max="16138" width="14.5703125" style="68" hidden="1"/>
    <col min="16139" max="16139" width="15.28515625" style="68" hidden="1"/>
    <col min="16140" max="16142" width="14.5703125" style="68" hidden="1"/>
    <col min="16143" max="16143" width="19.5703125" style="68" hidden="1"/>
    <col min="16144" max="16146" width="14.5703125" style="68" hidden="1"/>
    <col min="16147" max="16147" width="13" style="68" hidden="1"/>
    <col min="16148" max="16384" width="8.7109375" style="68" hidden="1"/>
  </cols>
  <sheetData>
    <row r="1" spans="1:18" ht="15.75" x14ac:dyDescent="0.25">
      <c r="A1" s="117" t="s">
        <v>85</v>
      </c>
      <c r="B1" s="23"/>
      <c r="C1" s="23"/>
      <c r="D1" s="23"/>
      <c r="E1" s="23"/>
      <c r="F1" s="23"/>
      <c r="G1" s="23"/>
      <c r="H1" s="23"/>
      <c r="I1" s="23"/>
      <c r="J1" s="23"/>
      <c r="K1" s="23"/>
      <c r="L1" s="23"/>
      <c r="M1" s="23"/>
      <c r="N1" s="23"/>
      <c r="O1" s="23"/>
      <c r="P1" s="23"/>
      <c r="Q1" s="23"/>
      <c r="R1" s="23"/>
    </row>
    <row r="2" spans="1:18" ht="15.75" x14ac:dyDescent="0.25">
      <c r="A2" s="117" t="s">
        <v>86</v>
      </c>
      <c r="B2" s="23"/>
      <c r="C2" s="23"/>
      <c r="D2" s="23"/>
      <c r="E2" s="23"/>
      <c r="F2" s="23"/>
      <c r="G2" s="23"/>
      <c r="H2" s="23"/>
      <c r="I2" s="23"/>
      <c r="J2" s="23"/>
      <c r="K2" s="23"/>
      <c r="L2" s="23"/>
      <c r="M2" s="23"/>
      <c r="N2" s="23"/>
      <c r="O2" s="23"/>
      <c r="P2" s="23"/>
      <c r="Q2" s="23"/>
      <c r="R2" s="23"/>
    </row>
    <row r="3" spans="1:18" ht="15.75" x14ac:dyDescent="0.25">
      <c r="A3" s="417" t="s">
        <v>87</v>
      </c>
      <c r="B3" s="25"/>
      <c r="C3" s="26"/>
      <c r="D3" s="27"/>
      <c r="E3" s="27"/>
      <c r="F3" s="27"/>
      <c r="G3" s="27"/>
      <c r="H3" s="27"/>
      <c r="I3" s="27"/>
      <c r="J3" s="27"/>
      <c r="K3" s="27"/>
      <c r="L3" s="27"/>
      <c r="M3" s="27"/>
      <c r="N3" s="27"/>
      <c r="O3" s="27"/>
      <c r="P3" s="27"/>
      <c r="Q3" s="27"/>
      <c r="R3" s="27"/>
    </row>
    <row r="4" spans="1:18" s="419" customFormat="1" ht="15.75" x14ac:dyDescent="0.25">
      <c r="A4" s="349"/>
      <c r="B4" s="28"/>
      <c r="C4" s="28"/>
      <c r="D4" s="28"/>
      <c r="E4" s="28"/>
      <c r="F4" s="28"/>
      <c r="G4" s="29"/>
      <c r="H4" s="29"/>
      <c r="I4" s="29"/>
      <c r="J4" s="29"/>
      <c r="K4" s="29"/>
      <c r="L4" s="29"/>
      <c r="M4" s="29"/>
      <c r="N4" s="29"/>
      <c r="O4" s="29"/>
      <c r="P4" s="29"/>
      <c r="Q4" s="29"/>
      <c r="R4" s="29"/>
    </row>
    <row r="5" spans="1:18" ht="15.75" x14ac:dyDescent="0.25">
      <c r="A5" s="420" t="s">
        <v>88</v>
      </c>
      <c r="B5" s="350"/>
      <c r="C5" s="350"/>
      <c r="D5" s="421" t="str">
        <f>'CSS '!B4</f>
        <v>Nevada</v>
      </c>
      <c r="E5" s="350"/>
      <c r="F5" s="350"/>
      <c r="G5" s="41"/>
      <c r="H5" s="41"/>
      <c r="I5" s="41"/>
      <c r="J5" s="41"/>
      <c r="K5" s="351"/>
      <c r="L5" s="41"/>
      <c r="M5" s="41"/>
      <c r="N5" s="41"/>
      <c r="O5" s="41"/>
      <c r="P5" s="422" t="s">
        <v>89</v>
      </c>
      <c r="Q5" s="422">
        <f>'CSS '!G4</f>
        <v>43272</v>
      </c>
      <c r="R5" s="352"/>
    </row>
    <row r="6" spans="1:18" ht="15" customHeight="1" thickBot="1" x14ac:dyDescent="0.3">
      <c r="A6" s="9"/>
      <c r="B6" s="9"/>
      <c r="C6" s="9"/>
      <c r="D6" s="9"/>
      <c r="E6" s="9"/>
      <c r="F6" s="9"/>
      <c r="G6" s="64"/>
      <c r="H6" s="64"/>
      <c r="I6" s="64"/>
      <c r="J6" s="64"/>
      <c r="K6" s="64"/>
      <c r="L6" s="64"/>
      <c r="M6" s="64"/>
      <c r="N6" s="33"/>
      <c r="O6" s="33"/>
      <c r="P6" s="353"/>
      <c r="Q6" s="353"/>
      <c r="R6" s="353"/>
    </row>
    <row r="7" spans="1:18" ht="31.5" customHeight="1" thickBot="1" x14ac:dyDescent="0.25">
      <c r="A7" s="423" t="s">
        <v>90</v>
      </c>
      <c r="B7" s="30"/>
      <c r="C7" s="30"/>
      <c r="D7" s="30"/>
      <c r="E7" s="30"/>
      <c r="F7" s="31"/>
      <c r="G7" s="354" t="s">
        <v>91</v>
      </c>
      <c r="H7" s="41"/>
      <c r="I7" s="41"/>
      <c r="J7" s="41"/>
      <c r="K7" s="41"/>
      <c r="L7" s="41"/>
      <c r="M7" s="41"/>
      <c r="N7" s="41"/>
      <c r="O7" s="41"/>
      <c r="P7" s="41"/>
      <c r="Q7" s="41"/>
      <c r="R7" s="41"/>
    </row>
    <row r="8" spans="1:18" ht="15" customHeight="1" thickBot="1" x14ac:dyDescent="0.25">
      <c r="A8" s="219"/>
      <c r="B8" s="219"/>
      <c r="C8" s="219"/>
      <c r="D8" s="219"/>
      <c r="E8" s="219"/>
      <c r="F8" s="219"/>
      <c r="G8" s="41"/>
      <c r="H8" s="41"/>
      <c r="I8" s="41"/>
      <c r="J8" s="41"/>
      <c r="K8" s="41"/>
      <c r="L8" s="41"/>
      <c r="M8" s="41"/>
      <c r="N8" s="41"/>
      <c r="O8" s="41"/>
      <c r="P8" s="41"/>
      <c r="Q8" s="41"/>
      <c r="R8" s="41"/>
    </row>
    <row r="9" spans="1:18" s="84" customFormat="1" ht="15" customHeight="1" x14ac:dyDescent="0.25">
      <c r="A9" s="144"/>
      <c r="B9" s="145"/>
      <c r="C9" s="145"/>
      <c r="D9" s="145"/>
      <c r="E9" s="145"/>
      <c r="F9" s="152"/>
      <c r="G9" s="424" t="s">
        <v>92</v>
      </c>
      <c r="H9" s="424" t="s">
        <v>93</v>
      </c>
      <c r="I9" s="424" t="s">
        <v>94</v>
      </c>
      <c r="J9" s="424" t="s">
        <v>95</v>
      </c>
      <c r="K9" s="424" t="s">
        <v>96</v>
      </c>
      <c r="L9" s="424" t="s">
        <v>97</v>
      </c>
      <c r="M9" s="424" t="s">
        <v>98</v>
      </c>
      <c r="N9" s="424" t="s">
        <v>99</v>
      </c>
      <c r="O9" s="424" t="s">
        <v>100</v>
      </c>
      <c r="P9" s="425" t="s">
        <v>101</v>
      </c>
      <c r="Q9" s="425" t="s">
        <v>102</v>
      </c>
      <c r="R9" s="426" t="s">
        <v>103</v>
      </c>
    </row>
    <row r="10" spans="1:18" s="84" customFormat="1" ht="68.25" customHeight="1" thickBot="1" x14ac:dyDescent="0.3">
      <c r="A10" s="427"/>
      <c r="B10" s="428"/>
      <c r="C10" s="428"/>
      <c r="D10" s="428"/>
      <c r="E10" s="428"/>
      <c r="F10" s="429" t="s">
        <v>104</v>
      </c>
      <c r="G10" s="430" t="s">
        <v>105</v>
      </c>
      <c r="H10" s="430" t="s">
        <v>106</v>
      </c>
      <c r="I10" s="430" t="s">
        <v>107</v>
      </c>
      <c r="J10" s="430" t="s">
        <v>108</v>
      </c>
      <c r="K10" s="430" t="s">
        <v>109</v>
      </c>
      <c r="L10" s="430" t="s">
        <v>110</v>
      </c>
      <c r="M10" s="430" t="s">
        <v>111</v>
      </c>
      <c r="N10" s="430" t="s">
        <v>112</v>
      </c>
      <c r="O10" s="431" t="s">
        <v>84</v>
      </c>
      <c r="P10" s="432" t="s">
        <v>113</v>
      </c>
      <c r="Q10" s="430" t="s">
        <v>114</v>
      </c>
      <c r="R10" s="433" t="s">
        <v>115</v>
      </c>
    </row>
    <row r="11" spans="1:18" ht="25.15" customHeight="1" thickTop="1" x14ac:dyDescent="0.25">
      <c r="A11" s="434">
        <v>1</v>
      </c>
      <c r="B11" s="435" t="s">
        <v>228</v>
      </c>
      <c r="C11" s="196"/>
      <c r="D11" s="196"/>
      <c r="E11" s="196"/>
      <c r="F11" s="436"/>
      <c r="G11" s="355"/>
      <c r="H11" s="355"/>
      <c r="I11" s="355"/>
      <c r="J11" s="355"/>
      <c r="K11" s="355"/>
      <c r="L11" s="355"/>
      <c r="M11" s="355"/>
      <c r="N11" s="355"/>
      <c r="O11" s="355"/>
      <c r="P11" s="356"/>
      <c r="Q11" s="356"/>
      <c r="R11" s="357"/>
    </row>
    <row r="12" spans="1:18" ht="25.15" customHeight="1" x14ac:dyDescent="0.25">
      <c r="A12" s="437"/>
      <c r="B12" s="438"/>
      <c r="C12" s="71" t="s">
        <v>116</v>
      </c>
      <c r="D12" s="228" t="s">
        <v>117</v>
      </c>
      <c r="E12" s="228"/>
      <c r="F12" s="229"/>
      <c r="G12" s="355"/>
      <c r="H12" s="355"/>
      <c r="I12" s="355"/>
      <c r="J12" s="355"/>
      <c r="K12" s="355"/>
      <c r="L12" s="355"/>
      <c r="M12" s="355"/>
      <c r="N12" s="355"/>
      <c r="O12" s="355"/>
      <c r="P12" s="358">
        <v>1145233</v>
      </c>
      <c r="Q12" s="359"/>
      <c r="R12" s="439">
        <f>P12</f>
        <v>1145233</v>
      </c>
    </row>
    <row r="13" spans="1:18" ht="25.15" customHeight="1" x14ac:dyDescent="0.25">
      <c r="A13" s="437"/>
      <c r="B13" s="438"/>
      <c r="C13" s="71" t="s">
        <v>118</v>
      </c>
      <c r="D13" s="228" t="s">
        <v>119</v>
      </c>
      <c r="E13" s="228"/>
      <c r="F13" s="229"/>
      <c r="G13" s="355"/>
      <c r="H13" s="355"/>
      <c r="I13" s="355"/>
      <c r="J13" s="360">
        <v>0</v>
      </c>
      <c r="K13" s="355"/>
      <c r="L13" s="355"/>
      <c r="M13" s="355"/>
      <c r="N13" s="355"/>
      <c r="O13" s="355"/>
      <c r="P13" s="356"/>
      <c r="Q13" s="356"/>
      <c r="R13" s="439">
        <f>J13</f>
        <v>0</v>
      </c>
    </row>
    <row r="14" spans="1:18" ht="25.15" customHeight="1" x14ac:dyDescent="0.25">
      <c r="A14" s="437"/>
      <c r="B14" s="438"/>
      <c r="C14" s="440" t="s">
        <v>120</v>
      </c>
      <c r="D14" s="228" t="s">
        <v>121</v>
      </c>
      <c r="E14" s="228"/>
      <c r="F14" s="229"/>
      <c r="G14" s="355"/>
      <c r="H14" s="355"/>
      <c r="I14" s="355"/>
      <c r="J14" s="360">
        <v>0</v>
      </c>
      <c r="K14" s="360">
        <v>0</v>
      </c>
      <c r="L14" s="355"/>
      <c r="M14" s="355"/>
      <c r="N14" s="355"/>
      <c r="O14" s="355"/>
      <c r="P14" s="356"/>
      <c r="Q14" s="356"/>
      <c r="R14" s="439">
        <f>SUM(J14:K14)</f>
        <v>0</v>
      </c>
    </row>
    <row r="15" spans="1:18" s="419" customFormat="1" ht="25.15" customHeight="1" x14ac:dyDescent="0.2">
      <c r="A15" s="441"/>
      <c r="B15" s="442"/>
      <c r="C15" s="440" t="s">
        <v>122</v>
      </c>
      <c r="D15" s="443" t="s">
        <v>123</v>
      </c>
      <c r="E15" s="443"/>
      <c r="F15" s="444"/>
      <c r="G15" s="362">
        <v>0</v>
      </c>
      <c r="H15" s="362">
        <v>0</v>
      </c>
      <c r="I15" s="362">
        <v>0</v>
      </c>
      <c r="J15" s="362">
        <v>0</v>
      </c>
      <c r="K15" s="362">
        <v>0</v>
      </c>
      <c r="L15" s="362">
        <v>0</v>
      </c>
      <c r="M15" s="362">
        <v>0</v>
      </c>
      <c r="N15" s="362">
        <v>0</v>
      </c>
      <c r="O15" s="355"/>
      <c r="P15" s="359"/>
      <c r="Q15" s="359"/>
      <c r="R15" s="439">
        <f>SUM(G15:N15)</f>
        <v>0</v>
      </c>
    </row>
    <row r="16" spans="1:18" s="419" customFormat="1" ht="25.15" customHeight="1" x14ac:dyDescent="0.2">
      <c r="A16" s="441"/>
      <c r="B16" s="442"/>
      <c r="C16" s="440" t="s">
        <v>124</v>
      </c>
      <c r="D16" s="443" t="s">
        <v>125</v>
      </c>
      <c r="E16" s="443"/>
      <c r="F16" s="444"/>
      <c r="G16" s="360">
        <v>0</v>
      </c>
      <c r="H16" s="360">
        <v>0</v>
      </c>
      <c r="I16" s="360">
        <v>0</v>
      </c>
      <c r="J16" s="360">
        <v>123992</v>
      </c>
      <c r="K16" s="360">
        <v>0</v>
      </c>
      <c r="L16" s="360">
        <v>0</v>
      </c>
      <c r="M16" s="360">
        <v>0</v>
      </c>
      <c r="N16" s="360">
        <v>0</v>
      </c>
      <c r="O16" s="355"/>
      <c r="P16" s="359"/>
      <c r="Q16" s="359"/>
      <c r="R16" s="439">
        <f>SUM(G16:N16)</f>
        <v>123992</v>
      </c>
    </row>
    <row r="17" spans="1:21" s="419" customFormat="1" ht="25.15" customHeight="1" x14ac:dyDescent="0.2">
      <c r="A17" s="441"/>
      <c r="B17" s="442"/>
      <c r="C17" s="440" t="s">
        <v>126</v>
      </c>
      <c r="D17" s="443" t="s">
        <v>127</v>
      </c>
      <c r="E17" s="443"/>
      <c r="F17" s="444"/>
      <c r="G17" s="360">
        <v>0</v>
      </c>
      <c r="H17" s="360">
        <v>0</v>
      </c>
      <c r="I17" s="360">
        <v>0</v>
      </c>
      <c r="J17" s="360">
        <v>1198</v>
      </c>
      <c r="K17" s="360">
        <v>0</v>
      </c>
      <c r="L17" s="360">
        <v>0</v>
      </c>
      <c r="M17" s="360">
        <v>0</v>
      </c>
      <c r="N17" s="360">
        <v>0</v>
      </c>
      <c r="O17" s="363"/>
      <c r="P17" s="359"/>
      <c r="Q17" s="359"/>
      <c r="R17" s="439">
        <f>SUM(G17:N17)</f>
        <v>1198</v>
      </c>
    </row>
    <row r="18" spans="1:21" s="419" customFormat="1" ht="25.15" customHeight="1" x14ac:dyDescent="0.2">
      <c r="A18" s="441"/>
      <c r="B18" s="442"/>
      <c r="C18" s="440" t="s">
        <v>128</v>
      </c>
      <c r="D18" s="443" t="s">
        <v>129</v>
      </c>
      <c r="E18" s="443"/>
      <c r="F18" s="444"/>
      <c r="G18" s="360">
        <v>0</v>
      </c>
      <c r="H18" s="360">
        <v>0</v>
      </c>
      <c r="I18" s="360">
        <v>0</v>
      </c>
      <c r="J18" s="360">
        <v>0</v>
      </c>
      <c r="K18" s="360">
        <v>0</v>
      </c>
      <c r="L18" s="360">
        <v>0</v>
      </c>
      <c r="M18" s="360">
        <v>0</v>
      </c>
      <c r="N18" s="360">
        <v>0</v>
      </c>
      <c r="O18" s="363"/>
      <c r="P18" s="359"/>
      <c r="Q18" s="359"/>
      <c r="R18" s="439">
        <f>SUM(G18:N18)</f>
        <v>0</v>
      </c>
    </row>
    <row r="19" spans="1:21" s="419" customFormat="1" ht="25.15" customHeight="1" x14ac:dyDescent="0.2">
      <c r="A19" s="441"/>
      <c r="B19" s="442"/>
      <c r="C19" s="440" t="s">
        <v>130</v>
      </c>
      <c r="D19" s="443" t="s">
        <v>131</v>
      </c>
      <c r="E19" s="443"/>
      <c r="F19" s="444"/>
      <c r="G19" s="360">
        <v>3332</v>
      </c>
      <c r="H19" s="360">
        <v>0</v>
      </c>
      <c r="I19" s="360">
        <v>0</v>
      </c>
      <c r="J19" s="360">
        <v>0</v>
      </c>
      <c r="K19" s="360">
        <v>0</v>
      </c>
      <c r="L19" s="363"/>
      <c r="M19" s="360">
        <v>0</v>
      </c>
      <c r="N19" s="363"/>
      <c r="O19" s="363"/>
      <c r="P19" s="359"/>
      <c r="Q19" s="359"/>
      <c r="R19" s="439">
        <f>SUM(G19:K19)+M19</f>
        <v>3332</v>
      </c>
    </row>
    <row r="20" spans="1:21" s="419" customFormat="1" ht="25.15" customHeight="1" x14ac:dyDescent="0.2">
      <c r="A20" s="441"/>
      <c r="B20" s="442"/>
      <c r="C20" s="440" t="s">
        <v>132</v>
      </c>
      <c r="D20" s="443" t="s">
        <v>133</v>
      </c>
      <c r="E20" s="443"/>
      <c r="F20" s="444"/>
      <c r="G20" s="360">
        <v>0</v>
      </c>
      <c r="H20" s="360">
        <v>296209</v>
      </c>
      <c r="I20" s="360">
        <v>110125</v>
      </c>
      <c r="J20" s="360">
        <v>0</v>
      </c>
      <c r="K20" s="360">
        <v>0</v>
      </c>
      <c r="L20" s="363"/>
      <c r="M20" s="360">
        <v>0</v>
      </c>
      <c r="N20" s="363"/>
      <c r="O20" s="363"/>
      <c r="P20" s="359"/>
      <c r="Q20" s="359"/>
      <c r="R20" s="439">
        <f>SUM(G20:K20)+M20</f>
        <v>406334</v>
      </c>
    </row>
    <row r="21" spans="1:21" s="419" customFormat="1" ht="25.15" customHeight="1" x14ac:dyDescent="0.2">
      <c r="A21" s="441"/>
      <c r="B21" s="442"/>
      <c r="C21" s="440" t="s">
        <v>134</v>
      </c>
      <c r="D21" s="443" t="s">
        <v>135</v>
      </c>
      <c r="E21" s="443"/>
      <c r="F21" s="444"/>
      <c r="G21" s="360">
        <v>2351910</v>
      </c>
      <c r="H21" s="360">
        <v>906288</v>
      </c>
      <c r="I21" s="360">
        <v>238497</v>
      </c>
      <c r="J21" s="360">
        <v>0</v>
      </c>
      <c r="K21" s="360">
        <v>0</v>
      </c>
      <c r="L21" s="363"/>
      <c r="M21" s="362">
        <v>0</v>
      </c>
      <c r="N21" s="363"/>
      <c r="O21" s="362">
        <v>0</v>
      </c>
      <c r="P21" s="359"/>
      <c r="Q21" s="359"/>
      <c r="R21" s="439">
        <f>SUM(G21:K21)+M21+O21</f>
        <v>3496695</v>
      </c>
    </row>
    <row r="22" spans="1:21" s="419" customFormat="1" ht="25.15" customHeight="1" x14ac:dyDescent="0.2">
      <c r="A22" s="441"/>
      <c r="B22" s="446"/>
      <c r="C22" s="128" t="s">
        <v>136</v>
      </c>
      <c r="D22" s="421" t="s">
        <v>114</v>
      </c>
      <c r="E22" s="421"/>
      <c r="F22" s="447"/>
      <c r="G22" s="364"/>
      <c r="H22" s="364"/>
      <c r="I22" s="364"/>
      <c r="J22" s="364"/>
      <c r="K22" s="364"/>
      <c r="L22" s="364"/>
      <c r="M22" s="364"/>
      <c r="N22" s="364"/>
      <c r="O22" s="365"/>
      <c r="P22" s="366"/>
      <c r="Q22" s="367">
        <v>116092</v>
      </c>
      <c r="R22" s="448">
        <f>Q22</f>
        <v>116092</v>
      </c>
    </row>
    <row r="23" spans="1:21" ht="25.15" customHeight="1" x14ac:dyDescent="0.2">
      <c r="A23" s="437"/>
      <c r="B23" s="346"/>
      <c r="C23" s="449" t="s">
        <v>137</v>
      </c>
      <c r="D23" s="450"/>
      <c r="E23" s="450"/>
      <c r="F23" s="450"/>
      <c r="G23" s="451">
        <f>SUM(G15:G21)</f>
        <v>2355242</v>
      </c>
      <c r="H23" s="451">
        <f>SUM(H15:H21)</f>
        <v>1202497</v>
      </c>
      <c r="I23" s="451">
        <f>SUM(I15:I21)</f>
        <v>348622</v>
      </c>
      <c r="J23" s="451">
        <f>SUM(J13:J21)</f>
        <v>125190</v>
      </c>
      <c r="K23" s="451">
        <f>SUM(K14:K21)</f>
        <v>0</v>
      </c>
      <c r="L23" s="451">
        <f>SUM(L15:L18)</f>
        <v>0</v>
      </c>
      <c r="M23" s="451">
        <f>SUM(M15:M21)</f>
        <v>0</v>
      </c>
      <c r="N23" s="451">
        <f>SUM(N15:N18)</f>
        <v>0</v>
      </c>
      <c r="O23" s="452">
        <f>O21</f>
        <v>0</v>
      </c>
      <c r="P23" s="451">
        <f>P12</f>
        <v>1145233</v>
      </c>
      <c r="Q23" s="451">
        <f>Q22</f>
        <v>116092</v>
      </c>
      <c r="R23" s="451">
        <f>SUM(G23:Q23)</f>
        <v>5292876</v>
      </c>
    </row>
    <row r="24" spans="1:21" ht="25.15" customHeight="1" x14ac:dyDescent="0.25">
      <c r="A24" s="453">
        <v>2</v>
      </c>
      <c r="B24" s="454" t="s">
        <v>138</v>
      </c>
      <c r="C24" s="196"/>
      <c r="D24" s="196"/>
      <c r="E24" s="196"/>
      <c r="F24" s="436"/>
      <c r="G24" s="355"/>
      <c r="H24" s="355"/>
      <c r="I24" s="355"/>
      <c r="J24" s="355"/>
      <c r="K24" s="355"/>
      <c r="L24" s="355"/>
      <c r="M24" s="355"/>
      <c r="N24" s="355"/>
      <c r="O24" s="355"/>
      <c r="P24" s="356"/>
      <c r="Q24" s="356"/>
      <c r="R24" s="357"/>
      <c r="S24" s="419"/>
    </row>
    <row r="25" spans="1:21" ht="25.15" customHeight="1" x14ac:dyDescent="0.2">
      <c r="A25" s="437"/>
      <c r="B25" s="346"/>
      <c r="C25" s="228" t="s">
        <v>116</v>
      </c>
      <c r="D25" s="228" t="s">
        <v>139</v>
      </c>
      <c r="E25" s="228"/>
      <c r="F25" s="229"/>
      <c r="G25" s="360"/>
      <c r="H25" s="362"/>
      <c r="I25" s="362"/>
      <c r="J25" s="363"/>
      <c r="K25" s="363"/>
      <c r="L25" s="363"/>
      <c r="M25" s="363"/>
      <c r="N25" s="363"/>
      <c r="O25" s="363"/>
      <c r="P25" s="358"/>
      <c r="Q25" s="359"/>
      <c r="R25" s="439">
        <f>G25+H25+I25+P25</f>
        <v>0</v>
      </c>
    </row>
    <row r="26" spans="1:21" ht="25.15" customHeight="1" x14ac:dyDescent="0.2">
      <c r="A26" s="437"/>
      <c r="B26" s="346"/>
      <c r="C26" s="228" t="s">
        <v>118</v>
      </c>
      <c r="D26" s="228" t="s">
        <v>140</v>
      </c>
      <c r="E26" s="228"/>
      <c r="F26" s="229"/>
      <c r="G26" s="360">
        <v>3068571.27</v>
      </c>
      <c r="H26" s="360">
        <v>767142.82</v>
      </c>
      <c r="I26" s="360">
        <v>201879.69</v>
      </c>
      <c r="J26" s="363"/>
      <c r="K26" s="363"/>
      <c r="L26" s="363"/>
      <c r="M26" s="360">
        <v>0</v>
      </c>
      <c r="N26" s="363"/>
      <c r="O26" s="360">
        <v>0</v>
      </c>
      <c r="P26" s="359"/>
      <c r="Q26" s="359"/>
      <c r="R26" s="439">
        <f>G26+H26+I26+M26+O26</f>
        <v>4037593.78</v>
      </c>
    </row>
    <row r="27" spans="1:21" ht="25.15" customHeight="1" x14ac:dyDescent="0.2">
      <c r="A27" s="437"/>
      <c r="B27" s="455"/>
      <c r="C27" s="71" t="s">
        <v>120</v>
      </c>
      <c r="D27" s="71" t="s">
        <v>141</v>
      </c>
      <c r="E27" s="71"/>
      <c r="F27" s="456"/>
      <c r="G27" s="368"/>
      <c r="H27" s="368"/>
      <c r="I27" s="368"/>
      <c r="J27" s="368"/>
      <c r="K27" s="368"/>
      <c r="L27" s="368"/>
      <c r="M27" s="368"/>
      <c r="N27" s="368"/>
      <c r="O27" s="364"/>
      <c r="P27" s="369"/>
      <c r="Q27" s="370">
        <v>48606.9</v>
      </c>
      <c r="R27" s="448">
        <f>Q27</f>
        <v>48606.9</v>
      </c>
    </row>
    <row r="28" spans="1:21" ht="25.15" customHeight="1" thickBot="1" x14ac:dyDescent="0.25">
      <c r="A28" s="457"/>
      <c r="B28" s="455"/>
      <c r="C28" s="107" t="s">
        <v>142</v>
      </c>
      <c r="D28" s="107" t="s">
        <v>143</v>
      </c>
      <c r="E28" s="107"/>
      <c r="F28" s="108"/>
      <c r="G28" s="458">
        <f>SUM(G25:G26)</f>
        <v>3068571.27</v>
      </c>
      <c r="H28" s="459">
        <f>SUM(H25:H26)</f>
        <v>767142.82</v>
      </c>
      <c r="I28" s="459">
        <f>SUM(I25:I26)</f>
        <v>201879.69</v>
      </c>
      <c r="J28" s="371"/>
      <c r="K28" s="371"/>
      <c r="L28" s="371"/>
      <c r="M28" s="459">
        <f>M26</f>
        <v>0</v>
      </c>
      <c r="N28" s="371"/>
      <c r="O28" s="459">
        <f>O26</f>
        <v>0</v>
      </c>
      <c r="P28" s="459">
        <f>P25</f>
        <v>0</v>
      </c>
      <c r="Q28" s="459">
        <f>SUM(Q27)</f>
        <v>48606.9</v>
      </c>
      <c r="R28" s="459">
        <f>SUM(R25:R27)</f>
        <v>4086200.6799999997</v>
      </c>
      <c r="U28" s="460"/>
    </row>
    <row r="29" spans="1:21" ht="25.15" customHeight="1" x14ac:dyDescent="0.25">
      <c r="A29" s="453">
        <v>3</v>
      </c>
      <c r="B29" s="454" t="s">
        <v>229</v>
      </c>
      <c r="C29" s="193"/>
      <c r="D29" s="193"/>
      <c r="E29" s="193"/>
      <c r="F29" s="461"/>
      <c r="G29" s="372"/>
      <c r="H29" s="355"/>
      <c r="I29" s="355"/>
      <c r="J29" s="355"/>
      <c r="K29" s="355"/>
      <c r="L29" s="355"/>
      <c r="M29" s="355"/>
      <c r="N29" s="355"/>
      <c r="O29" s="355"/>
      <c r="P29" s="356"/>
      <c r="Q29" s="356"/>
      <c r="R29" s="355"/>
    </row>
    <row r="30" spans="1:21" ht="25.15" customHeight="1" x14ac:dyDescent="0.25">
      <c r="A30" s="434"/>
      <c r="B30" s="462" t="s">
        <v>12</v>
      </c>
      <c r="C30" s="228" t="s">
        <v>144</v>
      </c>
      <c r="D30" s="228"/>
      <c r="E30" s="228"/>
      <c r="F30" s="229"/>
      <c r="G30" s="372"/>
      <c r="H30" s="355"/>
      <c r="I30" s="355"/>
      <c r="J30" s="355"/>
      <c r="K30" s="355"/>
      <c r="L30" s="355"/>
      <c r="M30" s="355"/>
      <c r="N30" s="355"/>
      <c r="O30" s="355"/>
      <c r="P30" s="356"/>
      <c r="Q30" s="356"/>
      <c r="R30" s="357"/>
    </row>
    <row r="31" spans="1:21" ht="25.15" customHeight="1" x14ac:dyDescent="0.2">
      <c r="A31" s="437"/>
      <c r="B31" s="462"/>
      <c r="C31" s="133" t="s">
        <v>116</v>
      </c>
      <c r="D31" s="228" t="s">
        <v>145</v>
      </c>
      <c r="E31" s="228"/>
      <c r="F31" s="229"/>
      <c r="G31" s="373"/>
      <c r="H31" s="363"/>
      <c r="I31" s="363"/>
      <c r="J31" s="362"/>
      <c r="K31" s="363"/>
      <c r="L31" s="363"/>
      <c r="M31" s="363"/>
      <c r="N31" s="363"/>
      <c r="O31" s="363"/>
      <c r="P31" s="359"/>
      <c r="Q31" s="359"/>
      <c r="R31" s="439">
        <f>J31</f>
        <v>0</v>
      </c>
    </row>
    <row r="32" spans="1:21" ht="25.15" customHeight="1" x14ac:dyDescent="0.2">
      <c r="A32" s="437"/>
      <c r="B32" s="462"/>
      <c r="C32" s="133" t="s">
        <v>118</v>
      </c>
      <c r="D32" s="228" t="s">
        <v>146</v>
      </c>
      <c r="E32" s="228"/>
      <c r="F32" s="229"/>
      <c r="G32" s="373"/>
      <c r="H32" s="363"/>
      <c r="I32" s="363"/>
      <c r="J32" s="362"/>
      <c r="K32" s="362"/>
      <c r="L32" s="363"/>
      <c r="M32" s="363"/>
      <c r="N32" s="363"/>
      <c r="O32" s="363"/>
      <c r="P32" s="359"/>
      <c r="Q32" s="359"/>
      <c r="R32" s="439">
        <f>SUM(J32:K32)</f>
        <v>0</v>
      </c>
    </row>
    <row r="33" spans="1:19" ht="25.15" customHeight="1" x14ac:dyDescent="0.2">
      <c r="A33" s="437"/>
      <c r="B33" s="462"/>
      <c r="C33" s="133" t="s">
        <v>120</v>
      </c>
      <c r="D33" s="228" t="s">
        <v>147</v>
      </c>
      <c r="E33" s="228"/>
      <c r="F33" s="229"/>
      <c r="G33" s="374"/>
      <c r="H33" s="362"/>
      <c r="I33" s="362"/>
      <c r="J33" s="362"/>
      <c r="K33" s="360"/>
      <c r="L33" s="362"/>
      <c r="M33" s="362"/>
      <c r="N33" s="362"/>
      <c r="O33" s="363"/>
      <c r="P33" s="359"/>
      <c r="Q33" s="359"/>
      <c r="R33" s="439">
        <f>SUM(G33:N33)</f>
        <v>0</v>
      </c>
    </row>
    <row r="34" spans="1:19" ht="25.15" customHeight="1" x14ac:dyDescent="0.2">
      <c r="A34" s="437"/>
      <c r="B34" s="462"/>
      <c r="C34" s="133" t="s">
        <v>122</v>
      </c>
      <c r="D34" s="228" t="s">
        <v>148</v>
      </c>
      <c r="E34" s="228"/>
      <c r="F34" s="229"/>
      <c r="G34" s="374"/>
      <c r="H34" s="362"/>
      <c r="I34" s="362"/>
      <c r="J34" s="362">
        <v>44104</v>
      </c>
      <c r="K34" s="375"/>
      <c r="L34" s="362"/>
      <c r="M34" s="362"/>
      <c r="N34" s="362"/>
      <c r="O34" s="363"/>
      <c r="P34" s="359"/>
      <c r="Q34" s="359"/>
      <c r="R34" s="439">
        <f>SUM(G34:N34)</f>
        <v>44104</v>
      </c>
    </row>
    <row r="35" spans="1:19" ht="25.15" customHeight="1" x14ac:dyDescent="0.2">
      <c r="A35" s="437"/>
      <c r="B35" s="462"/>
      <c r="C35" s="133" t="s">
        <v>124</v>
      </c>
      <c r="D35" s="228" t="s">
        <v>149</v>
      </c>
      <c r="E35" s="228"/>
      <c r="F35" s="229"/>
      <c r="G35" s="376"/>
      <c r="H35" s="377"/>
      <c r="I35" s="362"/>
      <c r="J35" s="362"/>
      <c r="K35" s="360"/>
      <c r="L35" s="377"/>
      <c r="M35" s="362"/>
      <c r="N35" s="362"/>
      <c r="O35" s="363"/>
      <c r="P35" s="359"/>
      <c r="Q35" s="359"/>
      <c r="R35" s="439">
        <f>SUM(G35:N35)</f>
        <v>0</v>
      </c>
    </row>
    <row r="36" spans="1:19" ht="25.15" customHeight="1" x14ac:dyDescent="0.2">
      <c r="A36" s="437"/>
      <c r="B36" s="462"/>
      <c r="C36" s="133" t="s">
        <v>126</v>
      </c>
      <c r="D36" s="228" t="s">
        <v>150</v>
      </c>
      <c r="E36" s="228"/>
      <c r="F36" s="229"/>
      <c r="G36" s="374"/>
      <c r="H36" s="374"/>
      <c r="I36" s="374"/>
      <c r="J36" s="362"/>
      <c r="K36" s="360"/>
      <c r="L36" s="362"/>
      <c r="M36" s="362"/>
      <c r="N36" s="362"/>
      <c r="O36" s="363"/>
      <c r="P36" s="359"/>
      <c r="Q36" s="359"/>
      <c r="R36" s="439">
        <f>SUM(G36:N36)</f>
        <v>0</v>
      </c>
    </row>
    <row r="37" spans="1:19" ht="25.15" customHeight="1" x14ac:dyDescent="0.2">
      <c r="A37" s="437"/>
      <c r="B37" s="462"/>
      <c r="C37" s="133" t="s">
        <v>128</v>
      </c>
      <c r="D37" s="228" t="s">
        <v>151</v>
      </c>
      <c r="E37" s="228"/>
      <c r="F37" s="229"/>
      <c r="G37" s="378">
        <v>1564</v>
      </c>
      <c r="H37" s="378"/>
      <c r="I37" s="374">
        <v>0</v>
      </c>
      <c r="J37" s="362"/>
      <c r="K37" s="362"/>
      <c r="L37" s="363"/>
      <c r="M37" s="360"/>
      <c r="N37" s="363"/>
      <c r="O37" s="363"/>
      <c r="P37" s="359"/>
      <c r="Q37" s="359"/>
      <c r="R37" s="439">
        <f>SUM(G37:K37)+M37</f>
        <v>1564</v>
      </c>
    </row>
    <row r="38" spans="1:19" ht="25.15" customHeight="1" x14ac:dyDescent="0.2">
      <c r="A38" s="437"/>
      <c r="B38" s="462"/>
      <c r="C38" s="133" t="s">
        <v>130</v>
      </c>
      <c r="D38" s="228" t="s">
        <v>152</v>
      </c>
      <c r="E38" s="228"/>
      <c r="F38" s="229"/>
      <c r="G38" s="378">
        <v>0</v>
      </c>
      <c r="H38" s="378">
        <v>296209</v>
      </c>
      <c r="I38" s="378">
        <v>38498.240992187108</v>
      </c>
      <c r="J38" s="362"/>
      <c r="K38" s="362"/>
      <c r="L38" s="363"/>
      <c r="M38" s="360"/>
      <c r="N38" s="363"/>
      <c r="O38" s="373"/>
      <c r="P38" s="359"/>
      <c r="Q38" s="359"/>
      <c r="R38" s="439">
        <f>SUM(G38:K38)+M38</f>
        <v>334707.24099218711</v>
      </c>
    </row>
    <row r="39" spans="1:19" ht="25.15" customHeight="1" x14ac:dyDescent="0.2">
      <c r="A39" s="437"/>
      <c r="B39" s="462"/>
      <c r="C39" s="133" t="s">
        <v>132</v>
      </c>
      <c r="D39" s="228" t="s">
        <v>153</v>
      </c>
      <c r="E39" s="228"/>
      <c r="F39" s="229"/>
      <c r="G39" s="379">
        <v>2351910</v>
      </c>
      <c r="H39" s="379">
        <v>499640.95533458749</v>
      </c>
      <c r="I39" s="379">
        <v>0</v>
      </c>
      <c r="J39" s="380"/>
      <c r="K39" s="380"/>
      <c r="L39" s="364"/>
      <c r="M39" s="380"/>
      <c r="N39" s="364"/>
      <c r="O39" s="381"/>
      <c r="P39" s="369"/>
      <c r="Q39" s="369"/>
      <c r="R39" s="448">
        <f>SUM(G39:K39)+M39+O39</f>
        <v>2851550.9553345875</v>
      </c>
    </row>
    <row r="40" spans="1:19" ht="25.15" customHeight="1" x14ac:dyDescent="0.2">
      <c r="A40" s="437"/>
      <c r="B40" s="462"/>
      <c r="C40" s="133" t="s">
        <v>134</v>
      </c>
      <c r="D40" s="228" t="s">
        <v>154</v>
      </c>
      <c r="E40" s="228"/>
      <c r="F40" s="229"/>
      <c r="G40" s="379">
        <v>1846824.2982986197</v>
      </c>
      <c r="H40" s="379">
        <v>0</v>
      </c>
      <c r="I40" s="379">
        <v>0</v>
      </c>
      <c r="J40" s="380">
        <v>0.16452939136070199</v>
      </c>
      <c r="K40" s="380"/>
      <c r="L40" s="364"/>
      <c r="M40" s="382"/>
      <c r="N40" s="364"/>
      <c r="O40" s="379"/>
      <c r="P40" s="369"/>
      <c r="Q40" s="369"/>
      <c r="R40" s="448">
        <f>SUM(G40:K40)+M40+O40</f>
        <v>1846824.462828011</v>
      </c>
    </row>
    <row r="41" spans="1:19" ht="25.15" customHeight="1" x14ac:dyDescent="0.2">
      <c r="A41" s="69"/>
      <c r="B41" s="463" t="s">
        <v>155</v>
      </c>
      <c r="C41" s="464"/>
      <c r="D41" s="464"/>
      <c r="E41" s="464"/>
      <c r="F41" s="465"/>
      <c r="G41" s="452">
        <f>SUM(G33:G40)</f>
        <v>4200298.2982986197</v>
      </c>
      <c r="H41" s="452">
        <f>SUM(H33:H40)</f>
        <v>795849.95533458749</v>
      </c>
      <c r="I41" s="452">
        <f>SUM(I33:I40)</f>
        <v>38498.240992187108</v>
      </c>
      <c r="J41" s="452">
        <f>SUM(J31:J40)</f>
        <v>44104.164529391361</v>
      </c>
      <c r="K41" s="452">
        <f>SUM(K32:K40)</f>
        <v>0</v>
      </c>
      <c r="L41" s="452">
        <f>SUM(L33:L36)</f>
        <v>0</v>
      </c>
      <c r="M41" s="452">
        <f>SUM(M33:M40)</f>
        <v>0</v>
      </c>
      <c r="N41" s="452">
        <f>SUM(N33:N36)</f>
        <v>0</v>
      </c>
      <c r="O41" s="452">
        <f>SUM(O39:O40)</f>
        <v>0</v>
      </c>
      <c r="P41" s="383"/>
      <c r="Q41" s="383"/>
      <c r="R41" s="451">
        <f>SUM(G41:O41)</f>
        <v>5078750.6591547858</v>
      </c>
      <c r="S41" s="466"/>
    </row>
    <row r="42" spans="1:19" ht="25.15" customHeight="1" x14ac:dyDescent="0.2">
      <c r="A42" s="437"/>
      <c r="B42" s="462"/>
      <c r="C42" s="133" t="s">
        <v>136</v>
      </c>
      <c r="D42" s="228" t="s">
        <v>114</v>
      </c>
      <c r="E42" s="228"/>
      <c r="F42" s="229"/>
      <c r="G42" s="384">
        <v>0</v>
      </c>
      <c r="H42" s="385">
        <v>0</v>
      </c>
      <c r="I42" s="386">
        <v>0</v>
      </c>
      <c r="J42" s="387">
        <v>0</v>
      </c>
      <c r="K42" s="386"/>
      <c r="L42" s="386"/>
      <c r="M42" s="386"/>
      <c r="N42" s="386"/>
      <c r="O42" s="386"/>
      <c r="P42" s="356"/>
      <c r="Q42" s="467">
        <f>SUM(G42:O42)</f>
        <v>0</v>
      </c>
      <c r="R42" s="468">
        <f>Q42</f>
        <v>0</v>
      </c>
    </row>
    <row r="43" spans="1:19" ht="25.15" customHeight="1" x14ac:dyDescent="0.2">
      <c r="A43" s="437"/>
      <c r="B43" s="462" t="s">
        <v>156</v>
      </c>
      <c r="C43" s="228" t="s">
        <v>157</v>
      </c>
      <c r="D43" s="228"/>
      <c r="E43" s="228"/>
      <c r="F43" s="229"/>
      <c r="G43" s="388"/>
      <c r="H43" s="389"/>
      <c r="I43" s="389"/>
      <c r="J43" s="389"/>
      <c r="K43" s="389"/>
      <c r="L43" s="389"/>
      <c r="M43" s="389"/>
      <c r="N43" s="389"/>
      <c r="O43" s="389"/>
      <c r="P43" s="366"/>
      <c r="Q43" s="366"/>
      <c r="R43" s="390"/>
    </row>
    <row r="44" spans="1:19" ht="25.15" customHeight="1" x14ac:dyDescent="0.25">
      <c r="A44" s="437"/>
      <c r="B44" s="469"/>
      <c r="C44" s="133" t="s">
        <v>116</v>
      </c>
      <c r="D44" s="133" t="s">
        <v>158</v>
      </c>
      <c r="E44" s="133"/>
      <c r="F44" s="50"/>
      <c r="G44" s="391">
        <v>58370.734706726013</v>
      </c>
      <c r="H44" s="360">
        <v>0</v>
      </c>
      <c r="I44" s="378">
        <v>0</v>
      </c>
      <c r="J44" s="378">
        <v>0</v>
      </c>
      <c r="K44" s="378"/>
      <c r="L44" s="374"/>
      <c r="M44" s="378"/>
      <c r="N44" s="378"/>
      <c r="O44" s="378"/>
      <c r="P44" s="359"/>
      <c r="Q44" s="359"/>
      <c r="R44" s="439">
        <f>SUM(G44:O44)</f>
        <v>58370.734706726013</v>
      </c>
    </row>
    <row r="45" spans="1:19" ht="25.15" customHeight="1" x14ac:dyDescent="0.25">
      <c r="A45" s="437"/>
      <c r="B45" s="469"/>
      <c r="C45" s="133" t="s">
        <v>118</v>
      </c>
      <c r="D45" s="133" t="s">
        <v>159</v>
      </c>
      <c r="E45" s="133"/>
      <c r="F45" s="50"/>
      <c r="G45" s="391">
        <v>573724.76906603493</v>
      </c>
      <c r="H45" s="360">
        <v>66739.297923771155</v>
      </c>
      <c r="I45" s="378">
        <v>0</v>
      </c>
      <c r="J45" s="378">
        <v>0</v>
      </c>
      <c r="K45" s="378"/>
      <c r="L45" s="374"/>
      <c r="M45" s="378"/>
      <c r="N45" s="378"/>
      <c r="O45" s="378"/>
      <c r="P45" s="359"/>
      <c r="Q45" s="359"/>
      <c r="R45" s="439">
        <f>SUM(G45:O45)</f>
        <v>640464.06698980613</v>
      </c>
    </row>
    <row r="46" spans="1:19" ht="25.15" customHeight="1" x14ac:dyDescent="0.25">
      <c r="A46" s="437"/>
      <c r="B46" s="469"/>
      <c r="C46" s="133" t="s">
        <v>120</v>
      </c>
      <c r="D46" s="228" t="s">
        <v>160</v>
      </c>
      <c r="E46" s="228"/>
      <c r="F46" s="229"/>
      <c r="G46" s="385">
        <v>3314353.3767876169</v>
      </c>
      <c r="H46" s="385">
        <v>127759.36696719547</v>
      </c>
      <c r="I46" s="378">
        <v>0</v>
      </c>
      <c r="J46" s="378">
        <v>0</v>
      </c>
      <c r="K46" s="378"/>
      <c r="L46" s="374"/>
      <c r="M46" s="378"/>
      <c r="N46" s="378"/>
      <c r="O46" s="378"/>
      <c r="P46" s="359"/>
      <c r="Q46" s="359"/>
      <c r="R46" s="439">
        <f>SUM(G46:O46)</f>
        <v>3442112.7437548125</v>
      </c>
    </row>
    <row r="47" spans="1:19" ht="25.15" customHeight="1" x14ac:dyDescent="0.2">
      <c r="A47" s="437"/>
      <c r="B47" s="346" t="s">
        <v>10</v>
      </c>
      <c r="C47" s="228" t="s">
        <v>161</v>
      </c>
      <c r="D47" s="228"/>
      <c r="E47" s="228"/>
      <c r="F47" s="229"/>
      <c r="G47" s="382">
        <f>SUM(G41+G42+G44+G45+G46)</f>
        <v>8146747.1788589973</v>
      </c>
      <c r="H47" s="382">
        <f t="shared" ref="H47:O47" si="0">SUM(H41+H42+H44+H45+H46)</f>
        <v>990348.6202255541</v>
      </c>
      <c r="I47" s="382">
        <f t="shared" si="0"/>
        <v>38498.240992187108</v>
      </c>
      <c r="J47" s="382">
        <f t="shared" si="0"/>
        <v>44104.164529391361</v>
      </c>
      <c r="K47" s="382">
        <f t="shared" si="0"/>
        <v>0</v>
      </c>
      <c r="L47" s="382">
        <f t="shared" si="0"/>
        <v>0</v>
      </c>
      <c r="M47" s="382">
        <f t="shared" si="0"/>
        <v>0</v>
      </c>
      <c r="N47" s="382">
        <f t="shared" si="0"/>
        <v>0</v>
      </c>
      <c r="O47" s="382">
        <f t="shared" si="0"/>
        <v>0</v>
      </c>
      <c r="P47" s="369"/>
      <c r="Q47" s="369"/>
      <c r="R47" s="448">
        <f>SUM(G47:O47)</f>
        <v>9219698.2046061289</v>
      </c>
    </row>
    <row r="48" spans="1:19" ht="25.15" customHeight="1" x14ac:dyDescent="0.2">
      <c r="A48" s="470"/>
      <c r="B48" s="471" t="s">
        <v>162</v>
      </c>
      <c r="C48" s="472" t="s">
        <v>163</v>
      </c>
      <c r="D48" s="473"/>
      <c r="E48" s="473"/>
      <c r="F48" s="473"/>
      <c r="G48" s="452">
        <f>IF(G47='CSS '!G54,'CSS '!G54,"ERROR")</f>
        <v>8146747.1788589973</v>
      </c>
      <c r="H48" s="452">
        <f>IF(H47=[39]PEI!G51,[39]PEI!G51,"ERROR")</f>
        <v>990348.6202255541</v>
      </c>
      <c r="I48" s="452">
        <f>IF(I47=INN!G35,INN!G35,"ERROR")</f>
        <v>38498.240992187108</v>
      </c>
      <c r="J48" s="452">
        <f>IF(J47=WET!E15,WET!E15,"ERROR")</f>
        <v>44104.164529391361</v>
      </c>
      <c r="K48" s="452">
        <f>IF(K47=CFTN!D41,CFTN!D41,"ERROR")</f>
        <v>0</v>
      </c>
      <c r="L48" s="452">
        <f>IF(L47='Other MHSA Funds'!D7,'Other MHSA Funds'!D7,"ERROR")</f>
        <v>0</v>
      </c>
      <c r="M48" s="452">
        <f>IF(M47='Other MHSA Funds'!D9,'Other MHSA Funds'!D9,"ERROR")</f>
        <v>0</v>
      </c>
      <c r="N48" s="452">
        <f>IF(N47='Other MHSA Funds'!D11,'Other MHSA Funds'!D11,"ERROR")</f>
        <v>0</v>
      </c>
      <c r="O48" s="452">
        <f>IF(O47='Unencumbered Housing Funds'!D6,'Unencumbered Housing Funds'!D6,"ERROR")</f>
        <v>0</v>
      </c>
      <c r="P48" s="392"/>
      <c r="Q48" s="474">
        <f>Q42</f>
        <v>0</v>
      </c>
      <c r="R48" s="412">
        <f>SUM(G48:O48)+Q48</f>
        <v>9219698.2046061289</v>
      </c>
    </row>
    <row r="49" spans="1:19" x14ac:dyDescent="0.2">
      <c r="A49" s="42"/>
      <c r="B49" s="43"/>
      <c r="C49" s="43"/>
      <c r="D49" s="43"/>
      <c r="E49" s="43"/>
      <c r="F49" s="43"/>
      <c r="G49" s="43"/>
      <c r="H49" s="43"/>
      <c r="I49" s="43"/>
      <c r="J49" s="43"/>
      <c r="K49" s="43"/>
      <c r="L49" s="43"/>
      <c r="M49" s="43"/>
      <c r="N49" s="43"/>
      <c r="O49" s="43"/>
      <c r="P49" s="43"/>
      <c r="Q49" s="43"/>
      <c r="R49" s="393"/>
      <c r="S49" s="71"/>
    </row>
    <row r="50" spans="1:19" x14ac:dyDescent="0.2">
      <c r="A50" s="475" t="s">
        <v>164</v>
      </c>
      <c r="B50" s="71"/>
      <c r="C50" s="71"/>
      <c r="D50" s="71"/>
      <c r="E50" s="71"/>
      <c r="F50" s="71"/>
      <c r="G50" s="71"/>
      <c r="H50" s="71"/>
      <c r="I50" s="71"/>
      <c r="J50" s="71"/>
      <c r="K50" s="71"/>
      <c r="L50" s="43"/>
      <c r="M50" s="43"/>
      <c r="N50" s="43"/>
      <c r="O50" s="43"/>
      <c r="P50" s="43"/>
      <c r="Q50" s="43"/>
      <c r="R50" s="393"/>
      <c r="S50" s="71"/>
    </row>
    <row r="51" spans="1:19" x14ac:dyDescent="0.2">
      <c r="A51" s="42"/>
      <c r="B51" s="43"/>
      <c r="C51" s="43"/>
      <c r="D51" s="43"/>
      <c r="E51" s="43"/>
      <c r="F51" s="43"/>
      <c r="G51" s="43"/>
      <c r="H51" s="43"/>
      <c r="I51" s="43"/>
      <c r="J51" s="43"/>
      <c r="K51" s="43"/>
      <c r="L51" s="43"/>
      <c r="M51" s="43"/>
      <c r="N51" s="43"/>
      <c r="O51" s="43"/>
      <c r="P51" s="43"/>
      <c r="Q51" s="43"/>
      <c r="R51" s="393"/>
    </row>
    <row r="52" spans="1:19" ht="25.15" customHeight="1" x14ac:dyDescent="0.25">
      <c r="A52" s="453">
        <v>4</v>
      </c>
      <c r="B52" s="454" t="s">
        <v>230</v>
      </c>
      <c r="C52" s="193"/>
      <c r="D52" s="193"/>
      <c r="E52" s="193"/>
      <c r="F52" s="461"/>
      <c r="G52" s="394"/>
      <c r="H52" s="394"/>
      <c r="I52" s="394"/>
      <c r="J52" s="394"/>
      <c r="K52" s="394"/>
      <c r="L52" s="394"/>
      <c r="M52" s="394"/>
      <c r="N52" s="394"/>
      <c r="O52" s="394"/>
      <c r="P52" s="394"/>
      <c r="Q52" s="394"/>
      <c r="R52" s="395"/>
    </row>
    <row r="53" spans="1:19" ht="25.15" customHeight="1" x14ac:dyDescent="0.25">
      <c r="A53" s="437"/>
      <c r="B53" s="435"/>
      <c r="C53" s="476" t="s">
        <v>116</v>
      </c>
      <c r="D53" s="443" t="s">
        <v>165</v>
      </c>
      <c r="E53" s="443"/>
      <c r="F53" s="444"/>
      <c r="G53" s="385"/>
      <c r="H53" s="387"/>
      <c r="I53" s="387"/>
      <c r="J53" s="385"/>
      <c r="K53" s="385"/>
      <c r="L53" s="355"/>
      <c r="M53" s="355"/>
      <c r="N53" s="355"/>
      <c r="O53" s="355"/>
      <c r="P53" s="396"/>
      <c r="Q53" s="356"/>
      <c r="R53" s="468">
        <f>SUM(G53:K53)+P53</f>
        <v>0</v>
      </c>
      <c r="S53" s="460"/>
    </row>
    <row r="54" spans="1:19" ht="25.15" customHeight="1" x14ac:dyDescent="0.25">
      <c r="A54" s="437"/>
      <c r="B54" s="435"/>
      <c r="C54" s="476" t="s">
        <v>118</v>
      </c>
      <c r="D54" s="443" t="s">
        <v>166</v>
      </c>
      <c r="E54" s="443"/>
      <c r="F54" s="444"/>
      <c r="G54" s="360"/>
      <c r="H54" s="362"/>
      <c r="I54" s="362"/>
      <c r="J54" s="360"/>
      <c r="K54" s="360"/>
      <c r="L54" s="363"/>
      <c r="M54" s="363"/>
      <c r="N54" s="363"/>
      <c r="O54" s="363"/>
      <c r="P54" s="396"/>
      <c r="Q54" s="359"/>
      <c r="R54" s="468">
        <f>SUM(G54:K54)+P54</f>
        <v>0</v>
      </c>
      <c r="S54" s="460"/>
    </row>
    <row r="55" spans="1:19" ht="24.6" customHeight="1" x14ac:dyDescent="0.25">
      <c r="A55" s="437"/>
      <c r="B55" s="435"/>
      <c r="C55" s="476" t="s">
        <v>120</v>
      </c>
      <c r="D55" s="443" t="s">
        <v>167</v>
      </c>
      <c r="E55" s="443"/>
      <c r="F55" s="444"/>
      <c r="G55" s="360"/>
      <c r="H55" s="362"/>
      <c r="I55" s="362"/>
      <c r="J55" s="360"/>
      <c r="K55" s="360"/>
      <c r="L55" s="363"/>
      <c r="M55" s="363"/>
      <c r="N55" s="363"/>
      <c r="O55" s="363"/>
      <c r="P55" s="396"/>
      <c r="Q55" s="369"/>
      <c r="R55" s="468">
        <f>SUM(G55:K55)+P55</f>
        <v>0</v>
      </c>
      <c r="S55" s="460"/>
    </row>
    <row r="56" spans="1:19" ht="24.6" customHeight="1" x14ac:dyDescent="0.25">
      <c r="A56" s="457"/>
      <c r="B56" s="435"/>
      <c r="C56" s="476" t="s">
        <v>168</v>
      </c>
      <c r="D56" s="443"/>
      <c r="E56" s="443"/>
      <c r="F56" s="444"/>
      <c r="G56" s="477">
        <f>SUM(G53:G55)</f>
        <v>0</v>
      </c>
      <c r="H56" s="477">
        <f>SUM(H53:H55)</f>
        <v>0</v>
      </c>
      <c r="I56" s="477">
        <f>SUM(I53:I55)</f>
        <v>0</v>
      </c>
      <c r="J56" s="477">
        <f>SUM(J53:J55)</f>
        <v>0</v>
      </c>
      <c r="K56" s="477">
        <f>SUM(K53:K55)</f>
        <v>0</v>
      </c>
      <c r="L56" s="365"/>
      <c r="M56" s="365"/>
      <c r="N56" s="365"/>
      <c r="O56" s="365"/>
      <c r="P56" s="396">
        <f>SUM(P53:P55)</f>
        <v>0</v>
      </c>
      <c r="Q56" s="366"/>
      <c r="R56" s="468">
        <f>SUM(G56:K56)+P56</f>
        <v>0</v>
      </c>
      <c r="S56" s="460"/>
    </row>
    <row r="57" spans="1:19" ht="25.15" customHeight="1" x14ac:dyDescent="0.25">
      <c r="A57" s="478">
        <v>5</v>
      </c>
      <c r="B57" s="479" t="s">
        <v>231</v>
      </c>
      <c r="C57" s="255"/>
      <c r="D57" s="255"/>
      <c r="E57" s="255"/>
      <c r="F57" s="480"/>
      <c r="G57" s="397"/>
      <c r="H57" s="398"/>
      <c r="I57" s="398"/>
      <c r="J57" s="398"/>
      <c r="K57" s="398"/>
      <c r="L57" s="398"/>
      <c r="M57" s="398"/>
      <c r="N57" s="398"/>
      <c r="O57" s="398"/>
      <c r="P57" s="399"/>
      <c r="Q57" s="399"/>
      <c r="R57" s="400"/>
    </row>
    <row r="58" spans="1:19" ht="25.15" customHeight="1" x14ac:dyDescent="0.25">
      <c r="A58" s="481"/>
      <c r="B58" s="482"/>
      <c r="C58" s="483" t="s">
        <v>116</v>
      </c>
      <c r="D58" s="484" t="s">
        <v>117</v>
      </c>
      <c r="E58" s="484"/>
      <c r="F58" s="485"/>
      <c r="G58" s="373"/>
      <c r="H58" s="363"/>
      <c r="I58" s="363"/>
      <c r="J58" s="363"/>
      <c r="K58" s="363"/>
      <c r="L58" s="363"/>
      <c r="M58" s="363"/>
      <c r="N58" s="363"/>
      <c r="O58" s="363"/>
      <c r="P58" s="358"/>
      <c r="Q58" s="359"/>
      <c r="R58" s="439">
        <f>P58</f>
        <v>0</v>
      </c>
    </row>
    <row r="59" spans="1:19" ht="25.15" customHeight="1" x14ac:dyDescent="0.25">
      <c r="A59" s="481"/>
      <c r="B59" s="482"/>
      <c r="C59" s="483" t="s">
        <v>118</v>
      </c>
      <c r="D59" s="484" t="s">
        <v>119</v>
      </c>
      <c r="E59" s="484"/>
      <c r="F59" s="485"/>
      <c r="G59" s="373"/>
      <c r="H59" s="363"/>
      <c r="I59" s="363"/>
      <c r="J59" s="360"/>
      <c r="K59" s="363"/>
      <c r="L59" s="363"/>
      <c r="M59" s="363"/>
      <c r="N59" s="363"/>
      <c r="O59" s="363"/>
      <c r="P59" s="359"/>
      <c r="Q59" s="359"/>
      <c r="R59" s="439">
        <f>J59</f>
        <v>0</v>
      </c>
    </row>
    <row r="60" spans="1:19" ht="25.15" customHeight="1" x14ac:dyDescent="0.25">
      <c r="A60" s="481"/>
      <c r="B60" s="482"/>
      <c r="C60" s="483" t="s">
        <v>120</v>
      </c>
      <c r="D60" s="484" t="s">
        <v>121</v>
      </c>
      <c r="E60" s="484"/>
      <c r="F60" s="485"/>
      <c r="G60" s="373"/>
      <c r="H60" s="363"/>
      <c r="I60" s="363"/>
      <c r="J60" s="360"/>
      <c r="K60" s="362"/>
      <c r="L60" s="363"/>
      <c r="M60" s="363"/>
      <c r="N60" s="363"/>
      <c r="O60" s="363"/>
      <c r="P60" s="359"/>
      <c r="Q60" s="359"/>
      <c r="R60" s="439">
        <f>J60+K60</f>
        <v>0</v>
      </c>
    </row>
    <row r="61" spans="1:19" s="71" customFormat="1" ht="25.15" customHeight="1" x14ac:dyDescent="0.25">
      <c r="A61" s="481"/>
      <c r="B61" s="482"/>
      <c r="C61" s="483" t="s">
        <v>122</v>
      </c>
      <c r="D61" s="484" t="s">
        <v>123</v>
      </c>
      <c r="E61" s="484"/>
      <c r="F61" s="485"/>
      <c r="G61" s="374"/>
      <c r="H61" s="362"/>
      <c r="I61" s="362"/>
      <c r="J61" s="360"/>
      <c r="K61" s="362"/>
      <c r="L61" s="362"/>
      <c r="M61" s="362"/>
      <c r="N61" s="362"/>
      <c r="O61" s="363"/>
      <c r="P61" s="359"/>
      <c r="Q61" s="359"/>
      <c r="R61" s="439">
        <f>SUM(G61:N61)</f>
        <v>0</v>
      </c>
    </row>
    <row r="62" spans="1:19" s="71" customFormat="1" ht="25.15" customHeight="1" x14ac:dyDescent="0.25">
      <c r="A62" s="481"/>
      <c r="B62" s="482"/>
      <c r="C62" s="483" t="s">
        <v>124</v>
      </c>
      <c r="D62" s="484" t="s">
        <v>125</v>
      </c>
      <c r="E62" s="484"/>
      <c r="F62" s="485"/>
      <c r="G62" s="374"/>
      <c r="H62" s="374"/>
      <c r="I62" s="374"/>
      <c r="J62" s="360"/>
      <c r="K62" s="362"/>
      <c r="L62" s="387"/>
      <c r="M62" s="362"/>
      <c r="N62" s="362"/>
      <c r="O62" s="363"/>
      <c r="P62" s="359"/>
      <c r="Q62" s="359"/>
      <c r="R62" s="439">
        <f>SUM(G62:N62)</f>
        <v>0</v>
      </c>
    </row>
    <row r="63" spans="1:19" s="71" customFormat="1" ht="25.15" customHeight="1" x14ac:dyDescent="0.25">
      <c r="A63" s="481"/>
      <c r="B63" s="482"/>
      <c r="C63" s="483" t="s">
        <v>126</v>
      </c>
      <c r="D63" s="484" t="s">
        <v>127</v>
      </c>
      <c r="E63" s="484"/>
      <c r="F63" s="485"/>
      <c r="G63" s="374"/>
      <c r="H63" s="374"/>
      <c r="I63" s="401"/>
      <c r="J63" s="360"/>
      <c r="K63" s="362"/>
      <c r="L63" s="362"/>
      <c r="M63" s="362"/>
      <c r="N63" s="362"/>
      <c r="O63" s="363"/>
      <c r="P63" s="359"/>
      <c r="Q63" s="359"/>
      <c r="R63" s="439">
        <f>SUM(G63:N63)</f>
        <v>0</v>
      </c>
    </row>
    <row r="64" spans="1:19" s="71" customFormat="1" ht="25.15" customHeight="1" x14ac:dyDescent="0.25">
      <c r="A64" s="481"/>
      <c r="B64" s="482"/>
      <c r="C64" s="483" t="s">
        <v>128</v>
      </c>
      <c r="D64" s="484" t="s">
        <v>129</v>
      </c>
      <c r="E64" s="484"/>
      <c r="F64" s="485"/>
      <c r="G64" s="401"/>
      <c r="H64" s="401"/>
      <c r="I64" s="401"/>
      <c r="J64" s="360"/>
      <c r="K64" s="362"/>
      <c r="L64" s="374"/>
      <c r="M64" s="374"/>
      <c r="N64" s="374"/>
      <c r="O64" s="364"/>
      <c r="P64" s="369"/>
      <c r="Q64" s="369"/>
      <c r="R64" s="439">
        <f>SUM(G64:N64)</f>
        <v>0</v>
      </c>
    </row>
    <row r="65" spans="1:19" ht="25.15" customHeight="1" x14ac:dyDescent="0.25">
      <c r="A65" s="481"/>
      <c r="B65" s="482"/>
      <c r="C65" s="483" t="s">
        <v>130</v>
      </c>
      <c r="D65" s="484" t="s">
        <v>131</v>
      </c>
      <c r="E65" s="484"/>
      <c r="F65" s="485"/>
      <c r="G65" s="374">
        <v>-1768</v>
      </c>
      <c r="H65" s="380"/>
      <c r="I65" s="382"/>
      <c r="J65" s="360"/>
      <c r="K65" s="360"/>
      <c r="L65" s="382"/>
      <c r="M65" s="382"/>
      <c r="N65" s="364"/>
      <c r="O65" s="364"/>
      <c r="P65" s="369"/>
      <c r="Q65" s="369"/>
      <c r="R65" s="439">
        <f>SUM(G65:M65)</f>
        <v>-1768</v>
      </c>
    </row>
    <row r="66" spans="1:19" ht="25.15" customHeight="1" x14ac:dyDescent="0.25">
      <c r="A66" s="481"/>
      <c r="B66" s="482"/>
      <c r="C66" s="483" t="s">
        <v>132</v>
      </c>
      <c r="D66" s="484" t="s">
        <v>133</v>
      </c>
      <c r="E66" s="484"/>
      <c r="F66" s="485"/>
      <c r="G66" s="378"/>
      <c r="H66" s="382"/>
      <c r="I66" s="382"/>
      <c r="J66" s="360"/>
      <c r="K66" s="360"/>
      <c r="L66" s="382"/>
      <c r="M66" s="382"/>
      <c r="N66" s="364"/>
      <c r="O66" s="364"/>
      <c r="P66" s="369"/>
      <c r="Q66" s="369"/>
      <c r="R66" s="439">
        <f>SUM(G66:M66)</f>
        <v>0</v>
      </c>
    </row>
    <row r="67" spans="1:19" ht="25.15" customHeight="1" x14ac:dyDescent="0.25">
      <c r="A67" s="481"/>
      <c r="B67" s="482"/>
      <c r="C67" s="483" t="s">
        <v>134</v>
      </c>
      <c r="D67" s="484" t="s">
        <v>135</v>
      </c>
      <c r="E67" s="484"/>
      <c r="F67" s="485"/>
      <c r="G67" s="378"/>
      <c r="H67" s="382">
        <v>-771</v>
      </c>
      <c r="I67" s="382"/>
      <c r="J67" s="360"/>
      <c r="K67" s="360"/>
      <c r="L67" s="382"/>
      <c r="M67" s="380"/>
      <c r="N67" s="364"/>
      <c r="O67" s="380"/>
      <c r="P67" s="369"/>
      <c r="Q67" s="369"/>
      <c r="R67" s="439">
        <f>SUM(G67:M67)+O67</f>
        <v>-771</v>
      </c>
    </row>
    <row r="68" spans="1:19" ht="25.15" customHeight="1" x14ac:dyDescent="0.25">
      <c r="A68" s="481"/>
      <c r="B68" s="482"/>
      <c r="C68" s="483" t="s">
        <v>136</v>
      </c>
      <c r="D68" s="484" t="s">
        <v>169</v>
      </c>
      <c r="E68" s="484"/>
      <c r="F68" s="485"/>
      <c r="G68" s="378"/>
      <c r="H68" s="382"/>
      <c r="I68" s="382"/>
      <c r="J68" s="360"/>
      <c r="K68" s="360"/>
      <c r="L68" s="382"/>
      <c r="M68" s="382"/>
      <c r="N68" s="364"/>
      <c r="O68" s="382"/>
      <c r="P68" s="369"/>
      <c r="Q68" s="363"/>
      <c r="R68" s="439">
        <f>SUM(G68:M68)+O68</f>
        <v>0</v>
      </c>
      <c r="S68" s="460"/>
    </row>
    <row r="69" spans="1:19" ht="25.15" customHeight="1" x14ac:dyDescent="0.25">
      <c r="A69" s="481"/>
      <c r="B69" s="482"/>
      <c r="C69" s="483" t="s">
        <v>170</v>
      </c>
      <c r="D69" s="483" t="s">
        <v>171</v>
      </c>
      <c r="E69" s="483"/>
      <c r="F69" s="486"/>
      <c r="G69" s="379"/>
      <c r="H69" s="382"/>
      <c r="I69" s="382"/>
      <c r="J69" s="380"/>
      <c r="K69" s="380"/>
      <c r="L69" s="380"/>
      <c r="M69" s="382"/>
      <c r="N69" s="380"/>
      <c r="O69" s="382"/>
      <c r="P69" s="369"/>
      <c r="Q69" s="402"/>
      <c r="R69" s="487">
        <f>SUM(G69:O69)+Q69</f>
        <v>0</v>
      </c>
      <c r="S69" s="460"/>
    </row>
    <row r="70" spans="1:19" ht="25.15" customHeight="1" x14ac:dyDescent="0.2">
      <c r="A70" s="488"/>
      <c r="B70" s="471"/>
      <c r="C70" s="489" t="s">
        <v>172</v>
      </c>
      <c r="D70" s="490" t="s">
        <v>143</v>
      </c>
      <c r="E70" s="471"/>
      <c r="F70" s="490"/>
      <c r="G70" s="451">
        <f>SUM(G61:G69)</f>
        <v>-1768</v>
      </c>
      <c r="H70" s="451">
        <f>SUM(H61:H69)</f>
        <v>-771</v>
      </c>
      <c r="I70" s="451">
        <f>SUM(I61:I69)</f>
        <v>0</v>
      </c>
      <c r="J70" s="451">
        <f>SUM(J59:J69)</f>
        <v>0</v>
      </c>
      <c r="K70" s="451">
        <f>SUM(K60:K69)</f>
        <v>0</v>
      </c>
      <c r="L70" s="451">
        <f>SUM(L61:L69)</f>
        <v>0</v>
      </c>
      <c r="M70" s="451">
        <f>SUM(M61:M69)</f>
        <v>0</v>
      </c>
      <c r="N70" s="451">
        <f>SUM(N61:N64)+N69</f>
        <v>0</v>
      </c>
      <c r="O70" s="451">
        <f>SUM(O67:O69)</f>
        <v>0</v>
      </c>
      <c r="P70" s="451">
        <f>P58</f>
        <v>0</v>
      </c>
      <c r="Q70" s="451">
        <f>Q69</f>
        <v>0</v>
      </c>
      <c r="R70" s="491">
        <f>SUM(G70:Q70)</f>
        <v>-2539</v>
      </c>
    </row>
    <row r="71" spans="1:19" ht="25.15" customHeight="1" x14ac:dyDescent="0.25">
      <c r="A71" s="492">
        <v>6</v>
      </c>
      <c r="B71" s="435" t="s">
        <v>232</v>
      </c>
      <c r="C71" s="196"/>
      <c r="D71" s="196"/>
      <c r="E71" s="196"/>
      <c r="F71" s="436"/>
      <c r="G71" s="372"/>
      <c r="H71" s="355"/>
      <c r="I71" s="355"/>
      <c r="J71" s="355"/>
      <c r="K71" s="355"/>
      <c r="L71" s="355"/>
      <c r="M71" s="355"/>
      <c r="N71" s="355"/>
      <c r="O71" s="365"/>
      <c r="P71" s="366"/>
      <c r="Q71" s="366"/>
      <c r="R71" s="400"/>
    </row>
    <row r="72" spans="1:19" ht="25.15" customHeight="1" x14ac:dyDescent="0.25">
      <c r="A72" s="69"/>
      <c r="B72" s="438"/>
      <c r="C72" s="71" t="s">
        <v>116</v>
      </c>
      <c r="D72" s="228" t="s">
        <v>173</v>
      </c>
      <c r="E72" s="228"/>
      <c r="F72" s="229"/>
      <c r="G72" s="373"/>
      <c r="H72" s="363"/>
      <c r="I72" s="363"/>
      <c r="J72" s="363"/>
      <c r="K72" s="363"/>
      <c r="L72" s="363"/>
      <c r="M72" s="363"/>
      <c r="N72" s="363"/>
      <c r="O72" s="364"/>
      <c r="P72" s="362">
        <f>SUM( P23+P28+P56+P70)</f>
        <v>1145233</v>
      </c>
      <c r="Q72" s="359"/>
      <c r="R72" s="439">
        <f>P72</f>
        <v>1145233</v>
      </c>
    </row>
    <row r="73" spans="1:19" ht="25.15" customHeight="1" x14ac:dyDescent="0.25">
      <c r="A73" s="69"/>
      <c r="B73" s="438"/>
      <c r="C73" s="440" t="s">
        <v>118</v>
      </c>
      <c r="D73" s="228" t="s">
        <v>119</v>
      </c>
      <c r="E73" s="228"/>
      <c r="F73" s="229"/>
      <c r="G73" s="373"/>
      <c r="H73" s="363"/>
      <c r="I73" s="363"/>
      <c r="J73" s="362">
        <f t="shared" ref="J73:K82" si="1">J13-J31+J59</f>
        <v>0</v>
      </c>
      <c r="K73" s="445"/>
      <c r="L73" s="363"/>
      <c r="M73" s="363"/>
      <c r="N73" s="363"/>
      <c r="O73" s="363"/>
      <c r="P73" s="356"/>
      <c r="Q73" s="356"/>
      <c r="R73" s="439">
        <f>J73</f>
        <v>0</v>
      </c>
    </row>
    <row r="74" spans="1:19" ht="25.15" customHeight="1" x14ac:dyDescent="0.25">
      <c r="A74" s="69"/>
      <c r="B74" s="438"/>
      <c r="C74" s="440" t="s">
        <v>120</v>
      </c>
      <c r="D74" s="228" t="s">
        <v>121</v>
      </c>
      <c r="E74" s="228"/>
      <c r="F74" s="229"/>
      <c r="G74" s="373"/>
      <c r="H74" s="363"/>
      <c r="I74" s="363"/>
      <c r="J74" s="362">
        <f t="shared" si="1"/>
        <v>0</v>
      </c>
      <c r="K74" s="362">
        <f>K14-K32+K60</f>
        <v>0</v>
      </c>
      <c r="L74" s="363"/>
      <c r="M74" s="363"/>
      <c r="N74" s="363"/>
      <c r="O74" s="363"/>
      <c r="P74" s="359"/>
      <c r="Q74" s="359"/>
      <c r="R74" s="439">
        <f>SUM(J74:K74)</f>
        <v>0</v>
      </c>
    </row>
    <row r="75" spans="1:19" s="71" customFormat="1" ht="25.15" customHeight="1" x14ac:dyDescent="0.25">
      <c r="A75" s="69"/>
      <c r="B75" s="438"/>
      <c r="C75" s="71" t="s">
        <v>122</v>
      </c>
      <c r="D75" s="228" t="s">
        <v>123</v>
      </c>
      <c r="E75" s="228"/>
      <c r="F75" s="229"/>
      <c r="G75" s="374">
        <f t="shared" ref="G75:I79" si="2">SUM(G15-G33+G61)</f>
        <v>0</v>
      </c>
      <c r="H75" s="374">
        <f t="shared" si="2"/>
        <v>0</v>
      </c>
      <c r="I75" s="374">
        <f t="shared" si="2"/>
        <v>0</v>
      </c>
      <c r="J75" s="362">
        <f t="shared" si="1"/>
        <v>0</v>
      </c>
      <c r="K75" s="362">
        <f>K15-K33+K61</f>
        <v>0</v>
      </c>
      <c r="L75" s="374">
        <f>SUM(L15-L33+L61)</f>
        <v>0</v>
      </c>
      <c r="M75" s="362">
        <f t="shared" ref="M75:N78" si="3">M15-M33+M61</f>
        <v>0</v>
      </c>
      <c r="N75" s="362">
        <f t="shared" si="3"/>
        <v>0</v>
      </c>
      <c r="O75" s="373"/>
      <c r="P75" s="359"/>
      <c r="Q75" s="359"/>
      <c r="R75" s="439">
        <f>SUM(G75:N75)</f>
        <v>0</v>
      </c>
    </row>
    <row r="76" spans="1:19" s="71" customFormat="1" ht="25.15" customHeight="1" x14ac:dyDescent="0.25">
      <c r="A76" s="69"/>
      <c r="B76" s="438"/>
      <c r="C76" s="71" t="s">
        <v>124</v>
      </c>
      <c r="D76" s="228" t="s">
        <v>125</v>
      </c>
      <c r="E76" s="228"/>
      <c r="F76" s="229"/>
      <c r="G76" s="374">
        <f t="shared" si="2"/>
        <v>0</v>
      </c>
      <c r="H76" s="374">
        <f t="shared" si="2"/>
        <v>0</v>
      </c>
      <c r="I76" s="374">
        <f t="shared" si="2"/>
        <v>0</v>
      </c>
      <c r="J76" s="362">
        <f t="shared" si="1"/>
        <v>79888</v>
      </c>
      <c r="K76" s="362">
        <f>K16-K34+K62</f>
        <v>0</v>
      </c>
      <c r="L76" s="374">
        <f>SUM(L16-L34+L62)</f>
        <v>0</v>
      </c>
      <c r="M76" s="362">
        <f t="shared" si="3"/>
        <v>0</v>
      </c>
      <c r="N76" s="362">
        <f t="shared" si="3"/>
        <v>0</v>
      </c>
      <c r="O76" s="373"/>
      <c r="P76" s="359"/>
      <c r="Q76" s="359"/>
      <c r="R76" s="439">
        <f>SUM(G76:N76)</f>
        <v>79888</v>
      </c>
    </row>
    <row r="77" spans="1:19" s="71" customFormat="1" ht="25.15" customHeight="1" x14ac:dyDescent="0.25">
      <c r="A77" s="69"/>
      <c r="B77" s="438"/>
      <c r="C77" s="71" t="s">
        <v>126</v>
      </c>
      <c r="D77" s="228" t="s">
        <v>127</v>
      </c>
      <c r="E77" s="228"/>
      <c r="F77" s="229"/>
      <c r="G77" s="374">
        <f t="shared" si="2"/>
        <v>0</v>
      </c>
      <c r="H77" s="374">
        <f t="shared" si="2"/>
        <v>0</v>
      </c>
      <c r="I77" s="374">
        <f t="shared" si="2"/>
        <v>0</v>
      </c>
      <c r="J77" s="362">
        <f t="shared" si="1"/>
        <v>1198</v>
      </c>
      <c r="K77" s="362">
        <f>K17-K35+K63</f>
        <v>0</v>
      </c>
      <c r="L77" s="374">
        <f>SUM(L17-L35+L63)</f>
        <v>0</v>
      </c>
      <c r="M77" s="362">
        <f t="shared" si="3"/>
        <v>0</v>
      </c>
      <c r="N77" s="362">
        <f t="shared" si="3"/>
        <v>0</v>
      </c>
      <c r="O77" s="363"/>
      <c r="P77" s="359"/>
      <c r="Q77" s="359"/>
      <c r="R77" s="439">
        <f>SUM(G77:N77)</f>
        <v>1198</v>
      </c>
    </row>
    <row r="78" spans="1:19" s="71" customFormat="1" ht="25.15" customHeight="1" x14ac:dyDescent="0.25">
      <c r="A78" s="69"/>
      <c r="B78" s="438"/>
      <c r="C78" s="71" t="s">
        <v>128</v>
      </c>
      <c r="D78" s="443" t="s">
        <v>129</v>
      </c>
      <c r="E78" s="443"/>
      <c r="F78" s="444"/>
      <c r="G78" s="374">
        <f t="shared" si="2"/>
        <v>0</v>
      </c>
      <c r="H78" s="374">
        <f t="shared" si="2"/>
        <v>0</v>
      </c>
      <c r="I78" s="374">
        <f t="shared" si="2"/>
        <v>0</v>
      </c>
      <c r="J78" s="362">
        <f t="shared" si="1"/>
        <v>0</v>
      </c>
      <c r="K78" s="362">
        <f>K18-K36+K64</f>
        <v>0</v>
      </c>
      <c r="L78" s="374">
        <f>SUM(L18-L36+L64)</f>
        <v>0</v>
      </c>
      <c r="M78" s="362">
        <f t="shared" si="3"/>
        <v>0</v>
      </c>
      <c r="N78" s="362">
        <f t="shared" si="3"/>
        <v>0</v>
      </c>
      <c r="O78" s="364"/>
      <c r="P78" s="369"/>
      <c r="Q78" s="369"/>
      <c r="R78" s="439">
        <f>SUM(G78:N78)</f>
        <v>0</v>
      </c>
    </row>
    <row r="79" spans="1:19" ht="25.15" customHeight="1" x14ac:dyDescent="0.25">
      <c r="A79" s="69"/>
      <c r="B79" s="438"/>
      <c r="C79" s="71" t="s">
        <v>130</v>
      </c>
      <c r="D79" s="443" t="s">
        <v>131</v>
      </c>
      <c r="E79" s="443"/>
      <c r="F79" s="444"/>
      <c r="G79" s="374">
        <f t="shared" si="2"/>
        <v>0</v>
      </c>
      <c r="H79" s="374">
        <f t="shared" si="2"/>
        <v>0</v>
      </c>
      <c r="I79" s="374">
        <f t="shared" si="2"/>
        <v>0</v>
      </c>
      <c r="J79" s="362">
        <f t="shared" si="1"/>
        <v>0</v>
      </c>
      <c r="K79" s="362">
        <f t="shared" si="1"/>
        <v>0</v>
      </c>
      <c r="L79" s="363"/>
      <c r="M79" s="360">
        <f>M19-M37+M65</f>
        <v>0</v>
      </c>
      <c r="N79" s="363"/>
      <c r="O79" s="364"/>
      <c r="P79" s="369"/>
      <c r="Q79" s="369"/>
      <c r="R79" s="439">
        <f>SUM(G79:K79)+M79</f>
        <v>0</v>
      </c>
    </row>
    <row r="80" spans="1:19" ht="25.15" customHeight="1" x14ac:dyDescent="0.25">
      <c r="A80" s="69"/>
      <c r="B80" s="438"/>
      <c r="C80" s="71" t="s">
        <v>132</v>
      </c>
      <c r="D80" s="443" t="s">
        <v>133</v>
      </c>
      <c r="E80" s="443"/>
      <c r="F80" s="444"/>
      <c r="G80" s="374">
        <f t="shared" ref="G80:I81" si="4">SUM(G20-G38+G53+G66)</f>
        <v>0</v>
      </c>
      <c r="H80" s="374">
        <f t="shared" si="4"/>
        <v>0</v>
      </c>
      <c r="I80" s="374">
        <f t="shared" si="4"/>
        <v>71626.759007812885</v>
      </c>
      <c r="J80" s="362">
        <f t="shared" si="1"/>
        <v>0</v>
      </c>
      <c r="K80" s="362">
        <f t="shared" si="1"/>
        <v>0</v>
      </c>
      <c r="L80" s="363"/>
      <c r="M80" s="360">
        <f>M20-M38+M66</f>
        <v>0</v>
      </c>
      <c r="N80" s="363"/>
      <c r="O80" s="364"/>
      <c r="P80" s="369"/>
      <c r="Q80" s="369"/>
      <c r="R80" s="439">
        <f>SUM(G80:K80)+M80</f>
        <v>71626.759007812885</v>
      </c>
    </row>
    <row r="81" spans="1:21" ht="25.15" customHeight="1" x14ac:dyDescent="0.25">
      <c r="A81" s="69"/>
      <c r="B81" s="438"/>
      <c r="C81" s="71" t="s">
        <v>134</v>
      </c>
      <c r="D81" s="443" t="s">
        <v>135</v>
      </c>
      <c r="E81" s="443"/>
      <c r="F81" s="444"/>
      <c r="G81" s="374">
        <f t="shared" si="4"/>
        <v>0</v>
      </c>
      <c r="H81" s="374">
        <f t="shared" si="4"/>
        <v>405876.04466541251</v>
      </c>
      <c r="I81" s="374">
        <f t="shared" si="4"/>
        <v>238497</v>
      </c>
      <c r="J81" s="362">
        <f t="shared" si="1"/>
        <v>0</v>
      </c>
      <c r="K81" s="362">
        <f t="shared" si="1"/>
        <v>0</v>
      </c>
      <c r="L81" s="363"/>
      <c r="M81" s="362">
        <f>M21-M39+M67</f>
        <v>0</v>
      </c>
      <c r="N81" s="363"/>
      <c r="O81" s="380">
        <f>O21-O39+O67</f>
        <v>0</v>
      </c>
      <c r="P81" s="369"/>
      <c r="Q81" s="369"/>
      <c r="R81" s="439">
        <f>SUM(G81:K81)+M81+O81</f>
        <v>644373.04466541251</v>
      </c>
    </row>
    <row r="82" spans="1:21" ht="25.15" customHeight="1" x14ac:dyDescent="0.25">
      <c r="A82" s="69"/>
      <c r="B82" s="438"/>
      <c r="C82" s="71" t="s">
        <v>136</v>
      </c>
      <c r="D82" s="443" t="s">
        <v>169</v>
      </c>
      <c r="E82" s="443"/>
      <c r="F82" s="444"/>
      <c r="G82" s="381">
        <f>SUM(G26-G40+G55+G68)</f>
        <v>1221746.9717013803</v>
      </c>
      <c r="H82" s="381">
        <f>SUM(H26-H40+H55+H68)</f>
        <v>767142.82</v>
      </c>
      <c r="I82" s="381">
        <f>SUM(I26-I40+I55+I68)</f>
        <v>201879.69</v>
      </c>
      <c r="J82" s="362">
        <f t="shared" si="1"/>
        <v>-0.16452939136070199</v>
      </c>
      <c r="K82" s="362">
        <f t="shared" si="1"/>
        <v>0</v>
      </c>
      <c r="L82" s="403"/>
      <c r="M82" s="381">
        <f>M26-M40+M68</f>
        <v>0</v>
      </c>
      <c r="N82" s="403"/>
      <c r="O82" s="380">
        <f>O26-O40+O68</f>
        <v>0</v>
      </c>
      <c r="P82" s="369"/>
      <c r="Q82" s="369"/>
      <c r="R82" s="439">
        <f>SUM(G82:K82)+M82+O82</f>
        <v>2190769.3171719885</v>
      </c>
    </row>
    <row r="83" spans="1:21" ht="25.15" customHeight="1" thickBot="1" x14ac:dyDescent="0.25">
      <c r="A83" s="493"/>
      <c r="B83" s="346"/>
      <c r="C83" s="440" t="s">
        <v>170</v>
      </c>
      <c r="D83" s="443" t="s">
        <v>171</v>
      </c>
      <c r="E83" s="443"/>
      <c r="F83" s="444"/>
      <c r="G83" s="403"/>
      <c r="H83" s="403"/>
      <c r="I83" s="403"/>
      <c r="J83" s="403"/>
      <c r="K83" s="403"/>
      <c r="L83" s="403"/>
      <c r="M83" s="403"/>
      <c r="N83" s="403"/>
      <c r="O83" s="403"/>
      <c r="P83" s="369"/>
      <c r="Q83" s="404">
        <f>Q23+Q28-Q48+Q70</f>
        <v>164698.9</v>
      </c>
      <c r="R83" s="448">
        <f>Q83</f>
        <v>164698.9</v>
      </c>
    </row>
    <row r="84" spans="1:21" ht="25.15" customHeight="1" thickBot="1" x14ac:dyDescent="0.25">
      <c r="A84" s="494"/>
      <c r="B84" s="495"/>
      <c r="C84" s="496" t="s">
        <v>172</v>
      </c>
      <c r="D84" s="497"/>
      <c r="E84" s="495"/>
      <c r="F84" s="498" t="s">
        <v>174</v>
      </c>
      <c r="G84" s="499">
        <f>SUM(G75:G82)</f>
        <v>1221746.9717013803</v>
      </c>
      <c r="H84" s="499">
        <f>SUM(H75:H82)</f>
        <v>1173018.8646654123</v>
      </c>
      <c r="I84" s="499">
        <f>SUM(I75:I82)</f>
        <v>512003.44900781289</v>
      </c>
      <c r="J84" s="499">
        <f>SUM(J73:J82)</f>
        <v>81085.835470608639</v>
      </c>
      <c r="K84" s="499">
        <f>SUM(K73:K82)</f>
        <v>0</v>
      </c>
      <c r="L84" s="499">
        <f>SUM(L75:L78)</f>
        <v>0</v>
      </c>
      <c r="M84" s="499">
        <f>SUM(M75:M82)</f>
        <v>0</v>
      </c>
      <c r="N84" s="499">
        <f>SUM(N75:N78)</f>
        <v>0</v>
      </c>
      <c r="O84" s="499">
        <f>SUM(O81:O82)</f>
        <v>0</v>
      </c>
      <c r="P84" s="499">
        <f>P72</f>
        <v>1145233</v>
      </c>
      <c r="Q84" s="500">
        <f>Q83</f>
        <v>164698.9</v>
      </c>
      <c r="R84" s="501">
        <f>SUM(G84:Q84)</f>
        <v>4297787.0208452139</v>
      </c>
      <c r="S84" s="71"/>
    </row>
    <row r="85" spans="1:21" ht="29.25" customHeight="1" x14ac:dyDescent="0.2">
      <c r="A85" s="43"/>
      <c r="B85" s="43"/>
      <c r="C85" s="361"/>
      <c r="D85" s="43"/>
      <c r="E85" s="43"/>
      <c r="F85" s="43"/>
      <c r="G85" s="405"/>
      <c r="H85" s="405"/>
      <c r="I85" s="405"/>
      <c r="J85" s="405"/>
      <c r="K85" s="405"/>
      <c r="L85" s="405"/>
      <c r="M85" s="405"/>
      <c r="N85" s="405"/>
      <c r="O85" s="405"/>
      <c r="P85" s="405"/>
      <c r="Q85" s="405"/>
      <c r="R85" s="405"/>
      <c r="S85" s="503"/>
      <c r="T85" s="503"/>
      <c r="U85" s="440"/>
    </row>
    <row r="86" spans="1:21" ht="25.15" customHeight="1" thickBot="1" x14ac:dyDescent="0.25">
      <c r="A86" s="361"/>
      <c r="B86" s="361"/>
      <c r="C86" s="361"/>
      <c r="D86" s="361"/>
      <c r="E86" s="361"/>
      <c r="F86" s="361"/>
      <c r="G86" s="406"/>
      <c r="H86" s="406"/>
      <c r="I86" s="406"/>
      <c r="J86" s="405"/>
      <c r="K86" s="405"/>
      <c r="L86" s="405"/>
      <c r="M86" s="405"/>
      <c r="N86" s="405"/>
      <c r="O86" s="405"/>
      <c r="P86" s="405" t="s">
        <v>174</v>
      </c>
      <c r="Q86" s="405"/>
      <c r="R86" s="405"/>
      <c r="S86" s="502"/>
      <c r="T86" s="502"/>
      <c r="U86" s="440"/>
    </row>
    <row r="87" spans="1:21" ht="25.15" customHeight="1" thickBot="1" x14ac:dyDescent="0.3">
      <c r="A87" s="504" t="s">
        <v>233</v>
      </c>
      <c r="B87" s="505"/>
      <c r="C87" s="506"/>
      <c r="D87" s="418"/>
      <c r="E87" s="349"/>
      <c r="F87" s="41"/>
      <c r="G87" s="41"/>
      <c r="H87" s="407"/>
      <c r="I87" s="407"/>
      <c r="J87" s="361"/>
      <c r="K87" s="9"/>
      <c r="L87" s="9"/>
      <c r="M87" s="507" t="s">
        <v>175</v>
      </c>
      <c r="N87" s="508"/>
      <c r="O87" s="508"/>
      <c r="P87" s="508"/>
      <c r="Q87" s="508"/>
      <c r="R87" s="509"/>
      <c r="S87" s="502"/>
      <c r="T87" s="502"/>
      <c r="U87" s="440"/>
    </row>
    <row r="88" spans="1:21" ht="22.15" customHeight="1" x14ac:dyDescent="0.2">
      <c r="A88" s="510" t="s">
        <v>176</v>
      </c>
      <c r="B88" s="511"/>
      <c r="C88" s="511"/>
      <c r="D88" s="511"/>
      <c r="E88" s="511"/>
      <c r="F88" s="512"/>
      <c r="G88" s="513" t="s">
        <v>177</v>
      </c>
      <c r="H88" s="408"/>
      <c r="I88" s="408"/>
      <c r="J88" s="409"/>
      <c r="K88" s="410"/>
      <c r="L88" s="410"/>
      <c r="M88" s="514" t="s">
        <v>178</v>
      </c>
      <c r="N88" s="411" t="s">
        <v>179</v>
      </c>
      <c r="O88" s="515"/>
      <c r="P88" s="515"/>
      <c r="Q88" s="515"/>
      <c r="R88" s="516"/>
      <c r="S88" s="502"/>
      <c r="T88" s="502"/>
      <c r="U88" s="440"/>
    </row>
    <row r="89" spans="1:21" ht="20.65" customHeight="1" x14ac:dyDescent="0.2">
      <c r="A89" s="517" t="s">
        <v>180</v>
      </c>
      <c r="B89" s="518"/>
      <c r="C89" s="518"/>
      <c r="D89" s="518"/>
      <c r="E89" s="518"/>
      <c r="F89" s="518"/>
      <c r="G89" s="412">
        <v>3082223.2937548123</v>
      </c>
      <c r="H89" s="413"/>
      <c r="I89" s="413"/>
      <c r="J89" s="405"/>
      <c r="K89" s="414"/>
      <c r="L89" s="414"/>
      <c r="M89" s="514" t="s">
        <v>181</v>
      </c>
      <c r="N89" s="411" t="s">
        <v>182</v>
      </c>
      <c r="O89" s="515"/>
      <c r="P89" s="515"/>
      <c r="Q89" s="515"/>
      <c r="R89" s="516"/>
      <c r="S89" s="440"/>
      <c r="T89" s="440"/>
      <c r="U89" s="440"/>
    </row>
    <row r="90" spans="1:21" ht="21" customHeight="1" x14ac:dyDescent="0.2">
      <c r="A90" s="410"/>
      <c r="B90" s="410"/>
      <c r="C90" s="410"/>
      <c r="D90" s="410"/>
      <c r="E90" s="410"/>
      <c r="F90" s="410"/>
      <c r="G90" s="405"/>
      <c r="H90" s="405"/>
      <c r="I90" s="405"/>
      <c r="J90" s="405"/>
      <c r="K90" s="415"/>
      <c r="L90" s="415"/>
      <c r="M90" s="519" t="s">
        <v>183</v>
      </c>
      <c r="N90" s="411" t="s">
        <v>184</v>
      </c>
      <c r="O90" s="515"/>
      <c r="P90" s="515"/>
      <c r="Q90" s="515"/>
      <c r="R90" s="516"/>
      <c r="S90" s="440"/>
      <c r="T90" s="440"/>
      <c r="U90" s="440"/>
    </row>
    <row r="91" spans="1:21" ht="20.100000000000001" customHeight="1" thickBot="1" x14ac:dyDescent="0.25">
      <c r="A91" s="41"/>
      <c r="B91" s="41"/>
      <c r="C91" s="41"/>
      <c r="D91" s="41"/>
      <c r="E91" s="41"/>
      <c r="F91" s="41"/>
      <c r="G91" s="41"/>
      <c r="H91" s="405"/>
      <c r="I91" s="405"/>
      <c r="J91" s="405"/>
      <c r="K91" s="415"/>
      <c r="L91" s="415"/>
      <c r="M91" s="520" t="s">
        <v>185</v>
      </c>
      <c r="N91" s="416" t="s">
        <v>186</v>
      </c>
      <c r="O91" s="521"/>
      <c r="P91" s="521"/>
      <c r="Q91" s="521"/>
      <c r="R91" s="522"/>
    </row>
    <row r="92" spans="1:21" ht="22.15" hidden="1" customHeight="1" x14ac:dyDescent="0.2">
      <c r="M92" s="440"/>
      <c r="N92" s="440"/>
      <c r="O92" s="440"/>
      <c r="P92" s="440"/>
      <c r="Q92" s="440"/>
      <c r="R92" s="440"/>
    </row>
    <row r="93" spans="1:21" hidden="1" x14ac:dyDescent="0.2">
      <c r="M93" s="440"/>
      <c r="N93" s="440"/>
      <c r="O93" s="440"/>
      <c r="P93" s="440"/>
      <c r="Q93" s="440"/>
      <c r="R93" s="440"/>
    </row>
  </sheetData>
  <sheetProtection sheet="1" selectLockedCells="1"/>
  <protectedRanges>
    <protectedRange sqref="G46" name="Range1"/>
  </protectedRanges>
  <dataConsolidate/>
  <conditionalFormatting sqref="G48:O48">
    <cfRule type="containsText" dxfId="1" priority="2" operator="containsText" text="ERROR">
      <formula>NOT(ISERROR(SEARCH("ERROR",G48)))</formula>
    </cfRule>
  </conditionalFormatting>
  <conditionalFormatting sqref="G48:O48">
    <cfRule type="containsText" dxfId="0" priority="1" operator="containsText" text="ERROR">
      <formula>NOT(ISERROR(SEARCH("ERROR",G48)))</formula>
    </cfRule>
  </conditionalFormatting>
  <dataValidations count="2">
    <dataValidation type="whole" operator="lessThanOrEqual" showInputMessage="1" showErrorMessage="1" errorTitle="Prudent Reserve Balance Exceeded" error="Combined transfers to CSS &amp; PEI cannot exceed total available Prudent Reserve (PR), (Unspent PR+Interest earned this Fiscal Year). Enter whole numbers only." sqref="H25 JD25 SZ25 ACV25 AMR25 AWN25 BGJ25 BQF25 CAB25 CJX25 CTT25 DDP25 DNL25 DXH25 EHD25 EQZ25 FAV25 FKR25 FUN25 GEJ25 GOF25 GYB25 HHX25 HRT25 IBP25 ILL25 IVH25 JFD25 JOZ25 JYV25 KIR25 KSN25 LCJ25 LMF25 LWB25 MFX25 MPT25 MZP25 NJL25 NTH25 ODD25 OMZ25 OWV25 PGR25 PQN25 QAJ25 QKF25 QUB25 RDX25 RNT25 RXP25 SHL25 SRH25 TBD25 TKZ25 TUV25 UER25 UON25 UYJ25 VIF25 VSB25 WBX25 WLT25 WVP25 H65561 JD65561 SZ65561 ACV65561 AMR65561 AWN65561 BGJ65561 BQF65561 CAB65561 CJX65561 CTT65561 DDP65561 DNL65561 DXH65561 EHD65561 EQZ65561 FAV65561 FKR65561 FUN65561 GEJ65561 GOF65561 GYB65561 HHX65561 HRT65561 IBP65561 ILL65561 IVH65561 JFD65561 JOZ65561 JYV65561 KIR65561 KSN65561 LCJ65561 LMF65561 LWB65561 MFX65561 MPT65561 MZP65561 NJL65561 NTH65561 ODD65561 OMZ65561 OWV65561 PGR65561 PQN65561 QAJ65561 QKF65561 QUB65561 RDX65561 RNT65561 RXP65561 SHL65561 SRH65561 TBD65561 TKZ65561 TUV65561 UER65561 UON65561 UYJ65561 VIF65561 VSB65561 WBX65561 WLT65561 WVP65561 H131097 JD131097 SZ131097 ACV131097 AMR131097 AWN131097 BGJ131097 BQF131097 CAB131097 CJX131097 CTT131097 DDP131097 DNL131097 DXH131097 EHD131097 EQZ131097 FAV131097 FKR131097 FUN131097 GEJ131097 GOF131097 GYB131097 HHX131097 HRT131097 IBP131097 ILL131097 IVH131097 JFD131097 JOZ131097 JYV131097 KIR131097 KSN131097 LCJ131097 LMF131097 LWB131097 MFX131097 MPT131097 MZP131097 NJL131097 NTH131097 ODD131097 OMZ131097 OWV131097 PGR131097 PQN131097 QAJ131097 QKF131097 QUB131097 RDX131097 RNT131097 RXP131097 SHL131097 SRH131097 TBD131097 TKZ131097 TUV131097 UER131097 UON131097 UYJ131097 VIF131097 VSB131097 WBX131097 WLT131097 WVP131097 H196633 JD196633 SZ196633 ACV196633 AMR196633 AWN196633 BGJ196633 BQF196633 CAB196633 CJX196633 CTT196633 DDP196633 DNL196633 DXH196633 EHD196633 EQZ196633 FAV196633 FKR196633 FUN196633 GEJ196633 GOF196633 GYB196633 HHX196633 HRT196633 IBP196633 ILL196633 IVH196633 JFD196633 JOZ196633 JYV196633 KIR196633 KSN196633 LCJ196633 LMF196633 LWB196633 MFX196633 MPT196633 MZP196633 NJL196633 NTH196633 ODD196633 OMZ196633 OWV196633 PGR196633 PQN196633 QAJ196633 QKF196633 QUB196633 RDX196633 RNT196633 RXP196633 SHL196633 SRH196633 TBD196633 TKZ196633 TUV196633 UER196633 UON196633 UYJ196633 VIF196633 VSB196633 WBX196633 WLT196633 WVP196633 H262169 JD262169 SZ262169 ACV262169 AMR262169 AWN262169 BGJ262169 BQF262169 CAB262169 CJX262169 CTT262169 DDP262169 DNL262169 DXH262169 EHD262169 EQZ262169 FAV262169 FKR262169 FUN262169 GEJ262169 GOF262169 GYB262169 HHX262169 HRT262169 IBP262169 ILL262169 IVH262169 JFD262169 JOZ262169 JYV262169 KIR262169 KSN262169 LCJ262169 LMF262169 LWB262169 MFX262169 MPT262169 MZP262169 NJL262169 NTH262169 ODD262169 OMZ262169 OWV262169 PGR262169 PQN262169 QAJ262169 QKF262169 QUB262169 RDX262169 RNT262169 RXP262169 SHL262169 SRH262169 TBD262169 TKZ262169 TUV262169 UER262169 UON262169 UYJ262169 VIF262169 VSB262169 WBX262169 WLT262169 WVP262169 H327705 JD327705 SZ327705 ACV327705 AMR327705 AWN327705 BGJ327705 BQF327705 CAB327705 CJX327705 CTT327705 DDP327705 DNL327705 DXH327705 EHD327705 EQZ327705 FAV327705 FKR327705 FUN327705 GEJ327705 GOF327705 GYB327705 HHX327705 HRT327705 IBP327705 ILL327705 IVH327705 JFD327705 JOZ327705 JYV327705 KIR327705 KSN327705 LCJ327705 LMF327705 LWB327705 MFX327705 MPT327705 MZP327705 NJL327705 NTH327705 ODD327705 OMZ327705 OWV327705 PGR327705 PQN327705 QAJ327705 QKF327705 QUB327705 RDX327705 RNT327705 RXP327705 SHL327705 SRH327705 TBD327705 TKZ327705 TUV327705 UER327705 UON327705 UYJ327705 VIF327705 VSB327705 WBX327705 WLT327705 WVP327705 H393241 JD393241 SZ393241 ACV393241 AMR393241 AWN393241 BGJ393241 BQF393241 CAB393241 CJX393241 CTT393241 DDP393241 DNL393241 DXH393241 EHD393241 EQZ393241 FAV393241 FKR393241 FUN393241 GEJ393241 GOF393241 GYB393241 HHX393241 HRT393241 IBP393241 ILL393241 IVH393241 JFD393241 JOZ393241 JYV393241 KIR393241 KSN393241 LCJ393241 LMF393241 LWB393241 MFX393241 MPT393241 MZP393241 NJL393241 NTH393241 ODD393241 OMZ393241 OWV393241 PGR393241 PQN393241 QAJ393241 QKF393241 QUB393241 RDX393241 RNT393241 RXP393241 SHL393241 SRH393241 TBD393241 TKZ393241 TUV393241 UER393241 UON393241 UYJ393241 VIF393241 VSB393241 WBX393241 WLT393241 WVP393241 H458777 JD458777 SZ458777 ACV458777 AMR458777 AWN458777 BGJ458777 BQF458777 CAB458777 CJX458777 CTT458777 DDP458777 DNL458777 DXH458777 EHD458777 EQZ458777 FAV458777 FKR458777 FUN458777 GEJ458777 GOF458777 GYB458777 HHX458777 HRT458777 IBP458777 ILL458777 IVH458777 JFD458777 JOZ458777 JYV458777 KIR458777 KSN458777 LCJ458777 LMF458777 LWB458777 MFX458777 MPT458777 MZP458777 NJL458777 NTH458777 ODD458777 OMZ458777 OWV458777 PGR458777 PQN458777 QAJ458777 QKF458777 QUB458777 RDX458777 RNT458777 RXP458777 SHL458777 SRH458777 TBD458777 TKZ458777 TUV458777 UER458777 UON458777 UYJ458777 VIF458777 VSB458777 WBX458777 WLT458777 WVP458777 H524313 JD524313 SZ524313 ACV524313 AMR524313 AWN524313 BGJ524313 BQF524313 CAB524313 CJX524313 CTT524313 DDP524313 DNL524313 DXH524313 EHD524313 EQZ524313 FAV524313 FKR524313 FUN524313 GEJ524313 GOF524313 GYB524313 HHX524313 HRT524313 IBP524313 ILL524313 IVH524313 JFD524313 JOZ524313 JYV524313 KIR524313 KSN524313 LCJ524313 LMF524313 LWB524313 MFX524313 MPT524313 MZP524313 NJL524313 NTH524313 ODD524313 OMZ524313 OWV524313 PGR524313 PQN524313 QAJ524313 QKF524313 QUB524313 RDX524313 RNT524313 RXP524313 SHL524313 SRH524313 TBD524313 TKZ524313 TUV524313 UER524313 UON524313 UYJ524313 VIF524313 VSB524313 WBX524313 WLT524313 WVP524313 H589849 JD589849 SZ589849 ACV589849 AMR589849 AWN589849 BGJ589849 BQF589849 CAB589849 CJX589849 CTT589849 DDP589849 DNL589849 DXH589849 EHD589849 EQZ589849 FAV589849 FKR589849 FUN589849 GEJ589849 GOF589849 GYB589849 HHX589849 HRT589849 IBP589849 ILL589849 IVH589849 JFD589849 JOZ589849 JYV589849 KIR589849 KSN589849 LCJ589849 LMF589849 LWB589849 MFX589849 MPT589849 MZP589849 NJL589849 NTH589849 ODD589849 OMZ589849 OWV589849 PGR589849 PQN589849 QAJ589849 QKF589849 QUB589849 RDX589849 RNT589849 RXP589849 SHL589849 SRH589849 TBD589849 TKZ589849 TUV589849 UER589849 UON589849 UYJ589849 VIF589849 VSB589849 WBX589849 WLT589849 WVP589849 H655385 JD655385 SZ655385 ACV655385 AMR655385 AWN655385 BGJ655385 BQF655385 CAB655385 CJX655385 CTT655385 DDP655385 DNL655385 DXH655385 EHD655385 EQZ655385 FAV655385 FKR655385 FUN655385 GEJ655385 GOF655385 GYB655385 HHX655385 HRT655385 IBP655385 ILL655385 IVH655385 JFD655385 JOZ655385 JYV655385 KIR655385 KSN655385 LCJ655385 LMF655385 LWB655385 MFX655385 MPT655385 MZP655385 NJL655385 NTH655385 ODD655385 OMZ655385 OWV655385 PGR655385 PQN655385 QAJ655385 QKF655385 QUB655385 RDX655385 RNT655385 RXP655385 SHL655385 SRH655385 TBD655385 TKZ655385 TUV655385 UER655385 UON655385 UYJ655385 VIF655385 VSB655385 WBX655385 WLT655385 WVP655385 H720921 JD720921 SZ720921 ACV720921 AMR720921 AWN720921 BGJ720921 BQF720921 CAB720921 CJX720921 CTT720921 DDP720921 DNL720921 DXH720921 EHD720921 EQZ720921 FAV720921 FKR720921 FUN720921 GEJ720921 GOF720921 GYB720921 HHX720921 HRT720921 IBP720921 ILL720921 IVH720921 JFD720921 JOZ720921 JYV720921 KIR720921 KSN720921 LCJ720921 LMF720921 LWB720921 MFX720921 MPT720921 MZP720921 NJL720921 NTH720921 ODD720921 OMZ720921 OWV720921 PGR720921 PQN720921 QAJ720921 QKF720921 QUB720921 RDX720921 RNT720921 RXP720921 SHL720921 SRH720921 TBD720921 TKZ720921 TUV720921 UER720921 UON720921 UYJ720921 VIF720921 VSB720921 WBX720921 WLT720921 WVP720921 H786457 JD786457 SZ786457 ACV786457 AMR786457 AWN786457 BGJ786457 BQF786457 CAB786457 CJX786457 CTT786457 DDP786457 DNL786457 DXH786457 EHD786457 EQZ786457 FAV786457 FKR786457 FUN786457 GEJ786457 GOF786457 GYB786457 HHX786457 HRT786457 IBP786457 ILL786457 IVH786457 JFD786457 JOZ786457 JYV786457 KIR786457 KSN786457 LCJ786457 LMF786457 LWB786457 MFX786457 MPT786457 MZP786457 NJL786457 NTH786457 ODD786457 OMZ786457 OWV786457 PGR786457 PQN786457 QAJ786457 QKF786457 QUB786457 RDX786457 RNT786457 RXP786457 SHL786457 SRH786457 TBD786457 TKZ786457 TUV786457 UER786457 UON786457 UYJ786457 VIF786457 VSB786457 WBX786457 WLT786457 WVP786457 H851993 JD851993 SZ851993 ACV851993 AMR851993 AWN851993 BGJ851993 BQF851993 CAB851993 CJX851993 CTT851993 DDP851993 DNL851993 DXH851993 EHD851993 EQZ851993 FAV851993 FKR851993 FUN851993 GEJ851993 GOF851993 GYB851993 HHX851993 HRT851993 IBP851993 ILL851993 IVH851993 JFD851993 JOZ851993 JYV851993 KIR851993 KSN851993 LCJ851993 LMF851993 LWB851993 MFX851993 MPT851993 MZP851993 NJL851993 NTH851993 ODD851993 OMZ851993 OWV851993 PGR851993 PQN851993 QAJ851993 QKF851993 QUB851993 RDX851993 RNT851993 RXP851993 SHL851993 SRH851993 TBD851993 TKZ851993 TUV851993 UER851993 UON851993 UYJ851993 VIF851993 VSB851993 WBX851993 WLT851993 WVP851993 H917529 JD917529 SZ917529 ACV917529 AMR917529 AWN917529 BGJ917529 BQF917529 CAB917529 CJX917529 CTT917529 DDP917529 DNL917529 DXH917529 EHD917529 EQZ917529 FAV917529 FKR917529 FUN917529 GEJ917529 GOF917529 GYB917529 HHX917529 HRT917529 IBP917529 ILL917529 IVH917529 JFD917529 JOZ917529 JYV917529 KIR917529 KSN917529 LCJ917529 LMF917529 LWB917529 MFX917529 MPT917529 MZP917529 NJL917529 NTH917529 ODD917529 OMZ917529 OWV917529 PGR917529 PQN917529 QAJ917529 QKF917529 QUB917529 RDX917529 RNT917529 RXP917529 SHL917529 SRH917529 TBD917529 TKZ917529 TUV917529 UER917529 UON917529 UYJ917529 VIF917529 VSB917529 WBX917529 WLT917529 WVP917529 H983065 JD983065 SZ983065 ACV983065 AMR983065 AWN983065 BGJ983065 BQF983065 CAB983065 CJX983065 CTT983065 DDP983065 DNL983065 DXH983065 EHD983065 EQZ983065 FAV983065 FKR983065 FUN983065 GEJ983065 GOF983065 GYB983065 HHX983065 HRT983065 IBP983065 ILL983065 IVH983065 JFD983065 JOZ983065 JYV983065 KIR983065 KSN983065 LCJ983065 LMF983065 LWB983065 MFX983065 MPT983065 MZP983065 NJL983065 NTH983065 ODD983065 OMZ983065 OWV983065 PGR983065 PQN983065 QAJ983065 QKF983065 QUB983065 RDX983065 RNT983065 RXP983065 SHL983065 SRH983065 TBD983065 TKZ983065 TUV983065 UER983065 UON983065 UYJ983065 VIF983065 VSB983065 WBX983065 WLT983065 WVP983065">
      <formula1>P23+P27-G25</formula1>
    </dataValidation>
    <dataValidation type="whole" operator="lessThanOrEqual" showInputMessage="1" showErrorMessage="1" errorTitle="Prudent Reserve Balance Exceeded" error="Combined transfers to CSS &amp; PEI cannot exceed total available Prudent Reserve (PR), (Unspent PR+Interest earned this Fiscal Year). Enter whole numbers only." sqref="G25 JC25 SY25 ACU25 AMQ25 AWM25 BGI25 BQE25 CAA25 CJW25 CTS25 DDO25 DNK25 DXG25 EHC25 EQY25 FAU25 FKQ25 FUM25 GEI25 GOE25 GYA25 HHW25 HRS25 IBO25 ILK25 IVG25 JFC25 JOY25 JYU25 KIQ25 KSM25 LCI25 LME25 LWA25 MFW25 MPS25 MZO25 NJK25 NTG25 ODC25 OMY25 OWU25 PGQ25 PQM25 QAI25 QKE25 QUA25 RDW25 RNS25 RXO25 SHK25 SRG25 TBC25 TKY25 TUU25 UEQ25 UOM25 UYI25 VIE25 VSA25 WBW25 WLS25 WVO25 G65561 JC65561 SY65561 ACU65561 AMQ65561 AWM65561 BGI65561 BQE65561 CAA65561 CJW65561 CTS65561 DDO65561 DNK65561 DXG65561 EHC65561 EQY65561 FAU65561 FKQ65561 FUM65561 GEI65561 GOE65561 GYA65561 HHW65561 HRS65561 IBO65561 ILK65561 IVG65561 JFC65561 JOY65561 JYU65561 KIQ65561 KSM65561 LCI65561 LME65561 LWA65561 MFW65561 MPS65561 MZO65561 NJK65561 NTG65561 ODC65561 OMY65561 OWU65561 PGQ65561 PQM65561 QAI65561 QKE65561 QUA65561 RDW65561 RNS65561 RXO65561 SHK65561 SRG65561 TBC65561 TKY65561 TUU65561 UEQ65561 UOM65561 UYI65561 VIE65561 VSA65561 WBW65561 WLS65561 WVO65561 G131097 JC131097 SY131097 ACU131097 AMQ131097 AWM131097 BGI131097 BQE131097 CAA131097 CJW131097 CTS131097 DDO131097 DNK131097 DXG131097 EHC131097 EQY131097 FAU131097 FKQ131097 FUM131097 GEI131097 GOE131097 GYA131097 HHW131097 HRS131097 IBO131097 ILK131097 IVG131097 JFC131097 JOY131097 JYU131097 KIQ131097 KSM131097 LCI131097 LME131097 LWA131097 MFW131097 MPS131097 MZO131097 NJK131097 NTG131097 ODC131097 OMY131097 OWU131097 PGQ131097 PQM131097 QAI131097 QKE131097 QUA131097 RDW131097 RNS131097 RXO131097 SHK131097 SRG131097 TBC131097 TKY131097 TUU131097 UEQ131097 UOM131097 UYI131097 VIE131097 VSA131097 WBW131097 WLS131097 WVO131097 G196633 JC196633 SY196633 ACU196633 AMQ196633 AWM196633 BGI196633 BQE196633 CAA196633 CJW196633 CTS196633 DDO196633 DNK196633 DXG196633 EHC196633 EQY196633 FAU196633 FKQ196633 FUM196633 GEI196633 GOE196633 GYA196633 HHW196633 HRS196633 IBO196633 ILK196633 IVG196633 JFC196633 JOY196633 JYU196633 KIQ196633 KSM196633 LCI196633 LME196633 LWA196633 MFW196633 MPS196633 MZO196633 NJK196633 NTG196633 ODC196633 OMY196633 OWU196633 PGQ196633 PQM196633 QAI196633 QKE196633 QUA196633 RDW196633 RNS196633 RXO196633 SHK196633 SRG196633 TBC196633 TKY196633 TUU196633 UEQ196633 UOM196633 UYI196633 VIE196633 VSA196633 WBW196633 WLS196633 WVO196633 G262169 JC262169 SY262169 ACU262169 AMQ262169 AWM262169 BGI262169 BQE262169 CAA262169 CJW262169 CTS262169 DDO262169 DNK262169 DXG262169 EHC262169 EQY262169 FAU262169 FKQ262169 FUM262169 GEI262169 GOE262169 GYA262169 HHW262169 HRS262169 IBO262169 ILK262169 IVG262169 JFC262169 JOY262169 JYU262169 KIQ262169 KSM262169 LCI262169 LME262169 LWA262169 MFW262169 MPS262169 MZO262169 NJK262169 NTG262169 ODC262169 OMY262169 OWU262169 PGQ262169 PQM262169 QAI262169 QKE262169 QUA262169 RDW262169 RNS262169 RXO262169 SHK262169 SRG262169 TBC262169 TKY262169 TUU262169 UEQ262169 UOM262169 UYI262169 VIE262169 VSA262169 WBW262169 WLS262169 WVO262169 G327705 JC327705 SY327705 ACU327705 AMQ327705 AWM327705 BGI327705 BQE327705 CAA327705 CJW327705 CTS327705 DDO327705 DNK327705 DXG327705 EHC327705 EQY327705 FAU327705 FKQ327705 FUM327705 GEI327705 GOE327705 GYA327705 HHW327705 HRS327705 IBO327705 ILK327705 IVG327705 JFC327705 JOY327705 JYU327705 KIQ327705 KSM327705 LCI327705 LME327705 LWA327705 MFW327705 MPS327705 MZO327705 NJK327705 NTG327705 ODC327705 OMY327705 OWU327705 PGQ327705 PQM327705 QAI327705 QKE327705 QUA327705 RDW327705 RNS327705 RXO327705 SHK327705 SRG327705 TBC327705 TKY327705 TUU327705 UEQ327705 UOM327705 UYI327705 VIE327705 VSA327705 WBW327705 WLS327705 WVO327705 G393241 JC393241 SY393241 ACU393241 AMQ393241 AWM393241 BGI393241 BQE393241 CAA393241 CJW393241 CTS393241 DDO393241 DNK393241 DXG393241 EHC393241 EQY393241 FAU393241 FKQ393241 FUM393241 GEI393241 GOE393241 GYA393241 HHW393241 HRS393241 IBO393241 ILK393241 IVG393241 JFC393241 JOY393241 JYU393241 KIQ393241 KSM393241 LCI393241 LME393241 LWA393241 MFW393241 MPS393241 MZO393241 NJK393241 NTG393241 ODC393241 OMY393241 OWU393241 PGQ393241 PQM393241 QAI393241 QKE393241 QUA393241 RDW393241 RNS393241 RXO393241 SHK393241 SRG393241 TBC393241 TKY393241 TUU393241 UEQ393241 UOM393241 UYI393241 VIE393241 VSA393241 WBW393241 WLS393241 WVO393241 G458777 JC458777 SY458777 ACU458777 AMQ458777 AWM458777 BGI458777 BQE458777 CAA458777 CJW458777 CTS458777 DDO458777 DNK458777 DXG458777 EHC458777 EQY458777 FAU458777 FKQ458777 FUM458777 GEI458777 GOE458777 GYA458777 HHW458777 HRS458777 IBO458777 ILK458777 IVG458777 JFC458777 JOY458777 JYU458777 KIQ458777 KSM458777 LCI458777 LME458777 LWA458777 MFW458777 MPS458777 MZO458777 NJK458777 NTG458777 ODC458777 OMY458777 OWU458777 PGQ458777 PQM458777 QAI458777 QKE458777 QUA458777 RDW458777 RNS458777 RXO458777 SHK458777 SRG458777 TBC458777 TKY458777 TUU458777 UEQ458777 UOM458777 UYI458777 VIE458777 VSA458777 WBW458777 WLS458777 WVO458777 G524313 JC524313 SY524313 ACU524313 AMQ524313 AWM524313 BGI524313 BQE524313 CAA524313 CJW524313 CTS524313 DDO524313 DNK524313 DXG524313 EHC524313 EQY524313 FAU524313 FKQ524313 FUM524313 GEI524313 GOE524313 GYA524313 HHW524313 HRS524313 IBO524313 ILK524313 IVG524313 JFC524313 JOY524313 JYU524313 KIQ524313 KSM524313 LCI524313 LME524313 LWA524313 MFW524313 MPS524313 MZO524313 NJK524313 NTG524313 ODC524313 OMY524313 OWU524313 PGQ524313 PQM524313 QAI524313 QKE524313 QUA524313 RDW524313 RNS524313 RXO524313 SHK524313 SRG524313 TBC524313 TKY524313 TUU524313 UEQ524313 UOM524313 UYI524313 VIE524313 VSA524313 WBW524313 WLS524313 WVO524313 G589849 JC589849 SY589849 ACU589849 AMQ589849 AWM589849 BGI589849 BQE589849 CAA589849 CJW589849 CTS589849 DDO589849 DNK589849 DXG589849 EHC589849 EQY589849 FAU589849 FKQ589849 FUM589849 GEI589849 GOE589849 GYA589849 HHW589849 HRS589849 IBO589849 ILK589849 IVG589849 JFC589849 JOY589849 JYU589849 KIQ589849 KSM589849 LCI589849 LME589849 LWA589849 MFW589849 MPS589849 MZO589849 NJK589849 NTG589849 ODC589849 OMY589849 OWU589849 PGQ589849 PQM589849 QAI589849 QKE589849 QUA589849 RDW589849 RNS589849 RXO589849 SHK589849 SRG589849 TBC589849 TKY589849 TUU589849 UEQ589849 UOM589849 UYI589849 VIE589849 VSA589849 WBW589849 WLS589849 WVO589849 G655385 JC655385 SY655385 ACU655385 AMQ655385 AWM655385 BGI655385 BQE655385 CAA655385 CJW655385 CTS655385 DDO655385 DNK655385 DXG655385 EHC655385 EQY655385 FAU655385 FKQ655385 FUM655385 GEI655385 GOE655385 GYA655385 HHW655385 HRS655385 IBO655385 ILK655385 IVG655385 JFC655385 JOY655385 JYU655385 KIQ655385 KSM655385 LCI655385 LME655385 LWA655385 MFW655385 MPS655385 MZO655385 NJK655385 NTG655385 ODC655385 OMY655385 OWU655385 PGQ655385 PQM655385 QAI655385 QKE655385 QUA655385 RDW655385 RNS655385 RXO655385 SHK655385 SRG655385 TBC655385 TKY655385 TUU655385 UEQ655385 UOM655385 UYI655385 VIE655385 VSA655385 WBW655385 WLS655385 WVO655385 G720921 JC720921 SY720921 ACU720921 AMQ720921 AWM720921 BGI720921 BQE720921 CAA720921 CJW720921 CTS720921 DDO720921 DNK720921 DXG720921 EHC720921 EQY720921 FAU720921 FKQ720921 FUM720921 GEI720921 GOE720921 GYA720921 HHW720921 HRS720921 IBO720921 ILK720921 IVG720921 JFC720921 JOY720921 JYU720921 KIQ720921 KSM720921 LCI720921 LME720921 LWA720921 MFW720921 MPS720921 MZO720921 NJK720921 NTG720921 ODC720921 OMY720921 OWU720921 PGQ720921 PQM720921 QAI720921 QKE720921 QUA720921 RDW720921 RNS720921 RXO720921 SHK720921 SRG720921 TBC720921 TKY720921 TUU720921 UEQ720921 UOM720921 UYI720921 VIE720921 VSA720921 WBW720921 WLS720921 WVO720921 G786457 JC786457 SY786457 ACU786457 AMQ786457 AWM786457 BGI786457 BQE786457 CAA786457 CJW786457 CTS786457 DDO786457 DNK786457 DXG786457 EHC786457 EQY786457 FAU786457 FKQ786457 FUM786457 GEI786457 GOE786457 GYA786457 HHW786457 HRS786457 IBO786457 ILK786457 IVG786457 JFC786457 JOY786457 JYU786457 KIQ786457 KSM786457 LCI786457 LME786457 LWA786457 MFW786457 MPS786457 MZO786457 NJK786457 NTG786457 ODC786457 OMY786457 OWU786457 PGQ786457 PQM786457 QAI786457 QKE786457 QUA786457 RDW786457 RNS786457 RXO786457 SHK786457 SRG786457 TBC786457 TKY786457 TUU786457 UEQ786457 UOM786457 UYI786457 VIE786457 VSA786457 WBW786457 WLS786457 WVO786457 G851993 JC851993 SY851993 ACU851993 AMQ851993 AWM851993 BGI851993 BQE851993 CAA851993 CJW851993 CTS851993 DDO851993 DNK851993 DXG851993 EHC851993 EQY851993 FAU851993 FKQ851993 FUM851993 GEI851993 GOE851993 GYA851993 HHW851993 HRS851993 IBO851993 ILK851993 IVG851993 JFC851993 JOY851993 JYU851993 KIQ851993 KSM851993 LCI851993 LME851993 LWA851993 MFW851993 MPS851993 MZO851993 NJK851993 NTG851993 ODC851993 OMY851993 OWU851993 PGQ851993 PQM851993 QAI851993 QKE851993 QUA851993 RDW851993 RNS851993 RXO851993 SHK851993 SRG851993 TBC851993 TKY851993 TUU851993 UEQ851993 UOM851993 UYI851993 VIE851993 VSA851993 WBW851993 WLS851993 WVO851993 G917529 JC917529 SY917529 ACU917529 AMQ917529 AWM917529 BGI917529 BQE917529 CAA917529 CJW917529 CTS917529 DDO917529 DNK917529 DXG917529 EHC917529 EQY917529 FAU917529 FKQ917529 FUM917529 GEI917529 GOE917529 GYA917529 HHW917529 HRS917529 IBO917529 ILK917529 IVG917529 JFC917529 JOY917529 JYU917529 KIQ917529 KSM917529 LCI917529 LME917529 LWA917529 MFW917529 MPS917529 MZO917529 NJK917529 NTG917529 ODC917529 OMY917529 OWU917529 PGQ917529 PQM917529 QAI917529 QKE917529 QUA917529 RDW917529 RNS917529 RXO917529 SHK917529 SRG917529 TBC917529 TKY917529 TUU917529 UEQ917529 UOM917529 UYI917529 VIE917529 VSA917529 WBW917529 WLS917529 WVO917529 G983065 JC983065 SY983065 ACU983065 AMQ983065 AWM983065 BGI983065 BQE983065 CAA983065 CJW983065 CTS983065 DDO983065 DNK983065 DXG983065 EHC983065 EQY983065 FAU983065 FKQ983065 FUM983065 GEI983065 GOE983065 GYA983065 HHW983065 HRS983065 IBO983065 ILK983065 IVG983065 JFC983065 JOY983065 JYU983065 KIQ983065 KSM983065 LCI983065 LME983065 LWA983065 MFW983065 MPS983065 MZO983065 NJK983065 NTG983065 ODC983065 OMY983065 OWU983065 PGQ983065 PQM983065 QAI983065 QKE983065 QUA983065 RDW983065 RNS983065 RXO983065 SHK983065 SRG983065 TBC983065 TKY983065 TUU983065 UEQ983065 UOM983065 UYI983065 VIE983065 VSA983065 WBW983065 WLS983065 WVO983065">
      <formula1>SUM(P23+P27-H25)</formula1>
    </dataValidation>
  </dataValidations>
  <printOptions horizontalCentered="1"/>
  <pageMargins left="0.5" right="0.5" top="0.75" bottom="0.75" header="0.5" footer="0.5"/>
  <pageSetup scale="42" fitToWidth="0" fitToHeight="2" orientation="landscape" r:id="rId1"/>
  <headerFooter alignWithMargins="0">
    <oddHeader>&amp;R&amp;"Arial,Bold"&amp;12Enclosure 3</oddHeader>
    <oddFooter>&amp;LUpdated: 02/10/17</oddFooter>
  </headerFooter>
  <rowBreaks count="1" manualBreakCount="1">
    <brk id="51"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O20"/>
  <sheetViews>
    <sheetView zoomScaleNormal="100" zoomScaleSheetLayoutView="93" zoomScalePageLayoutView="60" workbookViewId="0">
      <selection activeCell="A20" sqref="A20"/>
    </sheetView>
  </sheetViews>
  <sheetFormatPr defaultColWidth="0" defaultRowHeight="15" zeroHeight="1" x14ac:dyDescent="0.2"/>
  <cols>
    <col min="1" max="1" width="12.42578125" style="68" customWidth="1"/>
    <col min="2" max="2" width="20.42578125" style="68" customWidth="1"/>
    <col min="3" max="3" width="11.7109375" style="346" customWidth="1"/>
    <col min="4" max="4" width="17" style="68" customWidth="1"/>
    <col min="5" max="5" width="65.7109375" style="68" customWidth="1"/>
    <col min="6" max="7" width="12.5703125" style="24" hidden="1"/>
    <col min="8" max="256" width="9.28515625" style="24" hidden="1"/>
    <col min="257" max="257" width="9.42578125" style="24" hidden="1"/>
    <col min="258" max="258" width="20.42578125" style="24" hidden="1"/>
    <col min="259" max="259" width="11.7109375" style="24" hidden="1"/>
    <col min="260" max="260" width="17" style="24" hidden="1"/>
    <col min="261" max="261" width="65.7109375" style="24" hidden="1"/>
    <col min="262" max="263" width="12.5703125" style="24" hidden="1"/>
    <col min="264" max="512" width="9.28515625" style="24" hidden="1"/>
    <col min="513" max="513" width="9.42578125" style="24" hidden="1"/>
    <col min="514" max="514" width="20.42578125" style="24" hidden="1"/>
    <col min="515" max="515" width="11.7109375" style="24" hidden="1"/>
    <col min="516" max="516" width="17" style="24" hidden="1"/>
    <col min="517" max="517" width="65.7109375" style="24" hidden="1"/>
    <col min="518" max="519" width="12.5703125" style="24" hidden="1"/>
    <col min="520" max="768" width="9.28515625" style="24" hidden="1"/>
    <col min="769" max="769" width="9.42578125" style="24" hidden="1"/>
    <col min="770" max="770" width="20.42578125" style="24" hidden="1"/>
    <col min="771" max="771" width="11.7109375" style="24" hidden="1"/>
    <col min="772" max="772" width="17" style="24" hidden="1"/>
    <col min="773" max="773" width="65.7109375" style="24" hidden="1"/>
    <col min="774" max="775" width="12.5703125" style="24" hidden="1"/>
    <col min="776" max="1024" width="9.28515625" style="24" hidden="1"/>
    <col min="1025" max="1025" width="9.42578125" style="24" hidden="1"/>
    <col min="1026" max="1026" width="20.42578125" style="24" hidden="1"/>
    <col min="1027" max="1027" width="11.7109375" style="24" hidden="1"/>
    <col min="1028" max="1028" width="17" style="24" hidden="1"/>
    <col min="1029" max="1029" width="65.7109375" style="24" hidden="1"/>
    <col min="1030" max="1031" width="12.5703125" style="24" hidden="1"/>
    <col min="1032" max="1280" width="9.28515625" style="24" hidden="1"/>
    <col min="1281" max="1281" width="9.42578125" style="24" hidden="1"/>
    <col min="1282" max="1282" width="20.42578125" style="24" hidden="1"/>
    <col min="1283" max="1283" width="11.7109375" style="24" hidden="1"/>
    <col min="1284" max="1284" width="17" style="24" hidden="1"/>
    <col min="1285" max="1285" width="65.7109375" style="24" hidden="1"/>
    <col min="1286" max="1287" width="12.5703125" style="24" hidden="1"/>
    <col min="1288" max="1536" width="9.28515625" style="24" hidden="1"/>
    <col min="1537" max="1537" width="9.42578125" style="24" hidden="1"/>
    <col min="1538" max="1538" width="20.42578125" style="24" hidden="1"/>
    <col min="1539" max="1539" width="11.7109375" style="24" hidden="1"/>
    <col min="1540" max="1540" width="17" style="24" hidden="1"/>
    <col min="1541" max="1541" width="65.7109375" style="24" hidden="1"/>
    <col min="1542" max="1543" width="12.5703125" style="24" hidden="1"/>
    <col min="1544" max="1792" width="9.28515625" style="24" hidden="1"/>
    <col min="1793" max="1793" width="9.42578125" style="24" hidden="1"/>
    <col min="1794" max="1794" width="20.42578125" style="24" hidden="1"/>
    <col min="1795" max="1795" width="11.7109375" style="24" hidden="1"/>
    <col min="1796" max="1796" width="17" style="24" hidden="1"/>
    <col min="1797" max="1797" width="65.7109375" style="24" hidden="1"/>
    <col min="1798" max="1799" width="12.5703125" style="24" hidden="1"/>
    <col min="1800" max="2048" width="9.28515625" style="24" hidden="1"/>
    <col min="2049" max="2049" width="9.42578125" style="24" hidden="1"/>
    <col min="2050" max="2050" width="20.42578125" style="24" hidden="1"/>
    <col min="2051" max="2051" width="11.7109375" style="24" hidden="1"/>
    <col min="2052" max="2052" width="17" style="24" hidden="1"/>
    <col min="2053" max="2053" width="65.7109375" style="24" hidden="1"/>
    <col min="2054" max="2055" width="12.5703125" style="24" hidden="1"/>
    <col min="2056" max="2304" width="9.28515625" style="24" hidden="1"/>
    <col min="2305" max="2305" width="9.42578125" style="24" hidden="1"/>
    <col min="2306" max="2306" width="20.42578125" style="24" hidden="1"/>
    <col min="2307" max="2307" width="11.7109375" style="24" hidden="1"/>
    <col min="2308" max="2308" width="17" style="24" hidden="1"/>
    <col min="2309" max="2309" width="65.7109375" style="24" hidden="1"/>
    <col min="2310" max="2311" width="12.5703125" style="24" hidden="1"/>
    <col min="2312" max="2560" width="9.28515625" style="24" hidden="1"/>
    <col min="2561" max="2561" width="9.42578125" style="24" hidden="1"/>
    <col min="2562" max="2562" width="20.42578125" style="24" hidden="1"/>
    <col min="2563" max="2563" width="11.7109375" style="24" hidden="1"/>
    <col min="2564" max="2564" width="17" style="24" hidden="1"/>
    <col min="2565" max="2565" width="65.7109375" style="24" hidden="1"/>
    <col min="2566" max="2567" width="12.5703125" style="24" hidden="1"/>
    <col min="2568" max="2816" width="9.28515625" style="24" hidden="1"/>
    <col min="2817" max="2817" width="9.42578125" style="24" hidden="1"/>
    <col min="2818" max="2818" width="20.42578125" style="24" hidden="1"/>
    <col min="2819" max="2819" width="11.7109375" style="24" hidden="1"/>
    <col min="2820" max="2820" width="17" style="24" hidden="1"/>
    <col min="2821" max="2821" width="65.7109375" style="24" hidden="1"/>
    <col min="2822" max="2823" width="12.5703125" style="24" hidden="1"/>
    <col min="2824" max="3072" width="9.28515625" style="24" hidden="1"/>
    <col min="3073" max="3073" width="9.42578125" style="24" hidden="1"/>
    <col min="3074" max="3074" width="20.42578125" style="24" hidden="1"/>
    <col min="3075" max="3075" width="11.7109375" style="24" hidden="1"/>
    <col min="3076" max="3076" width="17" style="24" hidden="1"/>
    <col min="3077" max="3077" width="65.7109375" style="24" hidden="1"/>
    <col min="3078" max="3079" width="12.5703125" style="24" hidden="1"/>
    <col min="3080" max="3328" width="9.28515625" style="24" hidden="1"/>
    <col min="3329" max="3329" width="9.42578125" style="24" hidden="1"/>
    <col min="3330" max="3330" width="20.42578125" style="24" hidden="1"/>
    <col min="3331" max="3331" width="11.7109375" style="24" hidden="1"/>
    <col min="3332" max="3332" width="17" style="24" hidden="1"/>
    <col min="3333" max="3333" width="65.7109375" style="24" hidden="1"/>
    <col min="3334" max="3335" width="12.5703125" style="24" hidden="1"/>
    <col min="3336" max="3584" width="9.28515625" style="24" hidden="1"/>
    <col min="3585" max="3585" width="9.42578125" style="24" hidden="1"/>
    <col min="3586" max="3586" width="20.42578125" style="24" hidden="1"/>
    <col min="3587" max="3587" width="11.7109375" style="24" hidden="1"/>
    <col min="3588" max="3588" width="17" style="24" hidden="1"/>
    <col min="3589" max="3589" width="65.7109375" style="24" hidden="1"/>
    <col min="3590" max="3591" width="12.5703125" style="24" hidden="1"/>
    <col min="3592" max="3840" width="9.28515625" style="24" hidden="1"/>
    <col min="3841" max="3841" width="9.42578125" style="24" hidden="1"/>
    <col min="3842" max="3842" width="20.42578125" style="24" hidden="1"/>
    <col min="3843" max="3843" width="11.7109375" style="24" hidden="1"/>
    <col min="3844" max="3844" width="17" style="24" hidden="1"/>
    <col min="3845" max="3845" width="65.7109375" style="24" hidden="1"/>
    <col min="3846" max="3847" width="12.5703125" style="24" hidden="1"/>
    <col min="3848" max="4096" width="9.28515625" style="24" hidden="1"/>
    <col min="4097" max="4097" width="9.42578125" style="24" hidden="1"/>
    <col min="4098" max="4098" width="20.42578125" style="24" hidden="1"/>
    <col min="4099" max="4099" width="11.7109375" style="24" hidden="1"/>
    <col min="4100" max="4100" width="17" style="24" hidden="1"/>
    <col min="4101" max="4101" width="65.7109375" style="24" hidden="1"/>
    <col min="4102" max="4103" width="12.5703125" style="24" hidden="1"/>
    <col min="4104" max="4352" width="9.28515625" style="24" hidden="1"/>
    <col min="4353" max="4353" width="9.42578125" style="24" hidden="1"/>
    <col min="4354" max="4354" width="20.42578125" style="24" hidden="1"/>
    <col min="4355" max="4355" width="11.7109375" style="24" hidden="1"/>
    <col min="4356" max="4356" width="17" style="24" hidden="1"/>
    <col min="4357" max="4357" width="65.7109375" style="24" hidden="1"/>
    <col min="4358" max="4359" width="12.5703125" style="24" hidden="1"/>
    <col min="4360" max="4608" width="9.28515625" style="24" hidden="1"/>
    <col min="4609" max="4609" width="9.42578125" style="24" hidden="1"/>
    <col min="4610" max="4610" width="20.42578125" style="24" hidden="1"/>
    <col min="4611" max="4611" width="11.7109375" style="24" hidden="1"/>
    <col min="4612" max="4612" width="17" style="24" hidden="1"/>
    <col min="4613" max="4613" width="65.7109375" style="24" hidden="1"/>
    <col min="4614" max="4615" width="12.5703125" style="24" hidden="1"/>
    <col min="4616" max="4864" width="9.28515625" style="24" hidden="1"/>
    <col min="4865" max="4865" width="9.42578125" style="24" hidden="1"/>
    <col min="4866" max="4866" width="20.42578125" style="24" hidden="1"/>
    <col min="4867" max="4867" width="11.7109375" style="24" hidden="1"/>
    <col min="4868" max="4868" width="17" style="24" hidden="1"/>
    <col min="4869" max="4869" width="65.7109375" style="24" hidden="1"/>
    <col min="4870" max="4871" width="12.5703125" style="24" hidden="1"/>
    <col min="4872" max="5120" width="9.28515625" style="24" hidden="1"/>
    <col min="5121" max="5121" width="9.42578125" style="24" hidden="1"/>
    <col min="5122" max="5122" width="20.42578125" style="24" hidden="1"/>
    <col min="5123" max="5123" width="11.7109375" style="24" hidden="1"/>
    <col min="5124" max="5124" width="17" style="24" hidden="1"/>
    <col min="5125" max="5125" width="65.7109375" style="24" hidden="1"/>
    <col min="5126" max="5127" width="12.5703125" style="24" hidden="1"/>
    <col min="5128" max="5376" width="9.28515625" style="24" hidden="1"/>
    <col min="5377" max="5377" width="9.42578125" style="24" hidden="1"/>
    <col min="5378" max="5378" width="20.42578125" style="24" hidden="1"/>
    <col min="5379" max="5379" width="11.7109375" style="24" hidden="1"/>
    <col min="5380" max="5380" width="17" style="24" hidden="1"/>
    <col min="5381" max="5381" width="65.7109375" style="24" hidden="1"/>
    <col min="5382" max="5383" width="12.5703125" style="24" hidden="1"/>
    <col min="5384" max="5632" width="9.28515625" style="24" hidden="1"/>
    <col min="5633" max="5633" width="9.42578125" style="24" hidden="1"/>
    <col min="5634" max="5634" width="20.42578125" style="24" hidden="1"/>
    <col min="5635" max="5635" width="11.7109375" style="24" hidden="1"/>
    <col min="5636" max="5636" width="17" style="24" hidden="1"/>
    <col min="5637" max="5637" width="65.7109375" style="24" hidden="1"/>
    <col min="5638" max="5639" width="12.5703125" style="24" hidden="1"/>
    <col min="5640" max="5888" width="9.28515625" style="24" hidden="1"/>
    <col min="5889" max="5889" width="9.42578125" style="24" hidden="1"/>
    <col min="5890" max="5890" width="20.42578125" style="24" hidden="1"/>
    <col min="5891" max="5891" width="11.7109375" style="24" hidden="1"/>
    <col min="5892" max="5892" width="17" style="24" hidden="1"/>
    <col min="5893" max="5893" width="65.7109375" style="24" hidden="1"/>
    <col min="5894" max="5895" width="12.5703125" style="24" hidden="1"/>
    <col min="5896" max="6144" width="9.28515625" style="24" hidden="1"/>
    <col min="6145" max="6145" width="9.42578125" style="24" hidden="1"/>
    <col min="6146" max="6146" width="20.42578125" style="24" hidden="1"/>
    <col min="6147" max="6147" width="11.7109375" style="24" hidden="1"/>
    <col min="6148" max="6148" width="17" style="24" hidden="1"/>
    <col min="6149" max="6149" width="65.7109375" style="24" hidden="1"/>
    <col min="6150" max="6151" width="12.5703125" style="24" hidden="1"/>
    <col min="6152" max="6400" width="9.28515625" style="24" hidden="1"/>
    <col min="6401" max="6401" width="9.42578125" style="24" hidden="1"/>
    <col min="6402" max="6402" width="20.42578125" style="24" hidden="1"/>
    <col min="6403" max="6403" width="11.7109375" style="24" hidden="1"/>
    <col min="6404" max="6404" width="17" style="24" hidden="1"/>
    <col min="6405" max="6405" width="65.7109375" style="24" hidden="1"/>
    <col min="6406" max="6407" width="12.5703125" style="24" hidden="1"/>
    <col min="6408" max="6656" width="9.28515625" style="24" hidden="1"/>
    <col min="6657" max="6657" width="9.42578125" style="24" hidden="1"/>
    <col min="6658" max="6658" width="20.42578125" style="24" hidden="1"/>
    <col min="6659" max="6659" width="11.7109375" style="24" hidden="1"/>
    <col min="6660" max="6660" width="17" style="24" hidden="1"/>
    <col min="6661" max="6661" width="65.7109375" style="24" hidden="1"/>
    <col min="6662" max="6663" width="12.5703125" style="24" hidden="1"/>
    <col min="6664" max="6912" width="9.28515625" style="24" hidden="1"/>
    <col min="6913" max="6913" width="9.42578125" style="24" hidden="1"/>
    <col min="6914" max="6914" width="20.42578125" style="24" hidden="1"/>
    <col min="6915" max="6915" width="11.7109375" style="24" hidden="1"/>
    <col min="6916" max="6916" width="17" style="24" hidden="1"/>
    <col min="6917" max="6917" width="65.7109375" style="24" hidden="1"/>
    <col min="6918" max="6919" width="12.5703125" style="24" hidden="1"/>
    <col min="6920" max="7168" width="9.28515625" style="24" hidden="1"/>
    <col min="7169" max="7169" width="9.42578125" style="24" hidden="1"/>
    <col min="7170" max="7170" width="20.42578125" style="24" hidden="1"/>
    <col min="7171" max="7171" width="11.7109375" style="24" hidden="1"/>
    <col min="7172" max="7172" width="17" style="24" hidden="1"/>
    <col min="7173" max="7173" width="65.7109375" style="24" hidden="1"/>
    <col min="7174" max="7175" width="12.5703125" style="24" hidden="1"/>
    <col min="7176" max="7424" width="9.28515625" style="24" hidden="1"/>
    <col min="7425" max="7425" width="9.42578125" style="24" hidden="1"/>
    <col min="7426" max="7426" width="20.42578125" style="24" hidden="1"/>
    <col min="7427" max="7427" width="11.7109375" style="24" hidden="1"/>
    <col min="7428" max="7428" width="17" style="24" hidden="1"/>
    <col min="7429" max="7429" width="65.7109375" style="24" hidden="1"/>
    <col min="7430" max="7431" width="12.5703125" style="24" hidden="1"/>
    <col min="7432" max="7680" width="9.28515625" style="24" hidden="1"/>
    <col min="7681" max="7681" width="9.42578125" style="24" hidden="1"/>
    <col min="7682" max="7682" width="20.42578125" style="24" hidden="1"/>
    <col min="7683" max="7683" width="11.7109375" style="24" hidden="1"/>
    <col min="7684" max="7684" width="17" style="24" hidden="1"/>
    <col min="7685" max="7685" width="65.7109375" style="24" hidden="1"/>
    <col min="7686" max="7687" width="12.5703125" style="24" hidden="1"/>
    <col min="7688" max="7936" width="9.28515625" style="24" hidden="1"/>
    <col min="7937" max="7937" width="9.42578125" style="24" hidden="1"/>
    <col min="7938" max="7938" width="20.42578125" style="24" hidden="1"/>
    <col min="7939" max="7939" width="11.7109375" style="24" hidden="1"/>
    <col min="7940" max="7940" width="17" style="24" hidden="1"/>
    <col min="7941" max="7941" width="65.7109375" style="24" hidden="1"/>
    <col min="7942" max="7943" width="12.5703125" style="24" hidden="1"/>
    <col min="7944" max="8192" width="9.28515625" style="24" hidden="1"/>
    <col min="8193" max="8193" width="9.42578125" style="24" hidden="1"/>
    <col min="8194" max="8194" width="20.42578125" style="24" hidden="1"/>
    <col min="8195" max="8195" width="11.7109375" style="24" hidden="1"/>
    <col min="8196" max="8196" width="17" style="24" hidden="1"/>
    <col min="8197" max="8197" width="65.7109375" style="24" hidden="1"/>
    <col min="8198" max="8199" width="12.5703125" style="24" hidden="1"/>
    <col min="8200" max="8448" width="9.28515625" style="24" hidden="1"/>
    <col min="8449" max="8449" width="9.42578125" style="24" hidden="1"/>
    <col min="8450" max="8450" width="20.42578125" style="24" hidden="1"/>
    <col min="8451" max="8451" width="11.7109375" style="24" hidden="1"/>
    <col min="8452" max="8452" width="17" style="24" hidden="1"/>
    <col min="8453" max="8453" width="65.7109375" style="24" hidden="1"/>
    <col min="8454" max="8455" width="12.5703125" style="24" hidden="1"/>
    <col min="8456" max="8704" width="9.28515625" style="24" hidden="1"/>
    <col min="8705" max="8705" width="9.42578125" style="24" hidden="1"/>
    <col min="8706" max="8706" width="20.42578125" style="24" hidden="1"/>
    <col min="8707" max="8707" width="11.7109375" style="24" hidden="1"/>
    <col min="8708" max="8708" width="17" style="24" hidden="1"/>
    <col min="8709" max="8709" width="65.7109375" style="24" hidden="1"/>
    <col min="8710" max="8711" width="12.5703125" style="24" hidden="1"/>
    <col min="8712" max="8960" width="9.28515625" style="24" hidden="1"/>
    <col min="8961" max="8961" width="9.42578125" style="24" hidden="1"/>
    <col min="8962" max="8962" width="20.42578125" style="24" hidden="1"/>
    <col min="8963" max="8963" width="11.7109375" style="24" hidden="1"/>
    <col min="8964" max="8964" width="17" style="24" hidden="1"/>
    <col min="8965" max="8965" width="65.7109375" style="24" hidden="1"/>
    <col min="8966" max="8967" width="12.5703125" style="24" hidden="1"/>
    <col min="8968" max="9216" width="9.28515625" style="24" hidden="1"/>
    <col min="9217" max="9217" width="9.42578125" style="24" hidden="1"/>
    <col min="9218" max="9218" width="20.42578125" style="24" hidden="1"/>
    <col min="9219" max="9219" width="11.7109375" style="24" hidden="1"/>
    <col min="9220" max="9220" width="17" style="24" hidden="1"/>
    <col min="9221" max="9221" width="65.7109375" style="24" hidden="1"/>
    <col min="9222" max="9223" width="12.5703125" style="24" hidden="1"/>
    <col min="9224" max="9472" width="9.28515625" style="24" hidden="1"/>
    <col min="9473" max="9473" width="9.42578125" style="24" hidden="1"/>
    <col min="9474" max="9474" width="20.42578125" style="24" hidden="1"/>
    <col min="9475" max="9475" width="11.7109375" style="24" hidden="1"/>
    <col min="9476" max="9476" width="17" style="24" hidden="1"/>
    <col min="9477" max="9477" width="65.7109375" style="24" hidden="1"/>
    <col min="9478" max="9479" width="12.5703125" style="24" hidden="1"/>
    <col min="9480" max="9728" width="9.28515625" style="24" hidden="1"/>
    <col min="9729" max="9729" width="9.42578125" style="24" hidden="1"/>
    <col min="9730" max="9730" width="20.42578125" style="24" hidden="1"/>
    <col min="9731" max="9731" width="11.7109375" style="24" hidden="1"/>
    <col min="9732" max="9732" width="17" style="24" hidden="1"/>
    <col min="9733" max="9733" width="65.7109375" style="24" hidden="1"/>
    <col min="9734" max="9735" width="12.5703125" style="24" hidden="1"/>
    <col min="9736" max="9984" width="9.28515625" style="24" hidden="1"/>
    <col min="9985" max="9985" width="9.42578125" style="24" hidden="1"/>
    <col min="9986" max="9986" width="20.42578125" style="24" hidden="1"/>
    <col min="9987" max="9987" width="11.7109375" style="24" hidden="1"/>
    <col min="9988" max="9988" width="17" style="24" hidden="1"/>
    <col min="9989" max="9989" width="65.7109375" style="24" hidden="1"/>
    <col min="9990" max="9991" width="12.5703125" style="24" hidden="1"/>
    <col min="9992" max="10240" width="9.28515625" style="24" hidden="1"/>
    <col min="10241" max="10241" width="9.42578125" style="24" hidden="1"/>
    <col min="10242" max="10242" width="20.42578125" style="24" hidden="1"/>
    <col min="10243" max="10243" width="11.7109375" style="24" hidden="1"/>
    <col min="10244" max="10244" width="17" style="24" hidden="1"/>
    <col min="10245" max="10245" width="65.7109375" style="24" hidden="1"/>
    <col min="10246" max="10247" width="12.5703125" style="24" hidden="1"/>
    <col min="10248" max="10496" width="9.28515625" style="24" hidden="1"/>
    <col min="10497" max="10497" width="9.42578125" style="24" hidden="1"/>
    <col min="10498" max="10498" width="20.42578125" style="24" hidden="1"/>
    <col min="10499" max="10499" width="11.7109375" style="24" hidden="1"/>
    <col min="10500" max="10500" width="17" style="24" hidden="1"/>
    <col min="10501" max="10501" width="65.7109375" style="24" hidden="1"/>
    <col min="10502" max="10503" width="12.5703125" style="24" hidden="1"/>
    <col min="10504" max="10752" width="9.28515625" style="24" hidden="1"/>
    <col min="10753" max="10753" width="9.42578125" style="24" hidden="1"/>
    <col min="10754" max="10754" width="20.42578125" style="24" hidden="1"/>
    <col min="10755" max="10755" width="11.7109375" style="24" hidden="1"/>
    <col min="10756" max="10756" width="17" style="24" hidden="1"/>
    <col min="10757" max="10757" width="65.7109375" style="24" hidden="1"/>
    <col min="10758" max="10759" width="12.5703125" style="24" hidden="1"/>
    <col min="10760" max="11008" width="9.28515625" style="24" hidden="1"/>
    <col min="11009" max="11009" width="9.42578125" style="24" hidden="1"/>
    <col min="11010" max="11010" width="20.42578125" style="24" hidden="1"/>
    <col min="11011" max="11011" width="11.7109375" style="24" hidden="1"/>
    <col min="11012" max="11012" width="17" style="24" hidden="1"/>
    <col min="11013" max="11013" width="65.7109375" style="24" hidden="1"/>
    <col min="11014" max="11015" width="12.5703125" style="24" hidden="1"/>
    <col min="11016" max="11264" width="9.28515625" style="24" hidden="1"/>
    <col min="11265" max="11265" width="9.42578125" style="24" hidden="1"/>
    <col min="11266" max="11266" width="20.42578125" style="24" hidden="1"/>
    <col min="11267" max="11267" width="11.7109375" style="24" hidden="1"/>
    <col min="11268" max="11268" width="17" style="24" hidden="1"/>
    <col min="11269" max="11269" width="65.7109375" style="24" hidden="1"/>
    <col min="11270" max="11271" width="12.5703125" style="24" hidden="1"/>
    <col min="11272" max="11520" width="9.28515625" style="24" hidden="1"/>
    <col min="11521" max="11521" width="9.42578125" style="24" hidden="1"/>
    <col min="11522" max="11522" width="20.42578125" style="24" hidden="1"/>
    <col min="11523" max="11523" width="11.7109375" style="24" hidden="1"/>
    <col min="11524" max="11524" width="17" style="24" hidden="1"/>
    <col min="11525" max="11525" width="65.7109375" style="24" hidden="1"/>
    <col min="11526" max="11527" width="12.5703125" style="24" hidden="1"/>
    <col min="11528" max="11776" width="9.28515625" style="24" hidden="1"/>
    <col min="11777" max="11777" width="9.42578125" style="24" hidden="1"/>
    <col min="11778" max="11778" width="20.42578125" style="24" hidden="1"/>
    <col min="11779" max="11779" width="11.7109375" style="24" hidden="1"/>
    <col min="11780" max="11780" width="17" style="24" hidden="1"/>
    <col min="11781" max="11781" width="65.7109375" style="24" hidden="1"/>
    <col min="11782" max="11783" width="12.5703125" style="24" hidden="1"/>
    <col min="11784" max="12032" width="9.28515625" style="24" hidden="1"/>
    <col min="12033" max="12033" width="9.42578125" style="24" hidden="1"/>
    <col min="12034" max="12034" width="20.42578125" style="24" hidden="1"/>
    <col min="12035" max="12035" width="11.7109375" style="24" hidden="1"/>
    <col min="12036" max="12036" width="17" style="24" hidden="1"/>
    <col min="12037" max="12037" width="65.7109375" style="24" hidden="1"/>
    <col min="12038" max="12039" width="12.5703125" style="24" hidden="1"/>
    <col min="12040" max="12288" width="9.28515625" style="24" hidden="1"/>
    <col min="12289" max="12289" width="9.42578125" style="24" hidden="1"/>
    <col min="12290" max="12290" width="20.42578125" style="24" hidden="1"/>
    <col min="12291" max="12291" width="11.7109375" style="24" hidden="1"/>
    <col min="12292" max="12292" width="17" style="24" hidden="1"/>
    <col min="12293" max="12293" width="65.7109375" style="24" hidden="1"/>
    <col min="12294" max="12295" width="12.5703125" style="24" hidden="1"/>
    <col min="12296" max="12544" width="9.28515625" style="24" hidden="1"/>
    <col min="12545" max="12545" width="9.42578125" style="24" hidden="1"/>
    <col min="12546" max="12546" width="20.42578125" style="24" hidden="1"/>
    <col min="12547" max="12547" width="11.7109375" style="24" hidden="1"/>
    <col min="12548" max="12548" width="17" style="24" hidden="1"/>
    <col min="12549" max="12549" width="65.7109375" style="24" hidden="1"/>
    <col min="12550" max="12551" width="12.5703125" style="24" hidden="1"/>
    <col min="12552" max="12800" width="9.28515625" style="24" hidden="1"/>
    <col min="12801" max="12801" width="9.42578125" style="24" hidden="1"/>
    <col min="12802" max="12802" width="20.42578125" style="24" hidden="1"/>
    <col min="12803" max="12803" width="11.7109375" style="24" hidden="1"/>
    <col min="12804" max="12804" width="17" style="24" hidden="1"/>
    <col min="12805" max="12805" width="65.7109375" style="24" hidden="1"/>
    <col min="12806" max="12807" width="12.5703125" style="24" hidden="1"/>
    <col min="12808" max="13056" width="9.28515625" style="24" hidden="1"/>
    <col min="13057" max="13057" width="9.42578125" style="24" hidden="1"/>
    <col min="13058" max="13058" width="20.42578125" style="24" hidden="1"/>
    <col min="13059" max="13059" width="11.7109375" style="24" hidden="1"/>
    <col min="13060" max="13060" width="17" style="24" hidden="1"/>
    <col min="13061" max="13061" width="65.7109375" style="24" hidden="1"/>
    <col min="13062" max="13063" width="12.5703125" style="24" hidden="1"/>
    <col min="13064" max="13312" width="9.28515625" style="24" hidden="1"/>
    <col min="13313" max="13313" width="9.42578125" style="24" hidden="1"/>
    <col min="13314" max="13314" width="20.42578125" style="24" hidden="1"/>
    <col min="13315" max="13315" width="11.7109375" style="24" hidden="1"/>
    <col min="13316" max="13316" width="17" style="24" hidden="1"/>
    <col min="13317" max="13317" width="65.7109375" style="24" hidden="1"/>
    <col min="13318" max="13319" width="12.5703125" style="24" hidden="1"/>
    <col min="13320" max="13568" width="9.28515625" style="24" hidden="1"/>
    <col min="13569" max="13569" width="9.42578125" style="24" hidden="1"/>
    <col min="13570" max="13570" width="20.42578125" style="24" hidden="1"/>
    <col min="13571" max="13571" width="11.7109375" style="24" hidden="1"/>
    <col min="13572" max="13572" width="17" style="24" hidden="1"/>
    <col min="13573" max="13573" width="65.7109375" style="24" hidden="1"/>
    <col min="13574" max="13575" width="12.5703125" style="24" hidden="1"/>
    <col min="13576" max="13824" width="9.28515625" style="24" hidden="1"/>
    <col min="13825" max="13825" width="9.42578125" style="24" hidden="1"/>
    <col min="13826" max="13826" width="20.42578125" style="24" hidden="1"/>
    <col min="13827" max="13827" width="11.7109375" style="24" hidden="1"/>
    <col min="13828" max="13828" width="17" style="24" hidden="1"/>
    <col min="13829" max="13829" width="65.7109375" style="24" hidden="1"/>
    <col min="13830" max="13831" width="12.5703125" style="24" hidden="1"/>
    <col min="13832" max="14080" width="9.28515625" style="24" hidden="1"/>
    <col min="14081" max="14081" width="9.42578125" style="24" hidden="1"/>
    <col min="14082" max="14082" width="20.42578125" style="24" hidden="1"/>
    <col min="14083" max="14083" width="11.7109375" style="24" hidden="1"/>
    <col min="14084" max="14084" width="17" style="24" hidden="1"/>
    <col min="14085" max="14085" width="65.7109375" style="24" hidden="1"/>
    <col min="14086" max="14087" width="12.5703125" style="24" hidden="1"/>
    <col min="14088" max="14336" width="9.28515625" style="24" hidden="1"/>
    <col min="14337" max="14337" width="9.42578125" style="24" hidden="1"/>
    <col min="14338" max="14338" width="20.42578125" style="24" hidden="1"/>
    <col min="14339" max="14339" width="11.7109375" style="24" hidden="1"/>
    <col min="14340" max="14340" width="17" style="24" hidden="1"/>
    <col min="14341" max="14341" width="65.7109375" style="24" hidden="1"/>
    <col min="14342" max="14343" width="12.5703125" style="24" hidden="1"/>
    <col min="14344" max="14592" width="9.28515625" style="24" hidden="1"/>
    <col min="14593" max="14593" width="9.42578125" style="24" hidden="1"/>
    <col min="14594" max="14594" width="20.42578125" style="24" hidden="1"/>
    <col min="14595" max="14595" width="11.7109375" style="24" hidden="1"/>
    <col min="14596" max="14596" width="17" style="24" hidden="1"/>
    <col min="14597" max="14597" width="65.7109375" style="24" hidden="1"/>
    <col min="14598" max="14599" width="12.5703125" style="24" hidden="1"/>
    <col min="14600" max="14848" width="9.28515625" style="24" hidden="1"/>
    <col min="14849" max="14849" width="9.42578125" style="24" hidden="1"/>
    <col min="14850" max="14850" width="20.42578125" style="24" hidden="1"/>
    <col min="14851" max="14851" width="11.7109375" style="24" hidden="1"/>
    <col min="14852" max="14852" width="17" style="24" hidden="1"/>
    <col min="14853" max="14853" width="65.7109375" style="24" hidden="1"/>
    <col min="14854" max="14855" width="12.5703125" style="24" hidden="1"/>
    <col min="14856" max="15104" width="9.28515625" style="24" hidden="1"/>
    <col min="15105" max="15105" width="9.42578125" style="24" hidden="1"/>
    <col min="15106" max="15106" width="20.42578125" style="24" hidden="1"/>
    <col min="15107" max="15107" width="11.7109375" style="24" hidden="1"/>
    <col min="15108" max="15108" width="17" style="24" hidden="1"/>
    <col min="15109" max="15109" width="65.7109375" style="24" hidden="1"/>
    <col min="15110" max="15111" width="12.5703125" style="24" hidden="1"/>
    <col min="15112" max="15360" width="9.28515625" style="24" hidden="1"/>
    <col min="15361" max="15361" width="9.42578125" style="24" hidden="1"/>
    <col min="15362" max="15362" width="20.42578125" style="24" hidden="1"/>
    <col min="15363" max="15363" width="11.7109375" style="24" hidden="1"/>
    <col min="15364" max="15364" width="17" style="24" hidden="1"/>
    <col min="15365" max="15365" width="65.7109375" style="24" hidden="1"/>
    <col min="15366" max="15367" width="12.5703125" style="24" hidden="1"/>
    <col min="15368" max="15616" width="9.28515625" style="24" hidden="1"/>
    <col min="15617" max="15617" width="9.42578125" style="24" hidden="1"/>
    <col min="15618" max="15618" width="20.42578125" style="24" hidden="1"/>
    <col min="15619" max="15619" width="11.7109375" style="24" hidden="1"/>
    <col min="15620" max="15620" width="17" style="24" hidden="1"/>
    <col min="15621" max="15621" width="65.7109375" style="24" hidden="1"/>
    <col min="15622" max="15623" width="12.5703125" style="24" hidden="1"/>
    <col min="15624" max="15872" width="9.28515625" style="24" hidden="1"/>
    <col min="15873" max="15873" width="9.42578125" style="24" hidden="1"/>
    <col min="15874" max="15874" width="20.42578125" style="24" hidden="1"/>
    <col min="15875" max="15875" width="11.7109375" style="24" hidden="1"/>
    <col min="15876" max="15876" width="17" style="24" hidden="1"/>
    <col min="15877" max="15877" width="65.7109375" style="24" hidden="1"/>
    <col min="15878" max="15879" width="12.5703125" style="24" hidden="1"/>
    <col min="15880" max="16128" width="9.28515625" style="24" hidden="1"/>
    <col min="16129" max="16129" width="9.42578125" style="24" hidden="1"/>
    <col min="16130" max="16130" width="20.42578125" style="24" hidden="1"/>
    <col min="16131" max="16131" width="11.7109375" style="24" hidden="1"/>
    <col min="16132" max="16132" width="17" style="24" hidden="1"/>
    <col min="16133" max="16133" width="65.7109375" style="24" hidden="1"/>
    <col min="16134" max="16135" width="12.5703125" style="24" hidden="1"/>
    <col min="16136" max="16384" width="9.28515625" style="24" hidden="1"/>
  </cols>
  <sheetData>
    <row r="1" spans="1:7" ht="19.899999999999999" customHeight="1" x14ac:dyDescent="0.25">
      <c r="A1" s="279" t="s">
        <v>187</v>
      </c>
      <c r="B1" s="244"/>
      <c r="C1" s="244"/>
      <c r="D1" s="244"/>
      <c r="E1" s="67"/>
    </row>
    <row r="2" spans="1:7" ht="19.899999999999999" customHeight="1" x14ac:dyDescent="0.25">
      <c r="A2" s="246" t="s">
        <v>188</v>
      </c>
      <c r="B2" s="324"/>
      <c r="C2" s="247"/>
      <c r="D2" s="247"/>
      <c r="E2" s="72"/>
    </row>
    <row r="3" spans="1:7" ht="19.899999999999999" customHeight="1" thickBot="1" x14ac:dyDescent="0.3">
      <c r="A3" s="325" t="s">
        <v>189</v>
      </c>
      <c r="B3" s="326"/>
      <c r="C3" s="327"/>
      <c r="D3" s="327"/>
      <c r="E3" s="328"/>
    </row>
    <row r="4" spans="1:7" ht="19.899999999999999" customHeight="1" thickBot="1" x14ac:dyDescent="0.3">
      <c r="A4" s="329" t="s">
        <v>3</v>
      </c>
      <c r="B4" s="330" t="str">
        <f>'CSS '!B4</f>
        <v>Nevada</v>
      </c>
      <c r="C4" s="295"/>
      <c r="D4" s="331" t="s">
        <v>5</v>
      </c>
      <c r="E4" s="332">
        <v>43272</v>
      </c>
      <c r="F4" s="32"/>
    </row>
    <row r="5" spans="1:7" ht="40.15" customHeight="1" thickBot="1" x14ac:dyDescent="0.25">
      <c r="A5" s="333" t="s">
        <v>190</v>
      </c>
      <c r="B5" s="334"/>
      <c r="C5" s="335" t="s">
        <v>191</v>
      </c>
      <c r="D5" s="336" t="s">
        <v>177</v>
      </c>
      <c r="E5" s="337" t="s">
        <v>192</v>
      </c>
    </row>
    <row r="6" spans="1:7" ht="35.1" customHeight="1" thickBot="1" x14ac:dyDescent="0.25">
      <c r="A6" s="303"/>
      <c r="B6" s="304" t="s">
        <v>193</v>
      </c>
      <c r="C6" s="305" t="s">
        <v>227</v>
      </c>
      <c r="D6" s="306">
        <v>1768</v>
      </c>
      <c r="E6" s="307" t="s">
        <v>194</v>
      </c>
      <c r="G6" s="35"/>
    </row>
    <row r="7" spans="1:7" ht="31.5" customHeight="1" x14ac:dyDescent="0.2">
      <c r="A7" s="308"/>
      <c r="B7" s="304" t="s">
        <v>195</v>
      </c>
      <c r="C7" s="309" t="s">
        <v>227</v>
      </c>
      <c r="D7" s="310">
        <v>770.51</v>
      </c>
      <c r="E7" s="307" t="s">
        <v>194</v>
      </c>
    </row>
    <row r="8" spans="1:7" ht="29.65" customHeight="1" x14ac:dyDescent="0.2">
      <c r="A8" s="311"/>
      <c r="B8" s="312"/>
      <c r="C8" s="313"/>
      <c r="D8" s="306"/>
      <c r="E8" s="314"/>
    </row>
    <row r="9" spans="1:7" ht="33" customHeight="1" x14ac:dyDescent="0.2">
      <c r="A9" s="311"/>
      <c r="B9" s="312"/>
      <c r="C9" s="313"/>
      <c r="D9" s="306"/>
      <c r="E9" s="314"/>
    </row>
    <row r="10" spans="1:7" ht="35.65" customHeight="1" x14ac:dyDescent="0.2">
      <c r="A10" s="311"/>
      <c r="B10" s="312"/>
      <c r="C10" s="313"/>
      <c r="D10" s="306"/>
      <c r="E10" s="314"/>
    </row>
    <row r="11" spans="1:7" ht="29.1" customHeight="1" x14ac:dyDescent="0.2">
      <c r="A11" s="311"/>
      <c r="B11" s="312"/>
      <c r="C11" s="313"/>
      <c r="D11" s="306"/>
      <c r="E11" s="314"/>
    </row>
    <row r="12" spans="1:7" ht="30.6" customHeight="1" x14ac:dyDescent="0.2">
      <c r="A12" s="311"/>
      <c r="B12" s="312"/>
      <c r="C12" s="313"/>
      <c r="D12" s="306"/>
      <c r="E12" s="314"/>
    </row>
    <row r="13" spans="1:7" ht="32.1" customHeight="1" x14ac:dyDescent="0.2">
      <c r="A13" s="311"/>
      <c r="B13" s="312"/>
      <c r="C13" s="313"/>
      <c r="D13" s="306"/>
      <c r="E13" s="314"/>
    </row>
    <row r="14" spans="1:7" ht="36" customHeight="1" x14ac:dyDescent="0.2">
      <c r="A14" s="315"/>
      <c r="B14" s="316"/>
      <c r="C14" s="317"/>
      <c r="D14" s="306"/>
      <c r="E14" s="314"/>
    </row>
    <row r="15" spans="1:7" ht="34.5" customHeight="1" x14ac:dyDescent="0.2">
      <c r="A15" s="311"/>
      <c r="B15" s="312"/>
      <c r="C15" s="313"/>
      <c r="D15" s="306"/>
      <c r="E15" s="314"/>
    </row>
    <row r="16" spans="1:7" ht="39" customHeight="1" thickBot="1" x14ac:dyDescent="0.25">
      <c r="A16" s="318"/>
      <c r="B16" s="319"/>
      <c r="C16" s="320"/>
      <c r="D16" s="321"/>
      <c r="E16" s="322"/>
    </row>
    <row r="17" spans="1:5" ht="19.899999999999999" customHeight="1" thickTop="1" thickBot="1" x14ac:dyDescent="0.25">
      <c r="A17" s="338" t="s">
        <v>143</v>
      </c>
      <c r="B17" s="339"/>
      <c r="C17" s="340"/>
      <c r="D17" s="341">
        <f>SUM(D6:D16)</f>
        <v>2538.5100000000002</v>
      </c>
      <c r="E17" s="342"/>
    </row>
    <row r="18" spans="1:5" ht="18" customHeight="1" x14ac:dyDescent="0.2">
      <c r="A18" s="323"/>
      <c r="B18" s="323"/>
      <c r="C18" s="323"/>
      <c r="D18" s="323"/>
      <c r="E18" s="41"/>
    </row>
    <row r="19" spans="1:5" s="36" customFormat="1" ht="19.899999999999999" customHeight="1" x14ac:dyDescent="0.2">
      <c r="A19" s="347" t="s">
        <v>196</v>
      </c>
      <c r="B19" s="343"/>
      <c r="C19" s="343"/>
      <c r="D19" s="343"/>
      <c r="E19" s="344"/>
    </row>
    <row r="20" spans="1:5" s="36" customFormat="1" ht="24" customHeight="1" x14ac:dyDescent="0.2">
      <c r="A20" s="348" t="s">
        <v>197</v>
      </c>
      <c r="B20" s="344"/>
      <c r="C20" s="345"/>
      <c r="D20" s="344"/>
      <c r="E20" s="344"/>
    </row>
  </sheetData>
  <sheetProtection sheet="1" selectLockedCells="1"/>
  <printOptions horizontalCentered="1"/>
  <pageMargins left="0.7" right="0.7" top="0.75" bottom="0.75" header="0.3" footer="0.3"/>
  <pageSetup scale="74" orientation="portrait" r:id="rId1"/>
  <headerFooter alignWithMargins="0">
    <oddHeader>&amp;R&amp;"Arial,Bold"&amp;12Enclosure 3</oddHeader>
    <oddFooter>&amp;LUpdated: 02/10/17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CSS </vt:lpstr>
      <vt:lpstr>PEI</vt:lpstr>
      <vt:lpstr>INN</vt:lpstr>
      <vt:lpstr>WET</vt:lpstr>
      <vt:lpstr>CFTN</vt:lpstr>
      <vt:lpstr>Other MHSA Funds</vt:lpstr>
      <vt:lpstr>Unencumbered Housing Funds</vt:lpstr>
      <vt:lpstr>RER Summary</vt:lpstr>
      <vt:lpstr>Adjustments Summary</vt:lpstr>
      <vt:lpstr>'Adjustments Summary'!Print_Area</vt:lpstr>
      <vt:lpstr>'RER Summary'!Print_Area</vt:lpstr>
      <vt:lpstr>'RER Summary'!Print_Titles</vt:lpstr>
    </vt:vector>
  </TitlesOfParts>
  <Company>County of Nevada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Brie Mendoza-Perez</dc:creator>
  <cp:lastModifiedBy>Ramel, Jennifer (MHSD-FMOR)@DHCS</cp:lastModifiedBy>
  <dcterms:created xsi:type="dcterms:W3CDTF">2018-07-19T16:58:15Z</dcterms:created>
  <dcterms:modified xsi:type="dcterms:W3CDTF">2018-08-09T21:40:21Z</dcterms:modified>
</cp:coreProperties>
</file>