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Modoc\Modoc ADA\"/>
    </mc:Choice>
  </mc:AlternateContent>
  <bookViews>
    <workbookView xWindow="0" yWindow="15" windowWidth="15300" windowHeight="9120" tabRatio="746"/>
  </bookViews>
  <sheets>
    <sheet name="PEI PRGM 1" sheetId="57" r:id="rId1"/>
    <sheet name="PEI PRGM 2" sheetId="70" r:id="rId2"/>
    <sheet name="PEI PRGM 3" sheetId="69" r:id="rId3"/>
    <sheet name="PEI PRGM 4" sheetId="68" r:id="rId4"/>
    <sheet name="PEI PRGM 5" sheetId="67" r:id="rId5"/>
    <sheet name="PEI PRGM 6" sheetId="66" r:id="rId6"/>
    <sheet name="PEI PRGM 7" sheetId="65" r:id="rId7"/>
    <sheet name="PEI PRGM 8" sheetId="64" r:id="rId8"/>
    <sheet name="PEI PRGM 9" sheetId="63" r:id="rId9"/>
    <sheet name="PEI PRGM 10" sheetId="62" r:id="rId10"/>
    <sheet name="PEI PRGM 11" sheetId="61" r:id="rId11"/>
    <sheet name="PEI PRGM 12" sheetId="60" r:id="rId12"/>
    <sheet name="PEI PRGM 13" sheetId="71" r:id="rId13"/>
    <sheet name="PEI PRGM 14" sheetId="72" r:id="rId14"/>
    <sheet name="PEI PRGM 15" sheetId="59" r:id="rId15"/>
    <sheet name="PEI PRGM 16" sheetId="80" r:id="rId16"/>
    <sheet name="PEI PRGM 17" sheetId="79" r:id="rId17"/>
    <sheet name="PEI PRGM 18" sheetId="78" r:id="rId18"/>
    <sheet name="PEI PRGM 19" sheetId="77" r:id="rId19"/>
    <sheet name="PEI PRGM 20" sheetId="76" r:id="rId20"/>
    <sheet name="PEI PRGM 21" sheetId="75" r:id="rId21"/>
    <sheet name="PEI PRGM 22" sheetId="74" r:id="rId22"/>
    <sheet name="PEI PRGM 23" sheetId="73" r:id="rId23"/>
    <sheet name="PEI PRGM 24" sheetId="83" r:id="rId24"/>
    <sheet name="PEI PRGM 25" sheetId="82" r:id="rId25"/>
    <sheet name="PEI Funding Source Summary" sheetId="85" r:id="rId26"/>
    <sheet name="PEI Summary" sheetId="84" r:id="rId27"/>
  </sheets>
  <definedNames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'PEI PRGM 1'!$A$1:$P$33</definedName>
    <definedName name="_xlnm.Print_Area" localSheetId="9">'PEI PRGM 10'!$A$1:$P$35</definedName>
    <definedName name="_xlnm.Print_Area" localSheetId="10">'PEI PRGM 11'!$A$1:$P$34</definedName>
    <definedName name="_xlnm.Print_Area" localSheetId="11">'PEI PRGM 12'!$A$1:$P$34</definedName>
    <definedName name="_xlnm.Print_Area" localSheetId="12">'PEI PRGM 13'!$A$1:$P$35</definedName>
    <definedName name="_xlnm.Print_Area" localSheetId="13">'PEI PRGM 14'!$A$1:$P$33</definedName>
    <definedName name="_xlnm.Print_Area" localSheetId="14">'PEI PRGM 15'!$A$1:$P$35</definedName>
    <definedName name="_xlnm.Print_Area" localSheetId="15">'PEI PRGM 16'!$A$1:$P$33</definedName>
    <definedName name="_xlnm.Print_Area" localSheetId="16">'PEI PRGM 17'!$A$1:$P$34</definedName>
    <definedName name="_xlnm.Print_Area" localSheetId="17">'PEI PRGM 18'!$A$1:$P$33</definedName>
    <definedName name="_xlnm.Print_Area" localSheetId="18">'PEI PRGM 19'!$A$1:$P$33</definedName>
    <definedName name="_xlnm.Print_Area" localSheetId="1">'PEI PRGM 2'!$A$1:$P$33</definedName>
    <definedName name="_xlnm.Print_Area" localSheetId="19">'PEI PRGM 20'!$A$1:$P$33</definedName>
    <definedName name="_xlnm.Print_Area" localSheetId="20">'PEI PRGM 21'!$A$1:$P$33</definedName>
    <definedName name="_xlnm.Print_Area" localSheetId="21">'PEI PRGM 22'!$A$1:$P$33</definedName>
    <definedName name="_xlnm.Print_Area" localSheetId="22">'PEI PRGM 23'!$A$1:$P$33</definedName>
    <definedName name="_xlnm.Print_Area" localSheetId="23">'PEI PRGM 24'!$A$1:$P$33</definedName>
    <definedName name="_xlnm.Print_Area" localSheetId="24">'PEI PRGM 25'!$A$1:$P$33</definedName>
    <definedName name="_xlnm.Print_Area" localSheetId="2">'PEI PRGM 3'!$A$1:$P$33</definedName>
    <definedName name="_xlnm.Print_Area" localSheetId="3">'PEI PRGM 4'!$A$1:$P$33</definedName>
    <definedName name="_xlnm.Print_Area" localSheetId="4">'PEI PRGM 5'!$A$1:$P$35</definedName>
    <definedName name="_xlnm.Print_Area" localSheetId="5">'PEI PRGM 6'!$A$1:$P$34</definedName>
    <definedName name="_xlnm.Print_Area" localSheetId="6">'PEI PRGM 7'!$A$1:$P$34</definedName>
    <definedName name="_xlnm.Print_Area" localSheetId="7">'PEI PRGM 8'!$A$1:$P$34</definedName>
    <definedName name="_xlnm.Print_Area" localSheetId="8">'PEI PRGM 9'!$A$1:$P$34</definedName>
    <definedName name="_xlnm.Print_Area" localSheetId="26">'PEI Summary'!$A$1:$P$50</definedName>
  </definedNames>
  <calcPr calcId="162913"/>
</workbook>
</file>

<file path=xl/calcChain.xml><?xml version="1.0" encoding="utf-8"?>
<calcChain xmlns="http://schemas.openxmlformats.org/spreadsheetml/2006/main">
  <c r="G11" i="57" l="1"/>
  <c r="G13" i="57" s="1"/>
  <c r="G12" i="57"/>
  <c r="G46" i="84"/>
  <c r="G45" i="84"/>
  <c r="F17" i="72"/>
  <c r="G28" i="85"/>
  <c r="H28" i="85"/>
  <c r="I28" i="85"/>
  <c r="J28" i="85"/>
  <c r="K28" i="85"/>
  <c r="L28" i="85"/>
  <c r="M28" i="85"/>
  <c r="N28" i="85"/>
  <c r="O28" i="85"/>
  <c r="G29" i="85"/>
  <c r="H29" i="85"/>
  <c r="I29" i="85"/>
  <c r="J29" i="85"/>
  <c r="K29" i="85"/>
  <c r="L29" i="85"/>
  <c r="M29" i="85"/>
  <c r="N29" i="85"/>
  <c r="O29" i="85"/>
  <c r="K27" i="85"/>
  <c r="L27" i="85"/>
  <c r="M27" i="85"/>
  <c r="N27" i="85"/>
  <c r="O27" i="85"/>
  <c r="G23" i="85"/>
  <c r="H23" i="85"/>
  <c r="I23" i="85"/>
  <c r="J23" i="85"/>
  <c r="K23" i="85"/>
  <c r="L23" i="85"/>
  <c r="M23" i="85"/>
  <c r="N23" i="85"/>
  <c r="O23" i="85"/>
  <c r="G24" i="85"/>
  <c r="H24" i="85"/>
  <c r="I24" i="85"/>
  <c r="J24" i="85"/>
  <c r="K24" i="85"/>
  <c r="L24" i="85"/>
  <c r="M24" i="85"/>
  <c r="N24" i="85"/>
  <c r="O24" i="85"/>
  <c r="K22" i="85"/>
  <c r="L22" i="85"/>
  <c r="M22" i="85"/>
  <c r="N22" i="85"/>
  <c r="O22" i="85"/>
  <c r="G16" i="85"/>
  <c r="H16" i="85"/>
  <c r="I16" i="85"/>
  <c r="J16" i="85"/>
  <c r="K16" i="85"/>
  <c r="L16" i="85"/>
  <c r="M16" i="85"/>
  <c r="N16" i="85"/>
  <c r="O16" i="85"/>
  <c r="G17" i="85"/>
  <c r="H17" i="85"/>
  <c r="I17" i="85"/>
  <c r="J17" i="85"/>
  <c r="K17" i="85"/>
  <c r="L17" i="85"/>
  <c r="M17" i="85"/>
  <c r="N17" i="85"/>
  <c r="O17" i="85"/>
  <c r="K15" i="85"/>
  <c r="L15" i="85"/>
  <c r="M15" i="85"/>
  <c r="N15" i="85"/>
  <c r="O15" i="85"/>
  <c r="G11" i="85"/>
  <c r="H11" i="85"/>
  <c r="I11" i="85"/>
  <c r="J11" i="85"/>
  <c r="K11" i="85"/>
  <c r="L11" i="85"/>
  <c r="M11" i="85"/>
  <c r="N11" i="85"/>
  <c r="O11" i="85"/>
  <c r="H12" i="85"/>
  <c r="I12" i="85"/>
  <c r="J12" i="85"/>
  <c r="K12" i="85"/>
  <c r="L12" i="85"/>
  <c r="M12" i="85"/>
  <c r="N12" i="85"/>
  <c r="O12" i="85"/>
  <c r="N10" i="85"/>
  <c r="O10" i="85"/>
  <c r="K10" i="85"/>
  <c r="L10" i="85"/>
  <c r="M10" i="85"/>
  <c r="G14" i="64"/>
  <c r="G20" i="64" s="1"/>
  <c r="G19" i="64"/>
  <c r="G26" i="64"/>
  <c r="G31" i="64"/>
  <c r="G32" i="64"/>
  <c r="I14" i="80"/>
  <c r="I19" i="80"/>
  <c r="I20" i="80"/>
  <c r="I26" i="80"/>
  <c r="I31" i="80"/>
  <c r="I32" i="80"/>
  <c r="I33" i="80" s="1"/>
  <c r="I23" i="84" s="1"/>
  <c r="F11" i="57"/>
  <c r="F12" i="57"/>
  <c r="F16" i="57"/>
  <c r="F17" i="57"/>
  <c r="F18" i="57"/>
  <c r="F23" i="57"/>
  <c r="F24" i="57"/>
  <c r="F26" i="57" s="1"/>
  <c r="F25" i="57"/>
  <c r="F28" i="57"/>
  <c r="F29" i="57"/>
  <c r="F30" i="57"/>
  <c r="G19" i="57"/>
  <c r="Q19" i="57" s="1"/>
  <c r="G26" i="57"/>
  <c r="G32" i="57" s="1"/>
  <c r="G31" i="57"/>
  <c r="H14" i="57"/>
  <c r="H19" i="57"/>
  <c r="H20" i="57"/>
  <c r="H26" i="57"/>
  <c r="H32" i="57" s="1"/>
  <c r="H31" i="57"/>
  <c r="I14" i="57"/>
  <c r="I20" i="57" s="1"/>
  <c r="I33" i="57" s="1"/>
  <c r="I19" i="57"/>
  <c r="I26" i="57"/>
  <c r="I32" i="57" s="1"/>
  <c r="I31" i="57"/>
  <c r="J14" i="57"/>
  <c r="J20" i="57" s="1"/>
  <c r="J19" i="57"/>
  <c r="J26" i="57"/>
  <c r="J31" i="57"/>
  <c r="Q31" i="57" s="1"/>
  <c r="K14" i="57"/>
  <c r="K19" i="57"/>
  <c r="K20" i="57"/>
  <c r="K26" i="57"/>
  <c r="K31" i="57"/>
  <c r="K32" i="57"/>
  <c r="L14" i="57"/>
  <c r="L20" i="57" s="1"/>
  <c r="L33" i="57" s="1"/>
  <c r="L19" i="57"/>
  <c r="L26" i="57"/>
  <c r="L32" i="57" s="1"/>
  <c r="L31" i="57"/>
  <c r="M14" i="57"/>
  <c r="M19" i="57"/>
  <c r="M20" i="57" s="1"/>
  <c r="M33" i="57" s="1"/>
  <c r="M26" i="57"/>
  <c r="M32" i="57" s="1"/>
  <c r="M31" i="57"/>
  <c r="N14" i="57"/>
  <c r="N20" i="57" s="1"/>
  <c r="N33" i="57" s="1"/>
  <c r="N19" i="57"/>
  <c r="N26" i="57"/>
  <c r="N31" i="57"/>
  <c r="N32" i="57"/>
  <c r="O14" i="57"/>
  <c r="O20" i="57" s="1"/>
  <c r="O33" i="57" s="1"/>
  <c r="O19" i="57"/>
  <c r="O26" i="57"/>
  <c r="O32" i="57" s="1"/>
  <c r="O31" i="57"/>
  <c r="P30" i="57"/>
  <c r="Q30" i="57"/>
  <c r="R30" i="57"/>
  <c r="P29" i="57"/>
  <c r="Q29" i="57"/>
  <c r="R29" i="57" s="1"/>
  <c r="Q28" i="57"/>
  <c r="Q26" i="57"/>
  <c r="P25" i="57"/>
  <c r="R25" i="57" s="1"/>
  <c r="Q25" i="57"/>
  <c r="P24" i="57"/>
  <c r="R24" i="57" s="1"/>
  <c r="Q24" i="57"/>
  <c r="P23" i="57"/>
  <c r="R23" i="57" s="1"/>
  <c r="Q23" i="57"/>
  <c r="P18" i="57"/>
  <c r="R18" i="57" s="1"/>
  <c r="Q18" i="57"/>
  <c r="Q17" i="57"/>
  <c r="P16" i="57"/>
  <c r="Q16" i="57"/>
  <c r="P12" i="57"/>
  <c r="R12" i="57" s="1"/>
  <c r="Q12" i="57"/>
  <c r="P11" i="57"/>
  <c r="Q11" i="57"/>
  <c r="R11" i="57"/>
  <c r="F11" i="70"/>
  <c r="F12" i="70"/>
  <c r="F13" i="70"/>
  <c r="F14" i="70" s="1"/>
  <c r="F16" i="70"/>
  <c r="F17" i="70"/>
  <c r="F18" i="70"/>
  <c r="F19" i="70"/>
  <c r="P19" i="70" s="1"/>
  <c r="F23" i="70"/>
  <c r="F24" i="70"/>
  <c r="F26" i="70" s="1"/>
  <c r="F25" i="70"/>
  <c r="F28" i="70"/>
  <c r="F29" i="70"/>
  <c r="F31" i="70" s="1"/>
  <c r="P31" i="70" s="1"/>
  <c r="F30" i="70"/>
  <c r="P30" i="70" s="1"/>
  <c r="R30" i="70" s="1"/>
  <c r="G14" i="70"/>
  <c r="G20" i="70" s="1"/>
  <c r="G19" i="70"/>
  <c r="G26" i="70"/>
  <c r="G31" i="70"/>
  <c r="H14" i="70"/>
  <c r="H20" i="70" s="1"/>
  <c r="H33" i="70" s="1"/>
  <c r="H19" i="70"/>
  <c r="H26" i="70"/>
  <c r="H32" i="70" s="1"/>
  <c r="H31" i="70"/>
  <c r="Q31" i="70" s="1"/>
  <c r="I14" i="70"/>
  <c r="I19" i="70"/>
  <c r="I26" i="70"/>
  <c r="I31" i="70"/>
  <c r="I32" i="70"/>
  <c r="J14" i="70"/>
  <c r="J19" i="70"/>
  <c r="J26" i="70"/>
  <c r="J32" i="70" s="1"/>
  <c r="J31" i="70"/>
  <c r="K14" i="70"/>
  <c r="K19" i="70"/>
  <c r="K20" i="70"/>
  <c r="K26" i="70"/>
  <c r="K32" i="70" s="1"/>
  <c r="K31" i="70"/>
  <c r="L14" i="70"/>
  <c r="L20" i="70" s="1"/>
  <c r="L19" i="70"/>
  <c r="L26" i="70"/>
  <c r="L32" i="70" s="1"/>
  <c r="L31" i="70"/>
  <c r="M14" i="70"/>
  <c r="M20" i="70" s="1"/>
  <c r="M19" i="70"/>
  <c r="M26" i="70"/>
  <c r="M31" i="70"/>
  <c r="M32" i="70" s="1"/>
  <c r="N14" i="70"/>
  <c r="N19" i="70"/>
  <c r="N20" i="70"/>
  <c r="N33" i="70" s="1"/>
  <c r="N26" i="70"/>
  <c r="N31" i="70"/>
  <c r="N32" i="70"/>
  <c r="O14" i="70"/>
  <c r="O20" i="70" s="1"/>
  <c r="O19" i="70"/>
  <c r="O26" i="70"/>
  <c r="O32" i="70" s="1"/>
  <c r="O31" i="70"/>
  <c r="O33" i="70"/>
  <c r="R31" i="70"/>
  <c r="Q30" i="70"/>
  <c r="P29" i="70"/>
  <c r="R29" i="70" s="1"/>
  <c r="Q29" i="70"/>
  <c r="P28" i="70"/>
  <c r="R28" i="70" s="1"/>
  <c r="Q28" i="70"/>
  <c r="P25" i="70"/>
  <c r="R25" i="70" s="1"/>
  <c r="Q25" i="70"/>
  <c r="P24" i="70"/>
  <c r="R24" i="70" s="1"/>
  <c r="Q24" i="70"/>
  <c r="P23" i="70"/>
  <c r="Q23" i="70"/>
  <c r="R23" i="70"/>
  <c r="P18" i="70"/>
  <c r="R18" i="70" s="1"/>
  <c r="Q18" i="70"/>
  <c r="P17" i="70"/>
  <c r="R17" i="70" s="1"/>
  <c r="Q17" i="70"/>
  <c r="P16" i="70"/>
  <c r="R16" i="70" s="1"/>
  <c r="Q16" i="70"/>
  <c r="P13" i="70"/>
  <c r="R13" i="70" s="1"/>
  <c r="Q13" i="70"/>
  <c r="P12" i="70"/>
  <c r="Q12" i="70"/>
  <c r="R12" i="70"/>
  <c r="P11" i="70"/>
  <c r="Q11" i="70"/>
  <c r="R11" i="70"/>
  <c r="F11" i="69"/>
  <c r="F12" i="69"/>
  <c r="F13" i="69"/>
  <c r="F14" i="69"/>
  <c r="F20" i="69" s="1"/>
  <c r="F16" i="69"/>
  <c r="F17" i="69"/>
  <c r="F18" i="69"/>
  <c r="F19" i="69"/>
  <c r="P19" i="69" s="1"/>
  <c r="F23" i="69"/>
  <c r="F24" i="69"/>
  <c r="F25" i="69"/>
  <c r="F26" i="69"/>
  <c r="F28" i="69"/>
  <c r="F29" i="69"/>
  <c r="F30" i="69"/>
  <c r="G14" i="69"/>
  <c r="G19" i="69"/>
  <c r="G26" i="69"/>
  <c r="G31" i="69"/>
  <c r="H14" i="69"/>
  <c r="H20" i="69" s="1"/>
  <c r="H19" i="69"/>
  <c r="H26" i="69"/>
  <c r="H31" i="69"/>
  <c r="I14" i="69"/>
  <c r="I19" i="69"/>
  <c r="I20" i="69"/>
  <c r="I26" i="69"/>
  <c r="I31" i="69"/>
  <c r="I32" i="69"/>
  <c r="J14" i="69"/>
  <c r="J19" i="69"/>
  <c r="J20" i="69"/>
  <c r="J26" i="69"/>
  <c r="J32" i="69" s="1"/>
  <c r="J31" i="69"/>
  <c r="J33" i="69"/>
  <c r="K14" i="69"/>
  <c r="K20" i="69" s="1"/>
  <c r="K33" i="69" s="1"/>
  <c r="K19" i="69"/>
  <c r="K26" i="69"/>
  <c r="K32" i="69" s="1"/>
  <c r="K31" i="69"/>
  <c r="L14" i="69"/>
  <c r="L20" i="69" s="1"/>
  <c r="L33" i="69" s="1"/>
  <c r="L19" i="69"/>
  <c r="L26" i="69"/>
  <c r="L31" i="69"/>
  <c r="L32" i="69"/>
  <c r="M14" i="69"/>
  <c r="M19" i="69"/>
  <c r="M26" i="69"/>
  <c r="M31" i="69"/>
  <c r="M32" i="69"/>
  <c r="N14" i="69"/>
  <c r="N19" i="69"/>
  <c r="N20" i="69"/>
  <c r="N33" i="69" s="1"/>
  <c r="N26" i="69"/>
  <c r="N32" i="69" s="1"/>
  <c r="N31" i="69"/>
  <c r="O14" i="69"/>
  <c r="O20" i="69" s="1"/>
  <c r="O33" i="69" s="1"/>
  <c r="O19" i="69"/>
  <c r="O26" i="69"/>
  <c r="O32" i="69" s="1"/>
  <c r="O31" i="69"/>
  <c r="Q30" i="69"/>
  <c r="P29" i="69"/>
  <c r="Q29" i="69"/>
  <c r="R29" i="69" s="1"/>
  <c r="P28" i="69"/>
  <c r="Q28" i="69"/>
  <c r="R28" i="69"/>
  <c r="P26" i="69"/>
  <c r="P25" i="69"/>
  <c r="R25" i="69" s="1"/>
  <c r="Q25" i="69"/>
  <c r="P24" i="69"/>
  <c r="Q24" i="69"/>
  <c r="R24" i="69"/>
  <c r="P23" i="69"/>
  <c r="Q23" i="69"/>
  <c r="R23" i="69"/>
  <c r="P18" i="69"/>
  <c r="Q18" i="69"/>
  <c r="R18" i="69" s="1"/>
  <c r="P17" i="69"/>
  <c r="Q17" i="69"/>
  <c r="R17" i="69"/>
  <c r="P16" i="69"/>
  <c r="R16" i="69" s="1"/>
  <c r="Q16" i="69"/>
  <c r="P14" i="69"/>
  <c r="P13" i="69"/>
  <c r="Q13" i="69"/>
  <c r="R13" i="69"/>
  <c r="P12" i="69"/>
  <c r="Q12" i="69"/>
  <c r="R12" i="69"/>
  <c r="P11" i="69"/>
  <c r="R11" i="69" s="1"/>
  <c r="Q11" i="69"/>
  <c r="F11" i="68"/>
  <c r="F14" i="68" s="1"/>
  <c r="F12" i="68"/>
  <c r="P12" i="68" s="1"/>
  <c r="R12" i="68" s="1"/>
  <c r="F13" i="68"/>
  <c r="F16" i="68"/>
  <c r="F19" i="68" s="1"/>
  <c r="P19" i="68" s="1"/>
  <c r="F17" i="68"/>
  <c r="F18" i="68"/>
  <c r="F23" i="68"/>
  <c r="P23" i="68" s="1"/>
  <c r="R23" i="68" s="1"/>
  <c r="F24" i="68"/>
  <c r="F25" i="68"/>
  <c r="F26" i="68"/>
  <c r="F32" i="68" s="1"/>
  <c r="P32" i="68" s="1"/>
  <c r="F28" i="68"/>
  <c r="F29" i="68"/>
  <c r="F30" i="68"/>
  <c r="F31" i="68"/>
  <c r="G14" i="68"/>
  <c r="G19" i="68"/>
  <c r="G26" i="68"/>
  <c r="G31" i="68"/>
  <c r="G32" i="68"/>
  <c r="H14" i="68"/>
  <c r="H19" i="68"/>
  <c r="H20" i="68" s="1"/>
  <c r="H33" i="68" s="1"/>
  <c r="H26" i="68"/>
  <c r="H31" i="68"/>
  <c r="H32" i="68"/>
  <c r="I14" i="68"/>
  <c r="I19" i="68"/>
  <c r="I20" i="68"/>
  <c r="I33" i="68" s="1"/>
  <c r="I26" i="68"/>
  <c r="I32" i="68" s="1"/>
  <c r="I31" i="68"/>
  <c r="J14" i="68"/>
  <c r="J20" i="68" s="1"/>
  <c r="J19" i="68"/>
  <c r="J26" i="68"/>
  <c r="J31" i="68"/>
  <c r="K14" i="68"/>
  <c r="K20" i="68" s="1"/>
  <c r="K19" i="68"/>
  <c r="K26" i="68"/>
  <c r="K31" i="68"/>
  <c r="L14" i="68"/>
  <c r="L19" i="68"/>
  <c r="L20" i="68"/>
  <c r="L26" i="68"/>
  <c r="L31" i="68"/>
  <c r="L32" i="68"/>
  <c r="M14" i="68"/>
  <c r="M19" i="68"/>
  <c r="M20" i="68"/>
  <c r="M26" i="68"/>
  <c r="M32" i="68" s="1"/>
  <c r="M31" i="68"/>
  <c r="M33" i="68"/>
  <c r="N14" i="68"/>
  <c r="N20" i="68" s="1"/>
  <c r="N33" i="68" s="1"/>
  <c r="N19" i="68"/>
  <c r="N26" i="68"/>
  <c r="N32" i="68" s="1"/>
  <c r="N31" i="68"/>
  <c r="O14" i="68"/>
  <c r="O20" i="68" s="1"/>
  <c r="O33" i="68" s="1"/>
  <c r="O19" i="68"/>
  <c r="O26" i="68"/>
  <c r="O31" i="68"/>
  <c r="O32" i="68"/>
  <c r="P31" i="68"/>
  <c r="P30" i="68"/>
  <c r="Q30" i="68"/>
  <c r="R30" i="68" s="1"/>
  <c r="P29" i="68"/>
  <c r="Q29" i="68"/>
  <c r="R29" i="68"/>
  <c r="P28" i="68"/>
  <c r="R28" i="68" s="1"/>
  <c r="Q28" i="68"/>
  <c r="P25" i="68"/>
  <c r="Q25" i="68"/>
  <c r="R25" i="68"/>
  <c r="P24" i="68"/>
  <c r="Q24" i="68"/>
  <c r="R24" i="68"/>
  <c r="Q23" i="68"/>
  <c r="Q19" i="68"/>
  <c r="P18" i="68"/>
  <c r="Q18" i="68"/>
  <c r="R18" i="68"/>
  <c r="P17" i="68"/>
  <c r="R17" i="68" s="1"/>
  <c r="Q17" i="68"/>
  <c r="P16" i="68"/>
  <c r="R16" i="68" s="1"/>
  <c r="Q16" i="68"/>
  <c r="P13" i="68"/>
  <c r="Q13" i="68"/>
  <c r="R13" i="68"/>
  <c r="Q12" i="68"/>
  <c r="P11" i="68"/>
  <c r="R11" i="68" s="1"/>
  <c r="Q11" i="68"/>
  <c r="F11" i="67"/>
  <c r="F12" i="67"/>
  <c r="F13" i="67"/>
  <c r="F16" i="67"/>
  <c r="F17" i="67"/>
  <c r="F19" i="67" s="1"/>
  <c r="P19" i="67" s="1"/>
  <c r="F18" i="67"/>
  <c r="F23" i="67"/>
  <c r="F24" i="67"/>
  <c r="F25" i="67"/>
  <c r="F28" i="67"/>
  <c r="F31" i="67" s="1"/>
  <c r="P31" i="67" s="1"/>
  <c r="F29" i="67"/>
  <c r="F30" i="67"/>
  <c r="G14" i="67"/>
  <c r="G19" i="67"/>
  <c r="G20" i="67"/>
  <c r="G33" i="67" s="1"/>
  <c r="G26" i="67"/>
  <c r="G31" i="67"/>
  <c r="G32" i="67"/>
  <c r="H14" i="67"/>
  <c r="H19" i="67"/>
  <c r="H20" i="67"/>
  <c r="H26" i="67"/>
  <c r="H31" i="67"/>
  <c r="I14" i="67"/>
  <c r="I20" i="67" s="1"/>
  <c r="I33" i="67" s="1"/>
  <c r="I19" i="67"/>
  <c r="I26" i="67"/>
  <c r="I32" i="67" s="1"/>
  <c r="I31" i="67"/>
  <c r="J14" i="67"/>
  <c r="J19" i="67"/>
  <c r="J26" i="67"/>
  <c r="J31" i="67"/>
  <c r="J32" i="67"/>
  <c r="K14" i="67"/>
  <c r="K19" i="67"/>
  <c r="K20" i="67" s="1"/>
  <c r="K33" i="67" s="1"/>
  <c r="K26" i="67"/>
  <c r="K31" i="67"/>
  <c r="K32" i="67"/>
  <c r="L14" i="67"/>
  <c r="L19" i="67"/>
  <c r="L20" i="67"/>
  <c r="L33" i="67" s="1"/>
  <c r="L26" i="67"/>
  <c r="L32" i="67" s="1"/>
  <c r="L31" i="67"/>
  <c r="M14" i="67"/>
  <c r="M20" i="67" s="1"/>
  <c r="M33" i="67" s="1"/>
  <c r="M19" i="67"/>
  <c r="M26" i="67"/>
  <c r="M32" i="67" s="1"/>
  <c r="M31" i="67"/>
  <c r="N14" i="67"/>
  <c r="N20" i="67" s="1"/>
  <c r="N33" i="67" s="1"/>
  <c r="N19" i="67"/>
  <c r="N26" i="67"/>
  <c r="N31" i="67"/>
  <c r="N32" i="67" s="1"/>
  <c r="O14" i="67"/>
  <c r="O19" i="67"/>
  <c r="O20" i="67"/>
  <c r="O26" i="67"/>
  <c r="O31" i="67"/>
  <c r="O32" i="67"/>
  <c r="P30" i="67"/>
  <c r="Q30" i="67"/>
  <c r="R30" i="67"/>
  <c r="P29" i="67"/>
  <c r="R29" i="67" s="1"/>
  <c r="Q29" i="67"/>
  <c r="P28" i="67"/>
  <c r="R28" i="67" s="1"/>
  <c r="Q28" i="67"/>
  <c r="P25" i="67"/>
  <c r="Q25" i="67"/>
  <c r="R25" i="67"/>
  <c r="P24" i="67"/>
  <c r="R24" i="67" s="1"/>
  <c r="Q24" i="67"/>
  <c r="Q23" i="67"/>
  <c r="P18" i="67"/>
  <c r="R18" i="67" s="1"/>
  <c r="Q18" i="67"/>
  <c r="P17" i="67"/>
  <c r="R17" i="67" s="1"/>
  <c r="Q17" i="67"/>
  <c r="P16" i="67"/>
  <c r="Q16" i="67"/>
  <c r="R16" i="67"/>
  <c r="P13" i="67"/>
  <c r="R13" i="67" s="1"/>
  <c r="Q13" i="67"/>
  <c r="Q12" i="67"/>
  <c r="P11" i="67"/>
  <c r="Q11" i="67"/>
  <c r="R11" i="67" s="1"/>
  <c r="F11" i="66"/>
  <c r="F12" i="66"/>
  <c r="F13" i="66"/>
  <c r="F14" i="66"/>
  <c r="F16" i="66"/>
  <c r="F17" i="66"/>
  <c r="F18" i="66"/>
  <c r="F19" i="66" s="1"/>
  <c r="F23" i="66"/>
  <c r="F24" i="66"/>
  <c r="F25" i="66"/>
  <c r="P25" i="66" s="1"/>
  <c r="R25" i="66" s="1"/>
  <c r="F28" i="66"/>
  <c r="F29" i="66"/>
  <c r="F31" i="66" s="1"/>
  <c r="P31" i="66" s="1"/>
  <c r="F30" i="66"/>
  <c r="G14" i="66"/>
  <c r="G19" i="66"/>
  <c r="G20" i="66"/>
  <c r="G26" i="66"/>
  <c r="G32" i="66" s="1"/>
  <c r="G31" i="66"/>
  <c r="H14" i="66"/>
  <c r="H19" i="66"/>
  <c r="H26" i="66"/>
  <c r="H31" i="66"/>
  <c r="I14" i="66"/>
  <c r="I19" i="66"/>
  <c r="I26" i="66"/>
  <c r="I31" i="66"/>
  <c r="J14" i="66"/>
  <c r="J19" i="66"/>
  <c r="J20" i="66"/>
  <c r="J33" i="66" s="1"/>
  <c r="J26" i="66"/>
  <c r="J31" i="66"/>
  <c r="J32" i="66"/>
  <c r="K14" i="66"/>
  <c r="K19" i="66"/>
  <c r="K20" i="66"/>
  <c r="K26" i="66"/>
  <c r="K32" i="66" s="1"/>
  <c r="K31" i="66"/>
  <c r="K33" i="66"/>
  <c r="L14" i="66"/>
  <c r="L20" i="66" s="1"/>
  <c r="L19" i="66"/>
  <c r="L26" i="66"/>
  <c r="L31" i="66"/>
  <c r="M14" i="66"/>
  <c r="M20" i="66" s="1"/>
  <c r="M33" i="66" s="1"/>
  <c r="M19" i="66"/>
  <c r="M26" i="66"/>
  <c r="M31" i="66"/>
  <c r="M32" i="66"/>
  <c r="N14" i="66"/>
  <c r="N19" i="66"/>
  <c r="N20" i="66" s="1"/>
  <c r="N33" i="66" s="1"/>
  <c r="N26" i="66"/>
  <c r="N31" i="66"/>
  <c r="N32" i="66"/>
  <c r="O14" i="66"/>
  <c r="O19" i="66"/>
  <c r="O20" i="66"/>
  <c r="O26" i="66"/>
  <c r="O32" i="66" s="1"/>
  <c r="O31" i="66"/>
  <c r="P30" i="66"/>
  <c r="R30" i="66" s="1"/>
  <c r="Q30" i="66"/>
  <c r="Q29" i="66"/>
  <c r="P28" i="66"/>
  <c r="Q28" i="66"/>
  <c r="R28" i="66"/>
  <c r="Q25" i="66"/>
  <c r="P24" i="66"/>
  <c r="Q24" i="66"/>
  <c r="P23" i="66"/>
  <c r="Q23" i="66"/>
  <c r="R23" i="66" s="1"/>
  <c r="P19" i="66"/>
  <c r="P18" i="66"/>
  <c r="R18" i="66" s="1"/>
  <c r="Q18" i="66"/>
  <c r="P17" i="66"/>
  <c r="Q17" i="66"/>
  <c r="R17" i="66"/>
  <c r="P16" i="66"/>
  <c r="Q16" i="66"/>
  <c r="R16" i="66"/>
  <c r="P13" i="66"/>
  <c r="R13" i="66" s="1"/>
  <c r="Q13" i="66"/>
  <c r="P12" i="66"/>
  <c r="Q12" i="66"/>
  <c r="R12" i="66" s="1"/>
  <c r="P11" i="66"/>
  <c r="Q11" i="66"/>
  <c r="R11" i="66"/>
  <c r="F11" i="65"/>
  <c r="F12" i="65"/>
  <c r="F13" i="65"/>
  <c r="F16" i="65"/>
  <c r="F17" i="65"/>
  <c r="F18" i="65"/>
  <c r="F19" i="65"/>
  <c r="F23" i="65"/>
  <c r="F24" i="65"/>
  <c r="F25" i="65"/>
  <c r="F28" i="65"/>
  <c r="F29" i="65"/>
  <c r="F30" i="65"/>
  <c r="F31" i="65"/>
  <c r="P31" i="65" s="1"/>
  <c r="G14" i="65"/>
  <c r="G20" i="65" s="1"/>
  <c r="G19" i="65"/>
  <c r="G26" i="65"/>
  <c r="G31" i="65"/>
  <c r="H14" i="65"/>
  <c r="H20" i="65" s="1"/>
  <c r="H19" i="65"/>
  <c r="H26" i="65"/>
  <c r="H31" i="65"/>
  <c r="H32" i="65"/>
  <c r="I14" i="65"/>
  <c r="I19" i="65"/>
  <c r="I26" i="65"/>
  <c r="I31" i="65"/>
  <c r="I32" i="65"/>
  <c r="J14" i="65"/>
  <c r="J19" i="65"/>
  <c r="J20" i="65"/>
  <c r="J26" i="65"/>
  <c r="J32" i="65" s="1"/>
  <c r="J31" i="65"/>
  <c r="K14" i="65"/>
  <c r="K20" i="65" s="1"/>
  <c r="K19" i="65"/>
  <c r="K26" i="65"/>
  <c r="K32" i="65" s="1"/>
  <c r="K31" i="65"/>
  <c r="L14" i="65"/>
  <c r="L20" i="65" s="1"/>
  <c r="L33" i="65" s="1"/>
  <c r="L19" i="65"/>
  <c r="L26" i="65"/>
  <c r="L31" i="65"/>
  <c r="L32" i="65" s="1"/>
  <c r="M14" i="65"/>
  <c r="M19" i="65"/>
  <c r="M20" i="65"/>
  <c r="M33" i="65" s="1"/>
  <c r="M26" i="65"/>
  <c r="M31" i="65"/>
  <c r="M32" i="65"/>
  <c r="N14" i="65"/>
  <c r="N19" i="65"/>
  <c r="N20" i="65"/>
  <c r="N26" i="65"/>
  <c r="N32" i="65" s="1"/>
  <c r="N31" i="65"/>
  <c r="N33" i="65"/>
  <c r="O14" i="65"/>
  <c r="O20" i="65" s="1"/>
  <c r="O19" i="65"/>
  <c r="O26" i="65"/>
  <c r="O31" i="65"/>
  <c r="P30" i="65"/>
  <c r="R30" i="65" s="1"/>
  <c r="Q30" i="65"/>
  <c r="P29" i="65"/>
  <c r="Q29" i="65"/>
  <c r="R29" i="65"/>
  <c r="P28" i="65"/>
  <c r="Q28" i="65"/>
  <c r="R28" i="65"/>
  <c r="Q25" i="65"/>
  <c r="P24" i="65"/>
  <c r="Q24" i="65"/>
  <c r="R24" i="65" s="1"/>
  <c r="P23" i="65"/>
  <c r="Q23" i="65"/>
  <c r="R23" i="65"/>
  <c r="P19" i="65"/>
  <c r="P18" i="65"/>
  <c r="Q18" i="65"/>
  <c r="R18" i="65"/>
  <c r="P17" i="65"/>
  <c r="Q17" i="65"/>
  <c r="R17" i="65"/>
  <c r="P16" i="65"/>
  <c r="R16" i="65" s="1"/>
  <c r="Q16" i="65"/>
  <c r="Q14" i="65"/>
  <c r="P13" i="65"/>
  <c r="Q13" i="65"/>
  <c r="R13" i="65" s="1"/>
  <c r="P12" i="65"/>
  <c r="Q12" i="65"/>
  <c r="R12" i="65"/>
  <c r="Q11" i="65"/>
  <c r="F11" i="64"/>
  <c r="F12" i="64"/>
  <c r="F13" i="64"/>
  <c r="F16" i="64"/>
  <c r="F17" i="64"/>
  <c r="P17" i="64" s="1"/>
  <c r="F18" i="64"/>
  <c r="F23" i="64"/>
  <c r="F24" i="64"/>
  <c r="F25" i="64"/>
  <c r="F26" i="64"/>
  <c r="F32" i="64" s="1"/>
  <c r="P32" i="64" s="1"/>
  <c r="F28" i="64"/>
  <c r="P28" i="64" s="1"/>
  <c r="R28" i="64" s="1"/>
  <c r="F29" i="64"/>
  <c r="F30" i="64"/>
  <c r="F31" i="64"/>
  <c r="P31" i="64" s="1"/>
  <c r="H14" i="64"/>
  <c r="H19" i="64"/>
  <c r="H26" i="64"/>
  <c r="H31" i="64"/>
  <c r="I14" i="64"/>
  <c r="I19" i="64"/>
  <c r="I20" i="64"/>
  <c r="I26" i="64"/>
  <c r="I31" i="64"/>
  <c r="I32" i="64"/>
  <c r="J14" i="64"/>
  <c r="J19" i="64"/>
  <c r="J20" i="64"/>
  <c r="J26" i="64"/>
  <c r="J31" i="64"/>
  <c r="K14" i="64"/>
  <c r="K20" i="64" s="1"/>
  <c r="K19" i="64"/>
  <c r="K26" i="64"/>
  <c r="K32" i="64" s="1"/>
  <c r="K31" i="64"/>
  <c r="L14" i="64"/>
  <c r="L20" i="64" s="1"/>
  <c r="L33" i="64" s="1"/>
  <c r="L19" i="64"/>
  <c r="L26" i="64"/>
  <c r="L31" i="64"/>
  <c r="L32" i="64"/>
  <c r="M14" i="64"/>
  <c r="M19" i="64"/>
  <c r="M26" i="64"/>
  <c r="M31" i="64"/>
  <c r="M32" i="64"/>
  <c r="N14" i="64"/>
  <c r="N19" i="64"/>
  <c r="N20" i="64"/>
  <c r="N26" i="64"/>
  <c r="N32" i="64" s="1"/>
  <c r="N31" i="64"/>
  <c r="O14" i="64"/>
  <c r="O20" i="64" s="1"/>
  <c r="O33" i="64" s="1"/>
  <c r="O19" i="64"/>
  <c r="O26" i="64"/>
  <c r="O32" i="64" s="1"/>
  <c r="O31" i="64"/>
  <c r="P30" i="64"/>
  <c r="R30" i="64" s="1"/>
  <c r="Q30" i="64"/>
  <c r="P29" i="64"/>
  <c r="Q29" i="64"/>
  <c r="R29" i="64" s="1"/>
  <c r="Q28" i="64"/>
  <c r="P26" i="64"/>
  <c r="P25" i="64"/>
  <c r="R25" i="64" s="1"/>
  <c r="Q25" i="64"/>
  <c r="P24" i="64"/>
  <c r="Q24" i="64"/>
  <c r="R24" i="64"/>
  <c r="P23" i="64"/>
  <c r="Q23" i="64"/>
  <c r="R23" i="64"/>
  <c r="P18" i="64"/>
  <c r="Q18" i="64"/>
  <c r="R18" i="64" s="1"/>
  <c r="Q17" i="64"/>
  <c r="R17" i="64"/>
  <c r="P16" i="64"/>
  <c r="R16" i="64" s="1"/>
  <c r="Q16" i="64"/>
  <c r="P13" i="64"/>
  <c r="Q13" i="64"/>
  <c r="R13" i="64" s="1"/>
  <c r="P12" i="64"/>
  <c r="Q12" i="64"/>
  <c r="R12" i="64"/>
  <c r="Q11" i="64"/>
  <c r="F11" i="63"/>
  <c r="F12" i="63"/>
  <c r="P12" i="63" s="1"/>
  <c r="R12" i="63" s="1"/>
  <c r="F13" i="63"/>
  <c r="F16" i="63"/>
  <c r="F19" i="63" s="1"/>
  <c r="P19" i="63" s="1"/>
  <c r="F17" i="63"/>
  <c r="F18" i="63"/>
  <c r="F23" i="63"/>
  <c r="P23" i="63" s="1"/>
  <c r="R23" i="63" s="1"/>
  <c r="F24" i="63"/>
  <c r="F25" i="63"/>
  <c r="F26" i="63"/>
  <c r="F28" i="63"/>
  <c r="F29" i="63"/>
  <c r="F30" i="63"/>
  <c r="F31" i="63"/>
  <c r="G14" i="63"/>
  <c r="G20" i="63" s="1"/>
  <c r="G19" i="63"/>
  <c r="G26" i="63"/>
  <c r="G31" i="63"/>
  <c r="G32" i="63" s="1"/>
  <c r="H14" i="63"/>
  <c r="H19" i="63"/>
  <c r="H20" i="63" s="1"/>
  <c r="H26" i="63"/>
  <c r="H31" i="63"/>
  <c r="H32" i="63"/>
  <c r="H33" i="63"/>
  <c r="I14" i="63"/>
  <c r="I19" i="63"/>
  <c r="I20" i="63"/>
  <c r="I26" i="63"/>
  <c r="I32" i="63" s="1"/>
  <c r="I33" i="63" s="1"/>
  <c r="I31" i="63"/>
  <c r="J14" i="63"/>
  <c r="J20" i="63" s="1"/>
  <c r="J19" i="63"/>
  <c r="J26" i="63"/>
  <c r="J31" i="63"/>
  <c r="K14" i="63"/>
  <c r="K19" i="63"/>
  <c r="K26" i="63"/>
  <c r="K31" i="63"/>
  <c r="K32" i="63" s="1"/>
  <c r="L14" i="63"/>
  <c r="L19" i="63"/>
  <c r="L20" i="63" s="1"/>
  <c r="L33" i="63" s="1"/>
  <c r="L26" i="63"/>
  <c r="L31" i="63"/>
  <c r="L32" i="63"/>
  <c r="M14" i="63"/>
  <c r="M19" i="63"/>
  <c r="M20" i="63"/>
  <c r="M33" i="63" s="1"/>
  <c r="M26" i="63"/>
  <c r="M32" i="63" s="1"/>
  <c r="M31" i="63"/>
  <c r="N14" i="63"/>
  <c r="N20" i="63" s="1"/>
  <c r="N19" i="63"/>
  <c r="N26" i="63"/>
  <c r="N32" i="63" s="1"/>
  <c r="N31" i="63"/>
  <c r="O14" i="63"/>
  <c r="O20" i="63" s="1"/>
  <c r="O19" i="63"/>
  <c r="O26" i="63"/>
  <c r="O31" i="63"/>
  <c r="O32" i="63" s="1"/>
  <c r="P31" i="63"/>
  <c r="P30" i="63"/>
  <c r="Q30" i="63"/>
  <c r="R30" i="63" s="1"/>
  <c r="P29" i="63"/>
  <c r="Q29" i="63"/>
  <c r="R29" i="63"/>
  <c r="P28" i="63"/>
  <c r="R28" i="63" s="1"/>
  <c r="Q28" i="63"/>
  <c r="P25" i="63"/>
  <c r="Q25" i="63"/>
  <c r="R25" i="63" s="1"/>
  <c r="P24" i="63"/>
  <c r="Q24" i="63"/>
  <c r="R24" i="63"/>
  <c r="Q23" i="63"/>
  <c r="P18" i="63"/>
  <c r="Q18" i="63"/>
  <c r="R18" i="63"/>
  <c r="P17" i="63"/>
  <c r="R17" i="63" s="1"/>
  <c r="Q17" i="63"/>
  <c r="Q16" i="63"/>
  <c r="Q14" i="63"/>
  <c r="P13" i="63"/>
  <c r="Q13" i="63"/>
  <c r="R13" i="63"/>
  <c r="Q12" i="63"/>
  <c r="P11" i="63"/>
  <c r="Q11" i="63"/>
  <c r="F11" i="62"/>
  <c r="F12" i="62"/>
  <c r="F13" i="62"/>
  <c r="F16" i="62"/>
  <c r="F17" i="62"/>
  <c r="F19" i="62" s="1"/>
  <c r="F18" i="62"/>
  <c r="F23" i="62"/>
  <c r="F24" i="62"/>
  <c r="F25" i="62"/>
  <c r="P25" i="62" s="1"/>
  <c r="F28" i="62"/>
  <c r="F29" i="62"/>
  <c r="F30" i="62"/>
  <c r="G14" i="62"/>
  <c r="G19" i="62"/>
  <c r="G20" i="62"/>
  <c r="G26" i="62"/>
  <c r="G31" i="62"/>
  <c r="G32" i="62"/>
  <c r="H14" i="62"/>
  <c r="H19" i="62"/>
  <c r="H20" i="62"/>
  <c r="H26" i="62"/>
  <c r="H31" i="62"/>
  <c r="Q31" i="62" s="1"/>
  <c r="I14" i="62"/>
  <c r="I20" i="62" s="1"/>
  <c r="I19" i="62"/>
  <c r="I26" i="62"/>
  <c r="I31" i="62"/>
  <c r="I32" i="62"/>
  <c r="I33" i="62"/>
  <c r="J14" i="62"/>
  <c r="J20" i="62" s="1"/>
  <c r="J19" i="62"/>
  <c r="J26" i="62"/>
  <c r="J32" i="62" s="1"/>
  <c r="J31" i="62"/>
  <c r="K14" i="62"/>
  <c r="K19" i="62"/>
  <c r="K26" i="62"/>
  <c r="K31" i="62"/>
  <c r="K32" i="62"/>
  <c r="L14" i="62"/>
  <c r="L19" i="62"/>
  <c r="L20" i="62" s="1"/>
  <c r="L33" i="62" s="1"/>
  <c r="L26" i="62"/>
  <c r="L32" i="62" s="1"/>
  <c r="L31" i="62"/>
  <c r="M14" i="62"/>
  <c r="M19" i="62"/>
  <c r="M20" i="62"/>
  <c r="M26" i="62"/>
  <c r="M32" i="62" s="1"/>
  <c r="M31" i="62"/>
  <c r="N14" i="62"/>
  <c r="N19" i="62"/>
  <c r="N20" i="62"/>
  <c r="N26" i="62"/>
  <c r="N31" i="62"/>
  <c r="O14" i="62"/>
  <c r="O20" i="62" s="1"/>
  <c r="O19" i="62"/>
  <c r="O26" i="62"/>
  <c r="O31" i="62"/>
  <c r="O32" i="62" s="1"/>
  <c r="P30" i="62"/>
  <c r="R30" i="62" s="1"/>
  <c r="Q30" i="62"/>
  <c r="P29" i="62"/>
  <c r="Q29" i="62"/>
  <c r="R29" i="62"/>
  <c r="P28" i="62"/>
  <c r="R28" i="62" s="1"/>
  <c r="Q28" i="62"/>
  <c r="Q25" i="62"/>
  <c r="R25" i="62"/>
  <c r="P24" i="62"/>
  <c r="Q24" i="62"/>
  <c r="R24" i="62"/>
  <c r="Q23" i="62"/>
  <c r="P19" i="62"/>
  <c r="P18" i="62"/>
  <c r="Q18" i="62"/>
  <c r="R18" i="62"/>
  <c r="P17" i="62"/>
  <c r="R17" i="62" s="1"/>
  <c r="Q17" i="62"/>
  <c r="P16" i="62"/>
  <c r="R16" i="62" s="1"/>
  <c r="Q16" i="62"/>
  <c r="P13" i="62"/>
  <c r="Q13" i="62"/>
  <c r="R13" i="62"/>
  <c r="Q12" i="62"/>
  <c r="P11" i="62"/>
  <c r="Q11" i="62"/>
  <c r="F11" i="61"/>
  <c r="F14" i="61" s="1"/>
  <c r="F12" i="61"/>
  <c r="F13" i="61"/>
  <c r="F16" i="61"/>
  <c r="F19" i="61" s="1"/>
  <c r="P19" i="61" s="1"/>
  <c r="F17" i="61"/>
  <c r="P17" i="61" s="1"/>
  <c r="R17" i="61" s="1"/>
  <c r="F18" i="61"/>
  <c r="F23" i="61"/>
  <c r="F24" i="61"/>
  <c r="F25" i="61"/>
  <c r="F26" i="61"/>
  <c r="F28" i="61"/>
  <c r="F29" i="61"/>
  <c r="P29" i="61" s="1"/>
  <c r="R29" i="61" s="1"/>
  <c r="F30" i="61"/>
  <c r="G14" i="61"/>
  <c r="G19" i="61"/>
  <c r="G20" i="61"/>
  <c r="G26" i="61"/>
  <c r="G31" i="61"/>
  <c r="H14" i="61"/>
  <c r="H19" i="61"/>
  <c r="H20" i="61"/>
  <c r="H33" i="61" s="1"/>
  <c r="H26" i="61"/>
  <c r="H31" i="61"/>
  <c r="H32" i="61"/>
  <c r="I14" i="61"/>
  <c r="I19" i="61"/>
  <c r="I20" i="61"/>
  <c r="I26" i="61"/>
  <c r="I31" i="61"/>
  <c r="J14" i="61"/>
  <c r="J19" i="61"/>
  <c r="J20" i="61"/>
  <c r="J26" i="61"/>
  <c r="J31" i="61"/>
  <c r="J32" i="61"/>
  <c r="K14" i="61"/>
  <c r="K20" i="61" s="1"/>
  <c r="K33" i="61" s="1"/>
  <c r="K18" i="84" s="1"/>
  <c r="K19" i="61"/>
  <c r="K26" i="61"/>
  <c r="K31" i="61"/>
  <c r="K32" i="61"/>
  <c r="L14" i="61"/>
  <c r="L19" i="61"/>
  <c r="L26" i="61"/>
  <c r="L31" i="61"/>
  <c r="L32" i="61"/>
  <c r="M14" i="61"/>
  <c r="M19" i="61"/>
  <c r="M20" i="61"/>
  <c r="M33" i="61" s="1"/>
  <c r="M26" i="61"/>
  <c r="M31" i="61"/>
  <c r="M32" i="61"/>
  <c r="N14" i="61"/>
  <c r="N19" i="61"/>
  <c r="N26" i="61"/>
  <c r="N32" i="61" s="1"/>
  <c r="N31" i="61"/>
  <c r="O14" i="61"/>
  <c r="O19" i="61"/>
  <c r="O20" i="61"/>
  <c r="O33" i="61" s="1"/>
  <c r="O26" i="61"/>
  <c r="O31" i="61"/>
  <c r="O32" i="61" s="1"/>
  <c r="P30" i="61"/>
  <c r="Q30" i="61"/>
  <c r="R30" i="61"/>
  <c r="Q29" i="61"/>
  <c r="Q28" i="61"/>
  <c r="P26" i="61"/>
  <c r="P25" i="61"/>
  <c r="R25" i="61" s="1"/>
  <c r="Q25" i="61"/>
  <c r="P24" i="61"/>
  <c r="Q24" i="61"/>
  <c r="R24" i="61"/>
  <c r="P23" i="61"/>
  <c r="Q23" i="61"/>
  <c r="P18" i="61"/>
  <c r="R18" i="61" s="1"/>
  <c r="Q18" i="61"/>
  <c r="Q17" i="61"/>
  <c r="P16" i="61"/>
  <c r="Q16" i="61"/>
  <c r="R16" i="61"/>
  <c r="P13" i="61"/>
  <c r="Q13" i="61"/>
  <c r="R13" i="61"/>
  <c r="P12" i="61"/>
  <c r="Q12" i="61"/>
  <c r="P11" i="61"/>
  <c r="R11" i="61" s="1"/>
  <c r="Q11" i="61"/>
  <c r="F11" i="60"/>
  <c r="F12" i="60"/>
  <c r="F13" i="60"/>
  <c r="F14" i="60"/>
  <c r="F16" i="60"/>
  <c r="F17" i="60"/>
  <c r="P17" i="60" s="1"/>
  <c r="R17" i="60" s="1"/>
  <c r="F18" i="60"/>
  <c r="F23" i="60"/>
  <c r="F24" i="60"/>
  <c r="P24" i="60" s="1"/>
  <c r="R24" i="60" s="1"/>
  <c r="F25" i="60"/>
  <c r="P25" i="60" s="1"/>
  <c r="R25" i="60" s="1"/>
  <c r="F28" i="60"/>
  <c r="F29" i="60"/>
  <c r="F30" i="60"/>
  <c r="G14" i="60"/>
  <c r="G20" i="60" s="1"/>
  <c r="G19" i="60"/>
  <c r="G26" i="60"/>
  <c r="G31" i="60"/>
  <c r="G32" i="60"/>
  <c r="H14" i="60"/>
  <c r="H19" i="60"/>
  <c r="H20" i="60"/>
  <c r="H33" i="60" s="1"/>
  <c r="H26" i="60"/>
  <c r="H31" i="60"/>
  <c r="H32" i="60"/>
  <c r="I14" i="60"/>
  <c r="I20" i="60" s="1"/>
  <c r="I19" i="60"/>
  <c r="I26" i="60"/>
  <c r="I32" i="60" s="1"/>
  <c r="I31" i="60"/>
  <c r="J14" i="60"/>
  <c r="J19" i="60"/>
  <c r="J20" i="60" s="1"/>
  <c r="J26" i="60"/>
  <c r="J31" i="60"/>
  <c r="K14" i="60"/>
  <c r="K19" i="60"/>
  <c r="K20" i="60"/>
  <c r="K26" i="60"/>
  <c r="K31" i="60"/>
  <c r="L14" i="60"/>
  <c r="L19" i="60"/>
  <c r="L20" i="60"/>
  <c r="L26" i="60"/>
  <c r="L32" i="60" s="1"/>
  <c r="L31" i="60"/>
  <c r="L33" i="60"/>
  <c r="M14" i="60"/>
  <c r="M19" i="60"/>
  <c r="M20" i="60"/>
  <c r="M26" i="60"/>
  <c r="M31" i="60"/>
  <c r="M32" i="60"/>
  <c r="N14" i="60"/>
  <c r="N20" i="60" s="1"/>
  <c r="N33" i="60" s="1"/>
  <c r="N19" i="84" s="1"/>
  <c r="N19" i="60"/>
  <c r="N26" i="60"/>
  <c r="N31" i="60"/>
  <c r="N32" i="60"/>
  <c r="O14" i="60"/>
  <c r="O19" i="60"/>
  <c r="O26" i="60"/>
  <c r="O31" i="60"/>
  <c r="O32" i="60"/>
  <c r="P30" i="60"/>
  <c r="Q30" i="60"/>
  <c r="R30" i="60"/>
  <c r="P29" i="60"/>
  <c r="Q29" i="60"/>
  <c r="R29" i="60"/>
  <c r="Q28" i="60"/>
  <c r="Q25" i="60"/>
  <c r="Q24" i="60"/>
  <c r="P23" i="60"/>
  <c r="R23" i="60" s="1"/>
  <c r="Q23" i="60"/>
  <c r="P18" i="60"/>
  <c r="Q18" i="60"/>
  <c r="R18" i="60"/>
  <c r="Q17" i="60"/>
  <c r="P16" i="60"/>
  <c r="R16" i="60" s="1"/>
  <c r="Q16" i="60"/>
  <c r="P13" i="60"/>
  <c r="R13" i="60" s="1"/>
  <c r="Q13" i="60"/>
  <c r="P12" i="60"/>
  <c r="R12" i="60" s="1"/>
  <c r="Q12" i="60"/>
  <c r="P11" i="60"/>
  <c r="Q11" i="60"/>
  <c r="R11" i="60"/>
  <c r="F11" i="71"/>
  <c r="F12" i="71"/>
  <c r="F13" i="71"/>
  <c r="F16" i="71"/>
  <c r="F17" i="71"/>
  <c r="F18" i="71"/>
  <c r="F19" i="71"/>
  <c r="P19" i="71" s="1"/>
  <c r="F23" i="71"/>
  <c r="F24" i="71"/>
  <c r="F26" i="71" s="1"/>
  <c r="F25" i="71"/>
  <c r="F28" i="71"/>
  <c r="F29" i="71"/>
  <c r="F30" i="71"/>
  <c r="P30" i="71" s="1"/>
  <c r="R30" i="71" s="1"/>
  <c r="G14" i="71"/>
  <c r="G20" i="71" s="1"/>
  <c r="G19" i="71"/>
  <c r="G26" i="71"/>
  <c r="G31" i="71"/>
  <c r="Q31" i="71" s="1"/>
  <c r="H14" i="71"/>
  <c r="H20" i="71" s="1"/>
  <c r="H19" i="71"/>
  <c r="H26" i="71"/>
  <c r="H31" i="71"/>
  <c r="H32" i="71"/>
  <c r="I14" i="71"/>
  <c r="I20" i="71" s="1"/>
  <c r="I33" i="71" s="1"/>
  <c r="I19" i="71"/>
  <c r="I26" i="71"/>
  <c r="I31" i="71"/>
  <c r="I32" i="71"/>
  <c r="J14" i="71"/>
  <c r="J19" i="71"/>
  <c r="J26" i="71"/>
  <c r="J32" i="71" s="1"/>
  <c r="J31" i="71"/>
  <c r="K14" i="71"/>
  <c r="K20" i="71" s="1"/>
  <c r="K33" i="71" s="1"/>
  <c r="K19" i="71"/>
  <c r="K26" i="71"/>
  <c r="K32" i="71" s="1"/>
  <c r="K31" i="71"/>
  <c r="L14" i="71"/>
  <c r="L19" i="71"/>
  <c r="L26" i="71"/>
  <c r="L32" i="71" s="1"/>
  <c r="L31" i="71"/>
  <c r="M14" i="71"/>
  <c r="M19" i="71"/>
  <c r="M20" i="71" s="1"/>
  <c r="M33" i="71" s="1"/>
  <c r="M26" i="71"/>
  <c r="M32" i="71" s="1"/>
  <c r="M31" i="71"/>
  <c r="N14" i="71"/>
  <c r="N19" i="71"/>
  <c r="N20" i="71"/>
  <c r="N26" i="71"/>
  <c r="N32" i="71" s="1"/>
  <c r="N31" i="71"/>
  <c r="O14" i="71"/>
  <c r="O19" i="71"/>
  <c r="O20" i="71"/>
  <c r="O26" i="71"/>
  <c r="O32" i="71" s="1"/>
  <c r="O33" i="71" s="1"/>
  <c r="O20" i="84" s="1"/>
  <c r="O31" i="71"/>
  <c r="Q30" i="71"/>
  <c r="P29" i="71"/>
  <c r="Q29" i="71"/>
  <c r="R29" i="71" s="1"/>
  <c r="P28" i="71"/>
  <c r="Q28" i="71"/>
  <c r="R28" i="71" s="1"/>
  <c r="P25" i="71"/>
  <c r="Q25" i="71"/>
  <c r="P24" i="71"/>
  <c r="R24" i="71" s="1"/>
  <c r="Q24" i="71"/>
  <c r="P23" i="71"/>
  <c r="Q23" i="71"/>
  <c r="R23" i="71"/>
  <c r="P18" i="71"/>
  <c r="Q18" i="71"/>
  <c r="R18" i="71"/>
  <c r="P17" i="71"/>
  <c r="Q17" i="71"/>
  <c r="R17" i="71" s="1"/>
  <c r="P16" i="71"/>
  <c r="R16" i="71" s="1"/>
  <c r="Q16" i="71"/>
  <c r="Q14" i="71"/>
  <c r="P13" i="71"/>
  <c r="R13" i="71" s="1"/>
  <c r="Q13" i="71"/>
  <c r="P12" i="71"/>
  <c r="Q12" i="71"/>
  <c r="R12" i="71"/>
  <c r="P11" i="71"/>
  <c r="R11" i="71" s="1"/>
  <c r="Q11" i="71"/>
  <c r="F11" i="72"/>
  <c r="F14" i="72" s="1"/>
  <c r="P14" i="72" s="1"/>
  <c r="F12" i="72"/>
  <c r="F13" i="72"/>
  <c r="F16" i="72"/>
  <c r="F18" i="72"/>
  <c r="F23" i="72"/>
  <c r="F24" i="72"/>
  <c r="F25" i="72"/>
  <c r="F26" i="72"/>
  <c r="F28" i="72"/>
  <c r="F29" i="72"/>
  <c r="P29" i="72" s="1"/>
  <c r="R29" i="72" s="1"/>
  <c r="F30" i="72"/>
  <c r="G14" i="72"/>
  <c r="G19" i="72"/>
  <c r="G20" i="72"/>
  <c r="G26" i="72"/>
  <c r="G31" i="72"/>
  <c r="H14" i="72"/>
  <c r="H19" i="72"/>
  <c r="H20" i="72"/>
  <c r="H26" i="72"/>
  <c r="H31" i="72"/>
  <c r="H32" i="72"/>
  <c r="I14" i="72"/>
  <c r="I20" i="72" s="1"/>
  <c r="I33" i="72" s="1"/>
  <c r="I19" i="72"/>
  <c r="I26" i="72"/>
  <c r="I32" i="72" s="1"/>
  <c r="I31" i="72"/>
  <c r="J14" i="72"/>
  <c r="J19" i="72"/>
  <c r="J20" i="72"/>
  <c r="J26" i="72"/>
  <c r="J31" i="72"/>
  <c r="J32" i="72" s="1"/>
  <c r="K14" i="72"/>
  <c r="K20" i="72" s="1"/>
  <c r="K19" i="72"/>
  <c r="K26" i="72"/>
  <c r="K31" i="72"/>
  <c r="K32" i="72"/>
  <c r="K33" i="72"/>
  <c r="L14" i="72"/>
  <c r="L20" i="72" s="1"/>
  <c r="L33" i="72" s="1"/>
  <c r="L19" i="72"/>
  <c r="L26" i="72"/>
  <c r="L32" i="72" s="1"/>
  <c r="L31" i="72"/>
  <c r="M14" i="72"/>
  <c r="M19" i="72"/>
  <c r="M20" i="72"/>
  <c r="M33" i="72" s="1"/>
  <c r="M26" i="72"/>
  <c r="M31" i="72"/>
  <c r="M32" i="72"/>
  <c r="N14" i="72"/>
  <c r="N20" i="72" s="1"/>
  <c r="N33" i="72" s="1"/>
  <c r="N19" i="72"/>
  <c r="N26" i="72"/>
  <c r="N32" i="72" s="1"/>
  <c r="N31" i="72"/>
  <c r="O14" i="72"/>
  <c r="O19" i="72"/>
  <c r="O20" i="72" s="1"/>
  <c r="O26" i="72"/>
  <c r="O31" i="72"/>
  <c r="P30" i="72"/>
  <c r="Q30" i="72"/>
  <c r="R30" i="72"/>
  <c r="Q29" i="72"/>
  <c r="Q28" i="72"/>
  <c r="P26" i="72"/>
  <c r="Q26" i="72"/>
  <c r="R26" i="72" s="1"/>
  <c r="P25" i="72"/>
  <c r="R25" i="72" s="1"/>
  <c r="Q25" i="72"/>
  <c r="P24" i="72"/>
  <c r="Q24" i="72"/>
  <c r="R24" i="72" s="1"/>
  <c r="P23" i="72"/>
  <c r="Q23" i="72"/>
  <c r="P18" i="72"/>
  <c r="R18" i="72" s="1"/>
  <c r="Q18" i="72"/>
  <c r="P17" i="72"/>
  <c r="Q17" i="72"/>
  <c r="R17" i="72"/>
  <c r="Q16" i="72"/>
  <c r="Q14" i="72"/>
  <c r="P13" i="72"/>
  <c r="Q13" i="72"/>
  <c r="R13" i="72" s="1"/>
  <c r="P12" i="72"/>
  <c r="Q12" i="72"/>
  <c r="P11" i="72"/>
  <c r="R11" i="72" s="1"/>
  <c r="Q11" i="72"/>
  <c r="F11" i="59"/>
  <c r="F12" i="59"/>
  <c r="F13" i="59"/>
  <c r="F14" i="59"/>
  <c r="F16" i="59"/>
  <c r="F17" i="59"/>
  <c r="P17" i="59" s="1"/>
  <c r="F18" i="59"/>
  <c r="F23" i="59"/>
  <c r="F24" i="59"/>
  <c r="F25" i="59"/>
  <c r="P25" i="59" s="1"/>
  <c r="R25" i="59" s="1"/>
  <c r="F28" i="59"/>
  <c r="F29" i="59"/>
  <c r="F30" i="59"/>
  <c r="G14" i="59"/>
  <c r="G20" i="59" s="1"/>
  <c r="G19" i="59"/>
  <c r="G26" i="59"/>
  <c r="G31" i="59"/>
  <c r="G32" i="59"/>
  <c r="H14" i="59"/>
  <c r="H19" i="59"/>
  <c r="H20" i="59"/>
  <c r="H33" i="59" s="1"/>
  <c r="H22" i="84" s="1"/>
  <c r="H26" i="59"/>
  <c r="H31" i="59"/>
  <c r="H32" i="59"/>
  <c r="I14" i="59"/>
  <c r="I20" i="59" s="1"/>
  <c r="I33" i="59" s="1"/>
  <c r="I19" i="59"/>
  <c r="I26" i="59"/>
  <c r="I32" i="59" s="1"/>
  <c r="I31" i="59"/>
  <c r="J14" i="59"/>
  <c r="J19" i="59"/>
  <c r="J20" i="59" s="1"/>
  <c r="J26" i="59"/>
  <c r="J31" i="59"/>
  <c r="Q31" i="59" s="1"/>
  <c r="K14" i="59"/>
  <c r="K19" i="59"/>
  <c r="K20" i="59"/>
  <c r="K26" i="59"/>
  <c r="K32" i="59" s="1"/>
  <c r="K31" i="59"/>
  <c r="L14" i="59"/>
  <c r="L19" i="59"/>
  <c r="L20" i="59"/>
  <c r="L26" i="59"/>
  <c r="L32" i="59" s="1"/>
  <c r="L31" i="59"/>
  <c r="L33" i="59"/>
  <c r="M14" i="59"/>
  <c r="M19" i="59"/>
  <c r="M20" i="59"/>
  <c r="M26" i="59"/>
  <c r="M31" i="59"/>
  <c r="M32" i="59"/>
  <c r="N14" i="59"/>
  <c r="N20" i="59" s="1"/>
  <c r="N19" i="59"/>
  <c r="N26" i="59"/>
  <c r="N31" i="59"/>
  <c r="N32" i="59"/>
  <c r="N33" i="59"/>
  <c r="O14" i="59"/>
  <c r="O19" i="59"/>
  <c r="O20" i="59" s="1"/>
  <c r="O26" i="59"/>
  <c r="O31" i="59"/>
  <c r="O32" i="59" s="1"/>
  <c r="O33" i="59" s="1"/>
  <c r="P30" i="59"/>
  <c r="Q30" i="59"/>
  <c r="R30" i="59"/>
  <c r="P29" i="59"/>
  <c r="Q29" i="59"/>
  <c r="R29" i="59"/>
  <c r="Q28" i="59"/>
  <c r="Q25" i="59"/>
  <c r="Q24" i="59"/>
  <c r="P23" i="59"/>
  <c r="R23" i="59" s="1"/>
  <c r="Q23" i="59"/>
  <c r="P18" i="59"/>
  <c r="Q18" i="59"/>
  <c r="R18" i="59"/>
  <c r="Q17" i="59"/>
  <c r="R17" i="59" s="1"/>
  <c r="P16" i="59"/>
  <c r="Q16" i="59"/>
  <c r="R16" i="59" s="1"/>
  <c r="P13" i="59"/>
  <c r="Q13" i="59"/>
  <c r="P12" i="59"/>
  <c r="R12" i="59" s="1"/>
  <c r="Q12" i="59"/>
  <c r="P11" i="59"/>
  <c r="Q11" i="59"/>
  <c r="R11" i="59"/>
  <c r="F11" i="80"/>
  <c r="F12" i="80"/>
  <c r="F13" i="80"/>
  <c r="P13" i="80" s="1"/>
  <c r="R13" i="80" s="1"/>
  <c r="F16" i="80"/>
  <c r="F17" i="80"/>
  <c r="F18" i="80"/>
  <c r="F19" i="80"/>
  <c r="P19" i="80" s="1"/>
  <c r="F23" i="80"/>
  <c r="F24" i="80"/>
  <c r="F25" i="80"/>
  <c r="F28" i="80"/>
  <c r="F29" i="80"/>
  <c r="F30" i="80"/>
  <c r="G14" i="80"/>
  <c r="G19" i="80"/>
  <c r="G20" i="80"/>
  <c r="G26" i="80"/>
  <c r="G31" i="80"/>
  <c r="Q31" i="80" s="1"/>
  <c r="H14" i="80"/>
  <c r="H19" i="80"/>
  <c r="H20" i="80"/>
  <c r="H26" i="80"/>
  <c r="H31" i="80"/>
  <c r="H32" i="80" s="1"/>
  <c r="J14" i="80"/>
  <c r="J19" i="80"/>
  <c r="J26" i="80"/>
  <c r="J31" i="80"/>
  <c r="J32" i="80"/>
  <c r="K14" i="80"/>
  <c r="K19" i="80"/>
  <c r="K26" i="80"/>
  <c r="K31" i="80"/>
  <c r="K32" i="80"/>
  <c r="L14" i="80"/>
  <c r="L20" i="80" s="1"/>
  <c r="L33" i="80" s="1"/>
  <c r="L19" i="80"/>
  <c r="L26" i="80"/>
  <c r="L31" i="80"/>
  <c r="L32" i="80"/>
  <c r="M14" i="80"/>
  <c r="M20" i="80" s="1"/>
  <c r="M19" i="80"/>
  <c r="M26" i="80"/>
  <c r="M32" i="80" s="1"/>
  <c r="M31" i="80"/>
  <c r="N14" i="80"/>
  <c r="N19" i="80"/>
  <c r="N20" i="80"/>
  <c r="N33" i="80" s="1"/>
  <c r="N26" i="80"/>
  <c r="N32" i="80" s="1"/>
  <c r="N31" i="80"/>
  <c r="O14" i="80"/>
  <c r="O19" i="80"/>
  <c r="O20" i="80"/>
  <c r="O26" i="80"/>
  <c r="O31" i="80"/>
  <c r="O32" i="80"/>
  <c r="Q30" i="80"/>
  <c r="P29" i="80"/>
  <c r="Q29" i="80"/>
  <c r="P28" i="80"/>
  <c r="R28" i="80" s="1"/>
  <c r="Q28" i="80"/>
  <c r="P25" i="80"/>
  <c r="R25" i="80" s="1"/>
  <c r="Q25" i="80"/>
  <c r="Q24" i="80"/>
  <c r="P23" i="80"/>
  <c r="Q23" i="80"/>
  <c r="R23" i="80"/>
  <c r="P18" i="80"/>
  <c r="R18" i="80" s="1"/>
  <c r="Q18" i="80"/>
  <c r="P17" i="80"/>
  <c r="R17" i="80" s="1"/>
  <c r="Q17" i="80"/>
  <c r="P16" i="80"/>
  <c r="Q16" i="80"/>
  <c r="R16" i="80"/>
  <c r="Q13" i="80"/>
  <c r="P12" i="80"/>
  <c r="Q12" i="80"/>
  <c r="R12" i="80"/>
  <c r="Q11" i="80"/>
  <c r="F11" i="79"/>
  <c r="F12" i="79"/>
  <c r="F13" i="79"/>
  <c r="F14" i="79"/>
  <c r="F16" i="79"/>
  <c r="F19" i="79" s="1"/>
  <c r="F17" i="79"/>
  <c r="F18" i="79"/>
  <c r="P18" i="79" s="1"/>
  <c r="R18" i="79" s="1"/>
  <c r="F23" i="79"/>
  <c r="F24" i="79"/>
  <c r="F25" i="79"/>
  <c r="F28" i="79"/>
  <c r="F29" i="79"/>
  <c r="F30" i="79"/>
  <c r="G14" i="79"/>
  <c r="G19" i="79"/>
  <c r="G20" i="79"/>
  <c r="G26" i="79"/>
  <c r="G32" i="79" s="1"/>
  <c r="G31" i="79"/>
  <c r="H14" i="79"/>
  <c r="H20" i="79" s="1"/>
  <c r="H19" i="79"/>
  <c r="H26" i="79"/>
  <c r="H31" i="79"/>
  <c r="I14" i="79"/>
  <c r="I19" i="79"/>
  <c r="I26" i="79"/>
  <c r="I31" i="79"/>
  <c r="J14" i="79"/>
  <c r="J19" i="79"/>
  <c r="J20" i="79"/>
  <c r="J26" i="79"/>
  <c r="J32" i="79" s="1"/>
  <c r="J31" i="79"/>
  <c r="K14" i="79"/>
  <c r="K20" i="79" s="1"/>
  <c r="K19" i="79"/>
  <c r="K26" i="79"/>
  <c r="K31" i="79"/>
  <c r="L14" i="79"/>
  <c r="L20" i="79" s="1"/>
  <c r="L33" i="79" s="1"/>
  <c r="L19" i="79"/>
  <c r="L26" i="79"/>
  <c r="L31" i="79"/>
  <c r="L32" i="79"/>
  <c r="M14" i="79"/>
  <c r="M20" i="79" s="1"/>
  <c r="M19" i="79"/>
  <c r="M26" i="79"/>
  <c r="M31" i="79"/>
  <c r="M32" i="79"/>
  <c r="M33" i="79" s="1"/>
  <c r="N14" i="79"/>
  <c r="N19" i="79"/>
  <c r="N26" i="79"/>
  <c r="N32" i="79" s="1"/>
  <c r="N31" i="79"/>
  <c r="O14" i="79"/>
  <c r="O20" i="79" s="1"/>
  <c r="O33" i="79" s="1"/>
  <c r="O19" i="79"/>
  <c r="O26" i="79"/>
  <c r="O32" i="79" s="1"/>
  <c r="O31" i="79"/>
  <c r="P30" i="79"/>
  <c r="Q30" i="79"/>
  <c r="P29" i="79"/>
  <c r="R29" i="79" s="1"/>
  <c r="Q29" i="79"/>
  <c r="P28" i="79"/>
  <c r="Q28" i="79"/>
  <c r="R28" i="79"/>
  <c r="Q25" i="79"/>
  <c r="P24" i="79"/>
  <c r="Q24" i="79"/>
  <c r="R24" i="79"/>
  <c r="P23" i="79"/>
  <c r="Q23" i="79"/>
  <c r="R23" i="79" s="1"/>
  <c r="P19" i="79"/>
  <c r="Q18" i="79"/>
  <c r="P17" i="79"/>
  <c r="Q17" i="79"/>
  <c r="R17" i="79"/>
  <c r="P16" i="79"/>
  <c r="R16" i="79" s="1"/>
  <c r="Q16" i="79"/>
  <c r="P14" i="79"/>
  <c r="P13" i="79"/>
  <c r="Q13" i="79"/>
  <c r="R13" i="79" s="1"/>
  <c r="P12" i="79"/>
  <c r="R12" i="79" s="1"/>
  <c r="Q12" i="79"/>
  <c r="P11" i="79"/>
  <c r="Q11" i="79"/>
  <c r="R11" i="79"/>
  <c r="F11" i="78"/>
  <c r="F14" i="78" s="1"/>
  <c r="P14" i="78" s="1"/>
  <c r="F12" i="78"/>
  <c r="P12" i="78" s="1"/>
  <c r="R12" i="78" s="1"/>
  <c r="F13" i="78"/>
  <c r="F16" i="78"/>
  <c r="F19" i="78" s="1"/>
  <c r="P19" i="78" s="1"/>
  <c r="F17" i="78"/>
  <c r="F18" i="78"/>
  <c r="F23" i="78"/>
  <c r="F24" i="78"/>
  <c r="F25" i="78"/>
  <c r="F28" i="78"/>
  <c r="F29" i="78"/>
  <c r="F30" i="78"/>
  <c r="F31" i="78"/>
  <c r="G14" i="78"/>
  <c r="G20" i="78" s="1"/>
  <c r="G19" i="78"/>
  <c r="G26" i="78"/>
  <c r="G31" i="78"/>
  <c r="G32" i="78"/>
  <c r="H14" i="78"/>
  <c r="H19" i="78"/>
  <c r="H20" i="78" s="1"/>
  <c r="H26" i="78"/>
  <c r="H31" i="78"/>
  <c r="H32" i="78"/>
  <c r="H33" i="78" s="1"/>
  <c r="H25" i="84" s="1"/>
  <c r="I14" i="78"/>
  <c r="I20" i="78" s="1"/>
  <c r="I19" i="78"/>
  <c r="I26" i="78"/>
  <c r="I31" i="78"/>
  <c r="I32" i="78"/>
  <c r="I33" i="78"/>
  <c r="J14" i="78"/>
  <c r="J20" i="78" s="1"/>
  <c r="J33" i="78" s="1"/>
  <c r="J19" i="78"/>
  <c r="J26" i="78"/>
  <c r="J32" i="78" s="1"/>
  <c r="J31" i="78"/>
  <c r="K14" i="78"/>
  <c r="K20" i="78" s="1"/>
  <c r="K33" i="78" s="1"/>
  <c r="K25" i="84" s="1"/>
  <c r="K19" i="78"/>
  <c r="K26" i="78"/>
  <c r="K31" i="78"/>
  <c r="K32" i="78" s="1"/>
  <c r="L14" i="78"/>
  <c r="L19" i="78"/>
  <c r="L20" i="78"/>
  <c r="L26" i="78"/>
  <c r="L32" i="78" s="1"/>
  <c r="L31" i="78"/>
  <c r="M14" i="78"/>
  <c r="M19" i="78"/>
  <c r="M20" i="78"/>
  <c r="M26" i="78"/>
  <c r="M31" i="78"/>
  <c r="N14" i="78"/>
  <c r="N19" i="78"/>
  <c r="N20" i="78" s="1"/>
  <c r="N26" i="78"/>
  <c r="N32" i="78" s="1"/>
  <c r="N31" i="78"/>
  <c r="O14" i="78"/>
  <c r="O19" i="78"/>
  <c r="O20" i="78"/>
  <c r="O26" i="78"/>
  <c r="O31" i="78"/>
  <c r="O32" i="78"/>
  <c r="O33" i="78" s="1"/>
  <c r="O25" i="84" s="1"/>
  <c r="P31" i="78"/>
  <c r="R31" i="78" s="1"/>
  <c r="Q31" i="78"/>
  <c r="P30" i="78"/>
  <c r="Q30" i="78"/>
  <c r="R30" i="78"/>
  <c r="P29" i="78"/>
  <c r="Q29" i="78"/>
  <c r="R29" i="78"/>
  <c r="P28" i="78"/>
  <c r="R28" i="78" s="1"/>
  <c r="Q28" i="78"/>
  <c r="P25" i="78"/>
  <c r="Q25" i="78"/>
  <c r="R25" i="78" s="1"/>
  <c r="P24" i="78"/>
  <c r="R24" i="78" s="1"/>
  <c r="Q24" i="78"/>
  <c r="Q23" i="78"/>
  <c r="P18" i="78"/>
  <c r="Q18" i="78"/>
  <c r="R18" i="78"/>
  <c r="P17" i="78"/>
  <c r="R17" i="78" s="1"/>
  <c r="Q17" i="78"/>
  <c r="P16" i="78"/>
  <c r="Q16" i="78"/>
  <c r="R16" i="78" s="1"/>
  <c r="P13" i="78"/>
  <c r="R13" i="78" s="1"/>
  <c r="Q13" i="78"/>
  <c r="Q12" i="78"/>
  <c r="Q11" i="78"/>
  <c r="F11" i="77"/>
  <c r="F12" i="77"/>
  <c r="F13" i="77"/>
  <c r="F14" i="77"/>
  <c r="F16" i="77"/>
  <c r="F17" i="77"/>
  <c r="F18" i="77"/>
  <c r="F23" i="77"/>
  <c r="F24" i="77"/>
  <c r="F25" i="77"/>
  <c r="F26" i="77" s="1"/>
  <c r="F28" i="77"/>
  <c r="F29" i="77"/>
  <c r="P29" i="77" s="1"/>
  <c r="R29" i="77" s="1"/>
  <c r="F30" i="77"/>
  <c r="G14" i="77"/>
  <c r="G19" i="77"/>
  <c r="G20" i="77"/>
  <c r="G26" i="77"/>
  <c r="G32" i="77" s="1"/>
  <c r="Q32" i="77" s="1"/>
  <c r="G31" i="77"/>
  <c r="H14" i="77"/>
  <c r="H19" i="77"/>
  <c r="H20" i="77"/>
  <c r="H33" i="77" s="1"/>
  <c r="H26" i="77"/>
  <c r="H32" i="77" s="1"/>
  <c r="H31" i="77"/>
  <c r="I14" i="77"/>
  <c r="I20" i="77" s="1"/>
  <c r="I33" i="77" s="1"/>
  <c r="I19" i="77"/>
  <c r="I26" i="77"/>
  <c r="I32" i="77" s="1"/>
  <c r="I31" i="77"/>
  <c r="J14" i="77"/>
  <c r="J19" i="77"/>
  <c r="J20" i="77"/>
  <c r="J26" i="77"/>
  <c r="J31" i="77"/>
  <c r="J32" i="77"/>
  <c r="K14" i="77"/>
  <c r="K19" i="77"/>
  <c r="K20" i="77" s="1"/>
  <c r="K26" i="77"/>
  <c r="K31" i="77"/>
  <c r="K32" i="77"/>
  <c r="K33" i="77" s="1"/>
  <c r="K26" i="84" s="1"/>
  <c r="L14" i="77"/>
  <c r="L19" i="77"/>
  <c r="L20" i="77"/>
  <c r="L26" i="77"/>
  <c r="L32" i="77" s="1"/>
  <c r="L31" i="77"/>
  <c r="L33" i="77"/>
  <c r="M14" i="77"/>
  <c r="M19" i="77"/>
  <c r="M26" i="77"/>
  <c r="M31" i="77"/>
  <c r="M32" i="77"/>
  <c r="N14" i="77"/>
  <c r="N19" i="77"/>
  <c r="N26" i="77"/>
  <c r="N31" i="77"/>
  <c r="N32" i="77"/>
  <c r="O14" i="77"/>
  <c r="O19" i="77"/>
  <c r="O20" i="77" s="1"/>
  <c r="O33" i="77" s="1"/>
  <c r="O26" i="84" s="1"/>
  <c r="O26" i="77"/>
  <c r="O32" i="77" s="1"/>
  <c r="O31" i="77"/>
  <c r="P30" i="77"/>
  <c r="Q30" i="77"/>
  <c r="R30" i="77"/>
  <c r="Q29" i="77"/>
  <c r="Q28" i="77"/>
  <c r="Q26" i="77"/>
  <c r="P25" i="77"/>
  <c r="Q25" i="77"/>
  <c r="R25" i="77"/>
  <c r="P24" i="77"/>
  <c r="R24" i="77" s="1"/>
  <c r="Q24" i="77"/>
  <c r="P23" i="77"/>
  <c r="R23" i="77" s="1"/>
  <c r="Q23" i="77"/>
  <c r="P18" i="77"/>
  <c r="R18" i="77" s="1"/>
  <c r="Q18" i="77"/>
  <c r="Q17" i="77"/>
  <c r="P16" i="77"/>
  <c r="Q16" i="77"/>
  <c r="R16" i="77"/>
  <c r="P14" i="77"/>
  <c r="P13" i="77"/>
  <c r="R13" i="77" s="1"/>
  <c r="Q13" i="77"/>
  <c r="P12" i="77"/>
  <c r="R12" i="77" s="1"/>
  <c r="Q12" i="77"/>
  <c r="P11" i="77"/>
  <c r="Q11" i="77"/>
  <c r="R11" i="77" s="1"/>
  <c r="F11" i="76"/>
  <c r="F12" i="76"/>
  <c r="F13" i="76"/>
  <c r="F14" i="76" s="1"/>
  <c r="F16" i="76"/>
  <c r="F19" i="76" s="1"/>
  <c r="P19" i="76" s="1"/>
  <c r="R19" i="76" s="1"/>
  <c r="F17" i="76"/>
  <c r="F18" i="76"/>
  <c r="F23" i="76"/>
  <c r="F24" i="76"/>
  <c r="F26" i="76" s="1"/>
  <c r="F25" i="76"/>
  <c r="P25" i="76" s="1"/>
  <c r="R25" i="76" s="1"/>
  <c r="F28" i="76"/>
  <c r="F31" i="76" s="1"/>
  <c r="P31" i="76" s="1"/>
  <c r="R31" i="76" s="1"/>
  <c r="F29" i="76"/>
  <c r="F30" i="76"/>
  <c r="G14" i="76"/>
  <c r="G20" i="76" s="1"/>
  <c r="G19" i="76"/>
  <c r="G26" i="76"/>
  <c r="G32" i="76" s="1"/>
  <c r="G33" i="76" s="1"/>
  <c r="G31" i="76"/>
  <c r="H14" i="76"/>
  <c r="H19" i="76"/>
  <c r="H26" i="76"/>
  <c r="H32" i="76" s="1"/>
  <c r="H31" i="76"/>
  <c r="I14" i="76"/>
  <c r="I20" i="76" s="1"/>
  <c r="I33" i="76" s="1"/>
  <c r="I19" i="76"/>
  <c r="Q19" i="76" s="1"/>
  <c r="I26" i="76"/>
  <c r="I31" i="76"/>
  <c r="I32" i="76"/>
  <c r="J14" i="76"/>
  <c r="J19" i="76"/>
  <c r="J20" i="76" s="1"/>
  <c r="J33" i="76" s="1"/>
  <c r="J27" i="84" s="1"/>
  <c r="J26" i="76"/>
  <c r="J31" i="76"/>
  <c r="J32" i="76"/>
  <c r="K14" i="76"/>
  <c r="K19" i="76"/>
  <c r="K20" i="76"/>
  <c r="K26" i="76"/>
  <c r="K31" i="76"/>
  <c r="L14" i="76"/>
  <c r="L20" i="76" s="1"/>
  <c r="L33" i="76" s="1"/>
  <c r="L19" i="76"/>
  <c r="L26" i="76"/>
  <c r="L32" i="76" s="1"/>
  <c r="L31" i="76"/>
  <c r="Q31" i="76" s="1"/>
  <c r="M14" i="76"/>
  <c r="M20" i="76" s="1"/>
  <c r="M33" i="76" s="1"/>
  <c r="M27" i="84" s="1"/>
  <c r="M19" i="76"/>
  <c r="M26" i="76"/>
  <c r="M31" i="76"/>
  <c r="M32" i="76"/>
  <c r="N14" i="76"/>
  <c r="N20" i="76" s="1"/>
  <c r="N19" i="76"/>
  <c r="N26" i="76"/>
  <c r="N31" i="76"/>
  <c r="N32" i="76"/>
  <c r="O14" i="76"/>
  <c r="O19" i="76"/>
  <c r="O20" i="76"/>
  <c r="O26" i="76"/>
  <c r="O31" i="76"/>
  <c r="O32" i="76"/>
  <c r="O33" i="76"/>
  <c r="P30" i="76"/>
  <c r="R30" i="76" s="1"/>
  <c r="Q30" i="76"/>
  <c r="P29" i="76"/>
  <c r="R29" i="76" s="1"/>
  <c r="Q29" i="76"/>
  <c r="P28" i="76"/>
  <c r="Q28" i="76"/>
  <c r="R28" i="76" s="1"/>
  <c r="Q25" i="76"/>
  <c r="P24" i="76"/>
  <c r="R24" i="76" s="1"/>
  <c r="Q24" i="76"/>
  <c r="P23" i="76"/>
  <c r="Q23" i="76"/>
  <c r="R23" i="76"/>
  <c r="P18" i="76"/>
  <c r="R18" i="76" s="1"/>
  <c r="Q18" i="76"/>
  <c r="P17" i="76"/>
  <c r="Q17" i="76"/>
  <c r="R17" i="76" s="1"/>
  <c r="P16" i="76"/>
  <c r="R16" i="76" s="1"/>
  <c r="Q16" i="76"/>
  <c r="P13" i="76"/>
  <c r="R13" i="76" s="1"/>
  <c r="Q13" i="76"/>
  <c r="P12" i="76"/>
  <c r="Q12" i="76"/>
  <c r="R12" i="76"/>
  <c r="P11" i="76"/>
  <c r="Q11" i="76"/>
  <c r="R11" i="76"/>
  <c r="F11" i="75"/>
  <c r="F14" i="75" s="1"/>
  <c r="F12" i="75"/>
  <c r="F13" i="75"/>
  <c r="F16" i="75"/>
  <c r="F17" i="75"/>
  <c r="F18" i="75"/>
  <c r="F19" i="75"/>
  <c r="P19" i="75" s="1"/>
  <c r="R19" i="75" s="1"/>
  <c r="F23" i="75"/>
  <c r="F24" i="75"/>
  <c r="F25" i="75"/>
  <c r="F26" i="75"/>
  <c r="F28" i="75"/>
  <c r="F29" i="75"/>
  <c r="F30" i="75"/>
  <c r="P30" i="75" s="1"/>
  <c r="R30" i="75" s="1"/>
  <c r="G14" i="75"/>
  <c r="G19" i="75"/>
  <c r="G20" i="75"/>
  <c r="G26" i="75"/>
  <c r="G31" i="75"/>
  <c r="H14" i="75"/>
  <c r="H20" i="75" s="1"/>
  <c r="H19" i="75"/>
  <c r="H26" i="75"/>
  <c r="H31" i="75"/>
  <c r="H32" i="75" s="1"/>
  <c r="I14" i="75"/>
  <c r="I20" i="75" s="1"/>
  <c r="I19" i="75"/>
  <c r="I26" i="75"/>
  <c r="I31" i="75"/>
  <c r="I32" i="75"/>
  <c r="I33" i="75"/>
  <c r="I28" i="84" s="1"/>
  <c r="J14" i="75"/>
  <c r="J19" i="75"/>
  <c r="J20" i="75"/>
  <c r="J26" i="75"/>
  <c r="J31" i="75"/>
  <c r="J32" i="75"/>
  <c r="J33" i="75"/>
  <c r="J28" i="84" s="1"/>
  <c r="K14" i="75"/>
  <c r="K19" i="75"/>
  <c r="K26" i="75"/>
  <c r="K32" i="75" s="1"/>
  <c r="K31" i="75"/>
  <c r="L14" i="75"/>
  <c r="L20" i="75" s="1"/>
  <c r="L19" i="75"/>
  <c r="Q19" i="75" s="1"/>
  <c r="L26" i="75"/>
  <c r="L31" i="75"/>
  <c r="L32" i="75" s="1"/>
  <c r="M14" i="75"/>
  <c r="M19" i="75"/>
  <c r="M20" i="75" s="1"/>
  <c r="M33" i="75" s="1"/>
  <c r="M28" i="84" s="1"/>
  <c r="M26" i="75"/>
  <c r="M31" i="75"/>
  <c r="M32" i="75"/>
  <c r="N14" i="75"/>
  <c r="N19" i="75"/>
  <c r="N20" i="75"/>
  <c r="N33" i="75" s="1"/>
  <c r="N28" i="84" s="1"/>
  <c r="N26" i="75"/>
  <c r="N32" i="75" s="1"/>
  <c r="N31" i="75"/>
  <c r="O14" i="75"/>
  <c r="O19" i="75"/>
  <c r="O20" i="75"/>
  <c r="O26" i="75"/>
  <c r="O31" i="75"/>
  <c r="Q30" i="75"/>
  <c r="P29" i="75"/>
  <c r="Q29" i="75"/>
  <c r="R29" i="75" s="1"/>
  <c r="P28" i="75"/>
  <c r="Q28" i="75"/>
  <c r="R28" i="75"/>
  <c r="P26" i="75"/>
  <c r="P25" i="75"/>
  <c r="Q25" i="75"/>
  <c r="P24" i="75"/>
  <c r="Q24" i="75"/>
  <c r="R24" i="75"/>
  <c r="P23" i="75"/>
  <c r="Q23" i="75"/>
  <c r="R23" i="75"/>
  <c r="P18" i="75"/>
  <c r="Q18" i="75"/>
  <c r="R18" i="75" s="1"/>
  <c r="P17" i="75"/>
  <c r="Q17" i="75"/>
  <c r="R17" i="75"/>
  <c r="P16" i="75"/>
  <c r="R16" i="75" s="1"/>
  <c r="Q16" i="75"/>
  <c r="P14" i="75"/>
  <c r="P13" i="75"/>
  <c r="Q13" i="75"/>
  <c r="R13" i="75"/>
  <c r="P12" i="75"/>
  <c r="Q12" i="75"/>
  <c r="R12" i="75"/>
  <c r="P11" i="75"/>
  <c r="R11" i="75" s="1"/>
  <c r="Q11" i="75"/>
  <c r="F11" i="74"/>
  <c r="F14" i="74" s="1"/>
  <c r="F12" i="74"/>
  <c r="F13" i="74"/>
  <c r="F16" i="74"/>
  <c r="F17" i="74"/>
  <c r="P17" i="74" s="1"/>
  <c r="R17" i="74" s="1"/>
  <c r="F18" i="74"/>
  <c r="F23" i="74"/>
  <c r="F24" i="74"/>
  <c r="F25" i="74"/>
  <c r="F26" i="74"/>
  <c r="F28" i="74"/>
  <c r="F29" i="74"/>
  <c r="F30" i="74"/>
  <c r="G14" i="74"/>
  <c r="G19" i="74"/>
  <c r="G26" i="74"/>
  <c r="G31" i="74"/>
  <c r="G32" i="74"/>
  <c r="H14" i="74"/>
  <c r="H19" i="74"/>
  <c r="H20" i="74" s="1"/>
  <c r="H33" i="74" s="1"/>
  <c r="H29" i="84" s="1"/>
  <c r="H26" i="74"/>
  <c r="H31" i="74"/>
  <c r="H32" i="74"/>
  <c r="I14" i="74"/>
  <c r="I19" i="74"/>
  <c r="I20" i="74"/>
  <c r="I26" i="74"/>
  <c r="I31" i="74"/>
  <c r="J14" i="74"/>
  <c r="J19" i="74"/>
  <c r="J20" i="74"/>
  <c r="J33" i="74" s="1"/>
  <c r="J26" i="74"/>
  <c r="J32" i="74" s="1"/>
  <c r="J31" i="74"/>
  <c r="Q31" i="74" s="1"/>
  <c r="K14" i="74"/>
  <c r="K20" i="74" s="1"/>
  <c r="K33" i="74" s="1"/>
  <c r="K29" i="84" s="1"/>
  <c r="K19" i="74"/>
  <c r="K26" i="74"/>
  <c r="K31" i="74"/>
  <c r="K32" i="74"/>
  <c r="L14" i="74"/>
  <c r="L20" i="74" s="1"/>
  <c r="L19" i="74"/>
  <c r="L26" i="74"/>
  <c r="L31" i="74"/>
  <c r="L32" i="74"/>
  <c r="M14" i="74"/>
  <c r="M19" i="74"/>
  <c r="M20" i="74" s="1"/>
  <c r="M33" i="74" s="1"/>
  <c r="M29" i="84" s="1"/>
  <c r="M26" i="74"/>
  <c r="M32" i="74" s="1"/>
  <c r="M31" i="74"/>
  <c r="N14" i="74"/>
  <c r="N20" i="74" s="1"/>
  <c r="N33" i="74" s="1"/>
  <c r="N19" i="74"/>
  <c r="N26" i="74"/>
  <c r="N32" i="74" s="1"/>
  <c r="N31" i="74"/>
  <c r="O14" i="74"/>
  <c r="O20" i="74" s="1"/>
  <c r="O33" i="74" s="1"/>
  <c r="O19" i="74"/>
  <c r="O26" i="74"/>
  <c r="O31" i="74"/>
  <c r="O32" i="74"/>
  <c r="P30" i="74"/>
  <c r="Q30" i="74"/>
  <c r="R30" i="74" s="1"/>
  <c r="P29" i="74"/>
  <c r="R29" i="74" s="1"/>
  <c r="Q29" i="74"/>
  <c r="Q28" i="74"/>
  <c r="P26" i="74"/>
  <c r="P25" i="74"/>
  <c r="Q25" i="74"/>
  <c r="R25" i="74" s="1"/>
  <c r="P24" i="74"/>
  <c r="Q24" i="74"/>
  <c r="R24" i="74"/>
  <c r="P23" i="74"/>
  <c r="R23" i="74" s="1"/>
  <c r="Q23" i="74"/>
  <c r="P18" i="74"/>
  <c r="R18" i="74" s="1"/>
  <c r="Q18" i="74"/>
  <c r="Q17" i="74"/>
  <c r="Q16" i="74"/>
  <c r="P13" i="74"/>
  <c r="Q13" i="74"/>
  <c r="R13" i="74"/>
  <c r="P12" i="74"/>
  <c r="R12" i="74" s="1"/>
  <c r="Q12" i="74"/>
  <c r="P11" i="74"/>
  <c r="R11" i="74" s="1"/>
  <c r="Q11" i="74"/>
  <c r="F11" i="73"/>
  <c r="F14" i="73" s="1"/>
  <c r="F12" i="73"/>
  <c r="P12" i="73" s="1"/>
  <c r="R12" i="73" s="1"/>
  <c r="F13" i="73"/>
  <c r="F16" i="73"/>
  <c r="F17" i="73"/>
  <c r="F19" i="73" s="1"/>
  <c r="P19" i="73" s="1"/>
  <c r="R19" i="73" s="1"/>
  <c r="F18" i="73"/>
  <c r="F23" i="73"/>
  <c r="F24" i="73"/>
  <c r="F25" i="73"/>
  <c r="F28" i="73"/>
  <c r="F29" i="73"/>
  <c r="F30" i="73"/>
  <c r="F31" i="73"/>
  <c r="G14" i="73"/>
  <c r="G19" i="73"/>
  <c r="G20" i="73"/>
  <c r="G26" i="73"/>
  <c r="G31" i="73"/>
  <c r="G32" i="73"/>
  <c r="H14" i="73"/>
  <c r="H20" i="73" s="1"/>
  <c r="H33" i="73" s="1"/>
  <c r="H19" i="73"/>
  <c r="H26" i="73"/>
  <c r="H31" i="73"/>
  <c r="H32" i="73"/>
  <c r="I14" i="73"/>
  <c r="I19" i="73"/>
  <c r="I26" i="73"/>
  <c r="I31" i="73"/>
  <c r="I32" i="73"/>
  <c r="J14" i="73"/>
  <c r="J20" i="73" s="1"/>
  <c r="J33" i="73" s="1"/>
  <c r="J30" i="84" s="1"/>
  <c r="J19" i="73"/>
  <c r="Q19" i="73" s="1"/>
  <c r="J26" i="73"/>
  <c r="J31" i="73"/>
  <c r="J32" i="73"/>
  <c r="K14" i="73"/>
  <c r="K19" i="73"/>
  <c r="K20" i="73"/>
  <c r="K33" i="73" s="1"/>
  <c r="K30" i="84" s="1"/>
  <c r="K26" i="73"/>
  <c r="K32" i="73" s="1"/>
  <c r="K31" i="73"/>
  <c r="L14" i="73"/>
  <c r="L19" i="73"/>
  <c r="L20" i="73"/>
  <c r="L26" i="73"/>
  <c r="L31" i="73"/>
  <c r="M14" i="73"/>
  <c r="M19" i="73"/>
  <c r="M20" i="73"/>
  <c r="M26" i="73"/>
  <c r="M31" i="73"/>
  <c r="Q31" i="73" s="1"/>
  <c r="R31" i="73" s="1"/>
  <c r="N14" i="73"/>
  <c r="N19" i="73"/>
  <c r="N20" i="73"/>
  <c r="N26" i="73"/>
  <c r="N31" i="73"/>
  <c r="N32" i="73" s="1"/>
  <c r="N33" i="73" s="1"/>
  <c r="N30" i="84" s="1"/>
  <c r="O14" i="73"/>
  <c r="O20" i="73" s="1"/>
  <c r="O19" i="73"/>
  <c r="O26" i="73"/>
  <c r="O31" i="73"/>
  <c r="O32" i="73"/>
  <c r="O33" i="73"/>
  <c r="O30" i="84" s="1"/>
  <c r="P31" i="73"/>
  <c r="P30" i="73"/>
  <c r="R30" i="73" s="1"/>
  <c r="Q30" i="73"/>
  <c r="P29" i="73"/>
  <c r="Q29" i="73"/>
  <c r="R29" i="73"/>
  <c r="P28" i="73"/>
  <c r="R28" i="73" s="1"/>
  <c r="Q28" i="73"/>
  <c r="P25" i="73"/>
  <c r="Q25" i="73"/>
  <c r="R25" i="73"/>
  <c r="P24" i="73"/>
  <c r="R24" i="73" s="1"/>
  <c r="Q24" i="73"/>
  <c r="Q23" i="73"/>
  <c r="P18" i="73"/>
  <c r="Q18" i="73"/>
  <c r="R18" i="73"/>
  <c r="P17" i="73"/>
  <c r="R17" i="73" s="1"/>
  <c r="Q17" i="73"/>
  <c r="P16" i="73"/>
  <c r="R16" i="73" s="1"/>
  <c r="Q16" i="73"/>
  <c r="P13" i="73"/>
  <c r="R13" i="73" s="1"/>
  <c r="Q13" i="73"/>
  <c r="Q12" i="73"/>
  <c r="P11" i="73"/>
  <c r="Q11" i="73"/>
  <c r="R11" i="73"/>
  <c r="F11" i="83"/>
  <c r="F12" i="83"/>
  <c r="F13" i="83"/>
  <c r="F14" i="83"/>
  <c r="F16" i="83"/>
  <c r="F17" i="83"/>
  <c r="F18" i="83"/>
  <c r="F19" i="83"/>
  <c r="F20" i="83" s="1"/>
  <c r="F33" i="83" s="1"/>
  <c r="P33" i="83" s="1"/>
  <c r="F23" i="83"/>
  <c r="F24" i="83"/>
  <c r="F25" i="83"/>
  <c r="F26" i="83"/>
  <c r="F28" i="83"/>
  <c r="F29" i="83"/>
  <c r="F31" i="83" s="1"/>
  <c r="F32" i="83" s="1"/>
  <c r="F30" i="83"/>
  <c r="G14" i="83"/>
  <c r="G19" i="83"/>
  <c r="G20" i="83"/>
  <c r="G33" i="83" s="1"/>
  <c r="G26" i="83"/>
  <c r="G32" i="83" s="1"/>
  <c r="G31" i="83"/>
  <c r="H14" i="83"/>
  <c r="H20" i="83" s="1"/>
  <c r="H19" i="83"/>
  <c r="H26" i="83"/>
  <c r="H31" i="83"/>
  <c r="Q31" i="83" s="1"/>
  <c r="I14" i="83"/>
  <c r="I19" i="83"/>
  <c r="I26" i="83"/>
  <c r="I31" i="83"/>
  <c r="I32" i="83"/>
  <c r="J14" i="83"/>
  <c r="J19" i="83"/>
  <c r="J20" i="83"/>
  <c r="J33" i="83" s="1"/>
  <c r="J31" i="84" s="1"/>
  <c r="J26" i="83"/>
  <c r="J32" i="83" s="1"/>
  <c r="J31" i="83"/>
  <c r="K14" i="83"/>
  <c r="K20" i="83" s="1"/>
  <c r="K19" i="83"/>
  <c r="K26" i="83"/>
  <c r="K32" i="83" s="1"/>
  <c r="K31" i="83"/>
  <c r="L14" i="83"/>
  <c r="L20" i="83" s="1"/>
  <c r="L33" i="83" s="1"/>
  <c r="L31" i="84" s="1"/>
  <c r="L19" i="83"/>
  <c r="L26" i="83"/>
  <c r="L31" i="83"/>
  <c r="L32" i="83" s="1"/>
  <c r="M14" i="83"/>
  <c r="M19" i="83"/>
  <c r="M20" i="83"/>
  <c r="M26" i="83"/>
  <c r="M31" i="83"/>
  <c r="M32" i="83"/>
  <c r="N14" i="83"/>
  <c r="N19" i="83"/>
  <c r="N20" i="83"/>
  <c r="N26" i="83"/>
  <c r="N32" i="83" s="1"/>
  <c r="N31" i="83"/>
  <c r="N33" i="83"/>
  <c r="O14" i="83"/>
  <c r="O20" i="83" s="1"/>
  <c r="O19" i="83"/>
  <c r="O26" i="83"/>
  <c r="O32" i="83" s="1"/>
  <c r="O31" i="83"/>
  <c r="P32" i="83"/>
  <c r="P31" i="83"/>
  <c r="R31" i="83" s="1"/>
  <c r="P30" i="83"/>
  <c r="R30" i="83" s="1"/>
  <c r="Q30" i="83"/>
  <c r="P29" i="83"/>
  <c r="Q29" i="83"/>
  <c r="R29" i="83"/>
  <c r="P28" i="83"/>
  <c r="Q28" i="83"/>
  <c r="R28" i="83"/>
  <c r="P26" i="83"/>
  <c r="P25" i="83"/>
  <c r="Q25" i="83"/>
  <c r="P24" i="83"/>
  <c r="Q24" i="83"/>
  <c r="R24" i="83" s="1"/>
  <c r="P23" i="83"/>
  <c r="Q23" i="83"/>
  <c r="R23" i="83"/>
  <c r="P20" i="83"/>
  <c r="P19" i="83"/>
  <c r="P18" i="83"/>
  <c r="Q18" i="83"/>
  <c r="R18" i="83"/>
  <c r="P17" i="83"/>
  <c r="Q17" i="83"/>
  <c r="R17" i="83"/>
  <c r="P16" i="83"/>
  <c r="R16" i="83" s="1"/>
  <c r="Q16" i="83"/>
  <c r="P14" i="83"/>
  <c r="P13" i="83"/>
  <c r="Q13" i="83"/>
  <c r="R13" i="83" s="1"/>
  <c r="P12" i="83"/>
  <c r="Q12" i="83"/>
  <c r="R12" i="83"/>
  <c r="P11" i="83"/>
  <c r="R11" i="83" s="1"/>
  <c r="Q11" i="83"/>
  <c r="F11" i="82"/>
  <c r="F14" i="82" s="1"/>
  <c r="P14" i="82" s="1"/>
  <c r="F12" i="82"/>
  <c r="F13" i="82"/>
  <c r="F16" i="82"/>
  <c r="F17" i="82"/>
  <c r="P17" i="82" s="1"/>
  <c r="R17" i="82" s="1"/>
  <c r="F18" i="82"/>
  <c r="F23" i="82"/>
  <c r="F24" i="82"/>
  <c r="F25" i="82"/>
  <c r="F26" i="82"/>
  <c r="F28" i="82"/>
  <c r="P28" i="82" s="1"/>
  <c r="R28" i="82" s="1"/>
  <c r="F29" i="82"/>
  <c r="F30" i="82"/>
  <c r="F31" i="82"/>
  <c r="G14" i="82"/>
  <c r="G20" i="82" s="1"/>
  <c r="G19" i="82"/>
  <c r="G26" i="82"/>
  <c r="G31" i="82"/>
  <c r="H14" i="82"/>
  <c r="H19" i="82"/>
  <c r="Q19" i="82" s="1"/>
  <c r="H20" i="82"/>
  <c r="H33" i="82" s="1"/>
  <c r="H32" i="84" s="1"/>
  <c r="H26" i="82"/>
  <c r="H31" i="82"/>
  <c r="H32" i="82"/>
  <c r="I14" i="82"/>
  <c r="I19" i="82"/>
  <c r="I20" i="82"/>
  <c r="I26" i="82"/>
  <c r="I32" i="82" s="1"/>
  <c r="I31" i="82"/>
  <c r="I33" i="82"/>
  <c r="I32" i="84" s="1"/>
  <c r="J14" i="82"/>
  <c r="J20" i="82" s="1"/>
  <c r="J33" i="82" s="1"/>
  <c r="J32" i="84" s="1"/>
  <c r="J19" i="82"/>
  <c r="J26" i="82"/>
  <c r="J32" i="82" s="1"/>
  <c r="J31" i="82"/>
  <c r="K14" i="82"/>
  <c r="K20" i="82" s="1"/>
  <c r="K19" i="82"/>
  <c r="K26" i="82"/>
  <c r="K31" i="82"/>
  <c r="K32" i="82"/>
  <c r="L14" i="82"/>
  <c r="L19" i="82"/>
  <c r="L20" i="82" s="1"/>
  <c r="L26" i="82"/>
  <c r="L31" i="82"/>
  <c r="L32" i="82"/>
  <c r="L33" i="82"/>
  <c r="M14" i="82"/>
  <c r="M19" i="82"/>
  <c r="M20" i="82"/>
  <c r="M26" i="82"/>
  <c r="M32" i="82" s="1"/>
  <c r="M31" i="82"/>
  <c r="M33" i="82"/>
  <c r="M32" i="84" s="1"/>
  <c r="N14" i="82"/>
  <c r="N20" i="82" s="1"/>
  <c r="N19" i="82"/>
  <c r="N26" i="82"/>
  <c r="N32" i="82" s="1"/>
  <c r="N31" i="82"/>
  <c r="O14" i="82"/>
  <c r="O19" i="82"/>
  <c r="O26" i="82"/>
  <c r="O31" i="82"/>
  <c r="O32" i="82" s="1"/>
  <c r="P31" i="82"/>
  <c r="P30" i="82"/>
  <c r="Q30" i="82"/>
  <c r="R30" i="82"/>
  <c r="P29" i="82"/>
  <c r="Q29" i="82"/>
  <c r="R29" i="82"/>
  <c r="Q28" i="82"/>
  <c r="P26" i="82"/>
  <c r="Q26" i="82"/>
  <c r="P25" i="82"/>
  <c r="Q25" i="82"/>
  <c r="R25" i="82" s="1"/>
  <c r="P24" i="82"/>
  <c r="Q24" i="82"/>
  <c r="R24" i="82"/>
  <c r="P23" i="82"/>
  <c r="R23" i="82" s="1"/>
  <c r="Q23" i="82"/>
  <c r="P18" i="82"/>
  <c r="Q18" i="82"/>
  <c r="R18" i="82"/>
  <c r="Q17" i="82"/>
  <c r="P16" i="82"/>
  <c r="Q16" i="82"/>
  <c r="P13" i="82"/>
  <c r="Q13" i="82"/>
  <c r="R13" i="82"/>
  <c r="P12" i="82"/>
  <c r="R12" i="82" s="1"/>
  <c r="Q12" i="82"/>
  <c r="P11" i="82"/>
  <c r="R11" i="82" s="1"/>
  <c r="Q11" i="82"/>
  <c r="G10" i="85"/>
  <c r="H10" i="85"/>
  <c r="H13" i="85" s="1"/>
  <c r="I10" i="85"/>
  <c r="I13" i="85" s="1"/>
  <c r="I19" i="85" s="1"/>
  <c r="I32" i="85" s="1"/>
  <c r="J10" i="85"/>
  <c r="F11" i="85"/>
  <c r="G15" i="85"/>
  <c r="H15" i="85"/>
  <c r="H18" i="85" s="1"/>
  <c r="I15" i="85"/>
  <c r="I18" i="85" s="1"/>
  <c r="J15" i="85"/>
  <c r="F16" i="85"/>
  <c r="F17" i="85"/>
  <c r="G22" i="85"/>
  <c r="H22" i="85"/>
  <c r="H25" i="85" s="1"/>
  <c r="H31" i="85" s="1"/>
  <c r="I22" i="85"/>
  <c r="J22" i="85"/>
  <c r="F22" i="85"/>
  <c r="F25" i="85" s="1"/>
  <c r="P25" i="85" s="1"/>
  <c r="F23" i="85"/>
  <c r="F24" i="85"/>
  <c r="G27" i="85"/>
  <c r="G30" i="85" s="1"/>
  <c r="H27" i="85"/>
  <c r="H30" i="85" s="1"/>
  <c r="I27" i="85"/>
  <c r="J27" i="85"/>
  <c r="F27" i="85"/>
  <c r="F30" i="85" s="1"/>
  <c r="P30" i="85" s="1"/>
  <c r="F28" i="85"/>
  <c r="F29" i="85"/>
  <c r="G18" i="85"/>
  <c r="H19" i="85"/>
  <c r="H32" i="85"/>
  <c r="I25" i="85"/>
  <c r="I31" i="85" s="1"/>
  <c r="I30" i="85"/>
  <c r="J13" i="85"/>
  <c r="J18" i="85"/>
  <c r="J25" i="85"/>
  <c r="J31" i="85" s="1"/>
  <c r="J30" i="85"/>
  <c r="Q30" i="85" s="1"/>
  <c r="R30" i="85" s="1"/>
  <c r="K13" i="85"/>
  <c r="K18" i="85"/>
  <c r="K19" i="85"/>
  <c r="K25" i="85"/>
  <c r="K30" i="85"/>
  <c r="K31" i="85"/>
  <c r="L13" i="85"/>
  <c r="L18" i="85"/>
  <c r="L19" i="85"/>
  <c r="L32" i="85" s="1"/>
  <c r="L25" i="85"/>
  <c r="L31" i="85" s="1"/>
  <c r="L30" i="85"/>
  <c r="M13" i="85"/>
  <c r="M18" i="85"/>
  <c r="M19" i="85"/>
  <c r="M25" i="85"/>
  <c r="M30" i="85"/>
  <c r="N13" i="85"/>
  <c r="N19" i="85" s="1"/>
  <c r="N18" i="85"/>
  <c r="N25" i="85"/>
  <c r="N30" i="85"/>
  <c r="N31" i="85"/>
  <c r="O13" i="85"/>
  <c r="O19" i="85" s="1"/>
  <c r="O32" i="85" s="1"/>
  <c r="O18" i="85"/>
  <c r="O25" i="85"/>
  <c r="O30" i="85"/>
  <c r="O31" i="85"/>
  <c r="P29" i="85"/>
  <c r="Q29" i="85"/>
  <c r="R29" i="85"/>
  <c r="P28" i="85"/>
  <c r="R28" i="85" s="1"/>
  <c r="Q28" i="85"/>
  <c r="Q27" i="85"/>
  <c r="P24" i="85"/>
  <c r="Q24" i="85"/>
  <c r="R24" i="85"/>
  <c r="P23" i="85"/>
  <c r="R23" i="85" s="1"/>
  <c r="Q23" i="85"/>
  <c r="P17" i="85"/>
  <c r="R17" i="85" s="1"/>
  <c r="Q17" i="85"/>
  <c r="P16" i="85"/>
  <c r="R16" i="85" s="1"/>
  <c r="Q16" i="85"/>
  <c r="P11" i="85"/>
  <c r="R11" i="85" s="1"/>
  <c r="Q11" i="85"/>
  <c r="F36" i="84"/>
  <c r="F37" i="84"/>
  <c r="F38" i="84"/>
  <c r="F40" i="84"/>
  <c r="F41" i="84"/>
  <c r="F42" i="84"/>
  <c r="F43" i="84"/>
  <c r="F45" i="84"/>
  <c r="P45" i="84" s="1"/>
  <c r="R45" i="84" s="1"/>
  <c r="F46" i="84"/>
  <c r="F47" i="84"/>
  <c r="F48" i="84"/>
  <c r="P48" i="84" s="1"/>
  <c r="G38" i="84"/>
  <c r="G43" i="84"/>
  <c r="Q43" i="84" s="1"/>
  <c r="G48" i="84"/>
  <c r="H38" i="84"/>
  <c r="H43" i="84"/>
  <c r="H49" i="84" s="1"/>
  <c r="H48" i="84"/>
  <c r="I38" i="84"/>
  <c r="I43" i="84"/>
  <c r="I48" i="84"/>
  <c r="J38" i="84"/>
  <c r="J43" i="84"/>
  <c r="J49" i="84" s="1"/>
  <c r="J48" i="84"/>
  <c r="K38" i="84"/>
  <c r="K43" i="84"/>
  <c r="K48" i="84"/>
  <c r="L38" i="84"/>
  <c r="L43" i="84"/>
  <c r="L49" i="84" s="1"/>
  <c r="L48" i="84"/>
  <c r="M38" i="84"/>
  <c r="M43" i="84"/>
  <c r="M48" i="84"/>
  <c r="N38" i="84"/>
  <c r="N43" i="84"/>
  <c r="N48" i="84"/>
  <c r="O38" i="84"/>
  <c r="O43" i="84"/>
  <c r="O48" i="84"/>
  <c r="I8" i="84"/>
  <c r="L8" i="84"/>
  <c r="M8" i="84"/>
  <c r="N8" i="84"/>
  <c r="O8" i="84"/>
  <c r="H9" i="84"/>
  <c r="N9" i="84"/>
  <c r="O9" i="84"/>
  <c r="J10" i="84"/>
  <c r="K10" i="84"/>
  <c r="L10" i="84"/>
  <c r="N10" i="84"/>
  <c r="O10" i="84"/>
  <c r="H11" i="84"/>
  <c r="I11" i="84"/>
  <c r="M11" i="84"/>
  <c r="N11" i="84"/>
  <c r="O11" i="84"/>
  <c r="G12" i="84"/>
  <c r="I12" i="84"/>
  <c r="K12" i="84"/>
  <c r="L12" i="84"/>
  <c r="M12" i="84"/>
  <c r="N12" i="84"/>
  <c r="J13" i="84"/>
  <c r="K13" i="84"/>
  <c r="M13" i="84"/>
  <c r="N13" i="84"/>
  <c r="L14" i="84"/>
  <c r="M14" i="84"/>
  <c r="N14" i="84"/>
  <c r="L15" i="84"/>
  <c r="O15" i="84"/>
  <c r="H16" i="84"/>
  <c r="I16" i="84"/>
  <c r="L16" i="84"/>
  <c r="M16" i="84"/>
  <c r="I17" i="84"/>
  <c r="L17" i="84"/>
  <c r="H18" i="84"/>
  <c r="M18" i="84"/>
  <c r="O18" i="84"/>
  <c r="H19" i="84"/>
  <c r="L19" i="84"/>
  <c r="I20" i="84"/>
  <c r="K20" i="84"/>
  <c r="M20" i="84"/>
  <c r="I21" i="84"/>
  <c r="K21" i="84"/>
  <c r="L21" i="84"/>
  <c r="M21" i="84"/>
  <c r="N21" i="84"/>
  <c r="I22" i="84"/>
  <c r="L22" i="84"/>
  <c r="N22" i="84"/>
  <c r="O22" i="84"/>
  <c r="L23" i="84"/>
  <c r="N23" i="84"/>
  <c r="L24" i="84"/>
  <c r="M24" i="84"/>
  <c r="O24" i="84"/>
  <c r="I25" i="84"/>
  <c r="J25" i="84"/>
  <c r="H26" i="84"/>
  <c r="I26" i="84"/>
  <c r="L26" i="84"/>
  <c r="G27" i="84"/>
  <c r="I27" i="84"/>
  <c r="L27" i="84"/>
  <c r="O27" i="84"/>
  <c r="J29" i="84"/>
  <c r="N29" i="84"/>
  <c r="O29" i="84"/>
  <c r="H30" i="84"/>
  <c r="G31" i="84"/>
  <c r="N31" i="84"/>
  <c r="L32" i="84"/>
  <c r="P47" i="84"/>
  <c r="Q47" i="84"/>
  <c r="R47" i="84"/>
  <c r="P46" i="84"/>
  <c r="Q46" i="84"/>
  <c r="R46" i="84"/>
  <c r="Q45" i="84"/>
  <c r="P43" i="84"/>
  <c r="P42" i="84"/>
  <c r="Q42" i="84"/>
  <c r="R42" i="84" s="1"/>
  <c r="P41" i="84"/>
  <c r="Q41" i="84"/>
  <c r="R41" i="84"/>
  <c r="P40" i="84"/>
  <c r="R40" i="84" s="1"/>
  <c r="Q40" i="84"/>
  <c r="P37" i="84"/>
  <c r="R37" i="84" s="1"/>
  <c r="Q37" i="84"/>
  <c r="Q38" i="84"/>
  <c r="P36" i="84"/>
  <c r="Q36" i="84"/>
  <c r="R36" i="84"/>
  <c r="D2" i="84"/>
  <c r="O2" i="84"/>
  <c r="D2" i="67"/>
  <c r="D2" i="66" s="1"/>
  <c r="D2" i="65" s="1"/>
  <c r="D2" i="64" s="1"/>
  <c r="D2" i="63" s="1"/>
  <c r="D2" i="62" s="1"/>
  <c r="D2" i="61" s="1"/>
  <c r="D2" i="60" s="1"/>
  <c r="D2" i="71" s="1"/>
  <c r="D2" i="72" s="1"/>
  <c r="D2" i="59" s="1"/>
  <c r="D2" i="80" s="1"/>
  <c r="D2" i="79" s="1"/>
  <c r="D2" i="78" s="1"/>
  <c r="D2" i="77" s="1"/>
  <c r="D2" i="75" s="1"/>
  <c r="D2" i="74" s="1"/>
  <c r="D2" i="73" s="1"/>
  <c r="D2" i="83" s="1"/>
  <c r="D2" i="82" s="1"/>
  <c r="D2" i="68"/>
  <c r="D2" i="85"/>
  <c r="E2" i="76"/>
  <c r="D2" i="76"/>
  <c r="D2" i="70"/>
  <c r="D2" i="69"/>
  <c r="O2" i="85"/>
  <c r="O2" i="82"/>
  <c r="O2" i="83"/>
  <c r="O2" i="73"/>
  <c r="O2" i="74"/>
  <c r="O2" i="75"/>
  <c r="O2" i="76"/>
  <c r="O2" i="77"/>
  <c r="O2" i="78"/>
  <c r="O2" i="79"/>
  <c r="O2" i="80"/>
  <c r="O2" i="59"/>
  <c r="O2" i="72"/>
  <c r="O2" i="71"/>
  <c r="O2" i="60"/>
  <c r="O2" i="61"/>
  <c r="O2" i="62"/>
  <c r="O2" i="63"/>
  <c r="O2" i="64"/>
  <c r="O2" i="65"/>
  <c r="O2" i="66"/>
  <c r="O2" i="67"/>
  <c r="O2" i="68"/>
  <c r="O2" i="69"/>
  <c r="O2" i="70"/>
  <c r="B32" i="84"/>
  <c r="B31" i="84"/>
  <c r="B30" i="84"/>
  <c r="B29" i="84"/>
  <c r="B28" i="84"/>
  <c r="B27" i="84"/>
  <c r="B26" i="84"/>
  <c r="B25" i="84"/>
  <c r="B24" i="84"/>
  <c r="B23" i="84"/>
  <c r="B22" i="84"/>
  <c r="B21" i="84"/>
  <c r="B20" i="84"/>
  <c r="B19" i="84"/>
  <c r="B18" i="84"/>
  <c r="B17" i="84"/>
  <c r="B16" i="84"/>
  <c r="B15" i="84"/>
  <c r="B14" i="84"/>
  <c r="B13" i="84"/>
  <c r="B12" i="84"/>
  <c r="B11" i="84"/>
  <c r="B10" i="84"/>
  <c r="B9" i="84"/>
  <c r="B8" i="84"/>
  <c r="O49" i="84" l="1"/>
  <c r="M31" i="85"/>
  <c r="M32" i="85" s="1"/>
  <c r="R16" i="82"/>
  <c r="R26" i="82"/>
  <c r="R31" i="82"/>
  <c r="R25" i="83"/>
  <c r="I20" i="83"/>
  <c r="I33" i="83" s="1"/>
  <c r="I31" i="84" s="1"/>
  <c r="Q19" i="83"/>
  <c r="R19" i="83" s="1"/>
  <c r="I32" i="74"/>
  <c r="Q32" i="74" s="1"/>
  <c r="Q26" i="74"/>
  <c r="F31" i="74"/>
  <c r="P31" i="74" s="1"/>
  <c r="R31" i="74" s="1"/>
  <c r="P28" i="74"/>
  <c r="R28" i="74" s="1"/>
  <c r="F31" i="75"/>
  <c r="F20" i="75"/>
  <c r="G33" i="77"/>
  <c r="Q14" i="61"/>
  <c r="G33" i="73"/>
  <c r="I20" i="73"/>
  <c r="Q14" i="73"/>
  <c r="G49" i="84"/>
  <c r="K20" i="75"/>
  <c r="K33" i="75" s="1"/>
  <c r="K28" i="84" s="1"/>
  <c r="Q14" i="75"/>
  <c r="H20" i="76"/>
  <c r="H33" i="76" s="1"/>
  <c r="H27" i="84" s="1"/>
  <c r="Q14" i="76"/>
  <c r="Q48" i="84"/>
  <c r="R48" i="84" s="1"/>
  <c r="F19" i="74"/>
  <c r="P19" i="74" s="1"/>
  <c r="P16" i="74"/>
  <c r="R16" i="74" s="1"/>
  <c r="G33" i="62"/>
  <c r="F15" i="85"/>
  <c r="Q22" i="85"/>
  <c r="G25" i="85"/>
  <c r="K33" i="82"/>
  <c r="K32" i="84" s="1"/>
  <c r="F19" i="82"/>
  <c r="M33" i="83"/>
  <c r="M31" i="84" s="1"/>
  <c r="N33" i="78"/>
  <c r="N25" i="84" s="1"/>
  <c r="I32" i="61"/>
  <c r="I33" i="61" s="1"/>
  <c r="I18" i="84" s="1"/>
  <c r="Q26" i="61"/>
  <c r="R26" i="61" s="1"/>
  <c r="P14" i="76"/>
  <c r="R14" i="76" s="1"/>
  <c r="F20" i="76"/>
  <c r="F49" i="84"/>
  <c r="P49" i="84" s="1"/>
  <c r="P38" i="84"/>
  <c r="R38" i="84" s="1"/>
  <c r="Q15" i="85"/>
  <c r="P22" i="85"/>
  <c r="R22" i="85" s="1"/>
  <c r="P27" i="85"/>
  <c r="R27" i="85" s="1"/>
  <c r="J19" i="85"/>
  <c r="J32" i="85" s="1"/>
  <c r="Q18" i="85"/>
  <c r="H32" i="83"/>
  <c r="Q32" i="83" s="1"/>
  <c r="R32" i="83" s="1"/>
  <c r="Q26" i="83"/>
  <c r="R26" i="83" s="1"/>
  <c r="R43" i="84"/>
  <c r="N49" i="84"/>
  <c r="K49" i="84"/>
  <c r="G32" i="82"/>
  <c r="Q32" i="82" s="1"/>
  <c r="Q31" i="82"/>
  <c r="F32" i="82"/>
  <c r="P32" i="82" s="1"/>
  <c r="R32" i="82" s="1"/>
  <c r="R26" i="74"/>
  <c r="L33" i="74"/>
  <c r="L29" i="84" s="1"/>
  <c r="Q19" i="74"/>
  <c r="G33" i="82"/>
  <c r="O33" i="83"/>
  <c r="O31" i="84" s="1"/>
  <c r="Q14" i="80"/>
  <c r="J20" i="80"/>
  <c r="I49" i="84"/>
  <c r="N33" i="82"/>
  <c r="N32" i="84" s="1"/>
  <c r="K32" i="85"/>
  <c r="F31" i="85"/>
  <c r="P31" i="85" s="1"/>
  <c r="I20" i="79"/>
  <c r="Q20" i="79" s="1"/>
  <c r="Q19" i="79"/>
  <c r="G33" i="79"/>
  <c r="P14" i="73"/>
  <c r="R14" i="73" s="1"/>
  <c r="F20" i="73"/>
  <c r="I33" i="74"/>
  <c r="I29" i="84" s="1"/>
  <c r="K33" i="83"/>
  <c r="K31" i="84" s="1"/>
  <c r="H33" i="83"/>
  <c r="Q20" i="83"/>
  <c r="R20" i="83" s="1"/>
  <c r="M49" i="84"/>
  <c r="Q10" i="85"/>
  <c r="N32" i="85"/>
  <c r="F10" i="85"/>
  <c r="Q14" i="82"/>
  <c r="O20" i="82"/>
  <c r="O33" i="82" s="1"/>
  <c r="O32" i="84" s="1"/>
  <c r="R14" i="82"/>
  <c r="Q14" i="83"/>
  <c r="R14" i="83" s="1"/>
  <c r="N33" i="76"/>
  <c r="N27" i="84" s="1"/>
  <c r="Q20" i="59"/>
  <c r="G33" i="59"/>
  <c r="F32" i="74"/>
  <c r="P32" i="74" s="1"/>
  <c r="R32" i="74" s="1"/>
  <c r="O32" i="75"/>
  <c r="H33" i="75"/>
  <c r="H28" i="84" s="1"/>
  <c r="Q20" i="75"/>
  <c r="Q19" i="77"/>
  <c r="P11" i="78"/>
  <c r="R11" i="78" s="1"/>
  <c r="L33" i="78"/>
  <c r="L25" i="84" s="1"/>
  <c r="P28" i="72"/>
  <c r="R28" i="72" s="1"/>
  <c r="F31" i="72"/>
  <c r="F26" i="60"/>
  <c r="L32" i="73"/>
  <c r="L33" i="73" s="1"/>
  <c r="L30" i="84" s="1"/>
  <c r="Q26" i="73"/>
  <c r="F26" i="73"/>
  <c r="P23" i="73"/>
  <c r="R23" i="73" s="1"/>
  <c r="P14" i="74"/>
  <c r="F20" i="74"/>
  <c r="O33" i="75"/>
  <c r="O28" i="84" s="1"/>
  <c r="Q31" i="75"/>
  <c r="M20" i="77"/>
  <c r="M33" i="77" s="1"/>
  <c r="M26" i="84" s="1"/>
  <c r="Q14" i="77"/>
  <c r="R14" i="77" s="1"/>
  <c r="J33" i="77"/>
  <c r="J26" i="84" s="1"/>
  <c r="F19" i="77"/>
  <c r="P17" i="77"/>
  <c r="R17" i="77" s="1"/>
  <c r="R30" i="79"/>
  <c r="Q14" i="79"/>
  <c r="G32" i="72"/>
  <c r="Q31" i="72"/>
  <c r="Q19" i="60"/>
  <c r="L33" i="75"/>
  <c r="L28" i="84" s="1"/>
  <c r="G32" i="75"/>
  <c r="Q32" i="75" s="1"/>
  <c r="Q26" i="75"/>
  <c r="Q32" i="76"/>
  <c r="M32" i="78"/>
  <c r="Q32" i="78" s="1"/>
  <c r="Q26" i="78"/>
  <c r="J33" i="60"/>
  <c r="J19" i="84" s="1"/>
  <c r="G33" i="60"/>
  <c r="R14" i="75"/>
  <c r="P26" i="76"/>
  <c r="F32" i="76"/>
  <c r="P32" i="76" s="1"/>
  <c r="M33" i="78"/>
  <c r="M25" i="84" s="1"/>
  <c r="G33" i="78"/>
  <c r="F26" i="78"/>
  <c r="P23" i="78"/>
  <c r="R23" i="78" s="1"/>
  <c r="R14" i="79"/>
  <c r="R19" i="79"/>
  <c r="P30" i="80"/>
  <c r="R30" i="80" s="1"/>
  <c r="F31" i="80"/>
  <c r="P31" i="80" s="1"/>
  <c r="R31" i="80" s="1"/>
  <c r="F26" i="59"/>
  <c r="P24" i="59"/>
  <c r="R24" i="59" s="1"/>
  <c r="M32" i="73"/>
  <c r="G20" i="74"/>
  <c r="Q14" i="74"/>
  <c r="R25" i="75"/>
  <c r="N20" i="77"/>
  <c r="N33" i="77" s="1"/>
  <c r="N26" i="84" s="1"/>
  <c r="Q31" i="77"/>
  <c r="F31" i="77"/>
  <c r="P31" i="77" s="1"/>
  <c r="P28" i="77"/>
  <c r="R28" i="77" s="1"/>
  <c r="F20" i="78"/>
  <c r="K32" i="60"/>
  <c r="Q26" i="60"/>
  <c r="M33" i="73"/>
  <c r="M30" i="84" s="1"/>
  <c r="R26" i="75"/>
  <c r="K32" i="76"/>
  <c r="K33" i="76" s="1"/>
  <c r="K27" i="84" s="1"/>
  <c r="Q26" i="76"/>
  <c r="F32" i="77"/>
  <c r="P32" i="77" s="1"/>
  <c r="R32" i="77" s="1"/>
  <c r="P26" i="77"/>
  <c r="R26" i="77" s="1"/>
  <c r="Q14" i="78"/>
  <c r="R14" i="78" s="1"/>
  <c r="Q20" i="78"/>
  <c r="Q19" i="78"/>
  <c r="R19" i="78" s="1"/>
  <c r="P25" i="79"/>
  <c r="R25" i="79" s="1"/>
  <c r="F26" i="79"/>
  <c r="Q19" i="59"/>
  <c r="J33" i="79"/>
  <c r="J24" i="84" s="1"/>
  <c r="Q19" i="80"/>
  <c r="G32" i="80"/>
  <c r="Q26" i="80"/>
  <c r="K33" i="59"/>
  <c r="K22" i="84" s="1"/>
  <c r="J33" i="72"/>
  <c r="J21" i="84" s="1"/>
  <c r="Q20" i="72"/>
  <c r="G33" i="72"/>
  <c r="R14" i="72"/>
  <c r="L20" i="71"/>
  <c r="L33" i="71" s="1"/>
  <c r="L20" i="84" s="1"/>
  <c r="G32" i="71"/>
  <c r="Q26" i="71"/>
  <c r="K33" i="60"/>
  <c r="K19" i="84" s="1"/>
  <c r="L20" i="61"/>
  <c r="L33" i="61" s="1"/>
  <c r="L18" i="84" s="1"/>
  <c r="F31" i="61"/>
  <c r="P31" i="61" s="1"/>
  <c r="P28" i="61"/>
  <c r="R28" i="61" s="1"/>
  <c r="O33" i="62"/>
  <c r="O17" i="84" s="1"/>
  <c r="M33" i="62"/>
  <c r="M17" i="84" s="1"/>
  <c r="J33" i="62"/>
  <c r="J17" i="84" s="1"/>
  <c r="H32" i="62"/>
  <c r="Q26" i="62"/>
  <c r="Q19" i="62"/>
  <c r="R19" i="62" s="1"/>
  <c r="F32" i="63"/>
  <c r="P32" i="63" s="1"/>
  <c r="P26" i="63"/>
  <c r="M20" i="64"/>
  <c r="M33" i="64" s="1"/>
  <c r="M15" i="84" s="1"/>
  <c r="Q19" i="64"/>
  <c r="F14" i="65"/>
  <c r="P11" i="65"/>
  <c r="R11" i="65" s="1"/>
  <c r="R19" i="66"/>
  <c r="Q26" i="79"/>
  <c r="H32" i="79"/>
  <c r="K20" i="80"/>
  <c r="K33" i="80" s="1"/>
  <c r="K23" i="84" s="1"/>
  <c r="Q14" i="59"/>
  <c r="R23" i="72"/>
  <c r="Q19" i="72"/>
  <c r="J20" i="71"/>
  <c r="J33" i="71" s="1"/>
  <c r="J20" i="84" s="1"/>
  <c r="Q19" i="71"/>
  <c r="P26" i="71"/>
  <c r="R26" i="71" s="1"/>
  <c r="Q14" i="60"/>
  <c r="R23" i="61"/>
  <c r="Q31" i="61"/>
  <c r="F32" i="61"/>
  <c r="P32" i="61" s="1"/>
  <c r="R32" i="61" s="1"/>
  <c r="H33" i="62"/>
  <c r="H17" i="84" s="1"/>
  <c r="K32" i="79"/>
  <c r="K33" i="79" s="1"/>
  <c r="K24" i="84" s="1"/>
  <c r="R29" i="80"/>
  <c r="O33" i="80"/>
  <c r="O23" i="84" s="1"/>
  <c r="P24" i="80"/>
  <c r="R24" i="80" s="1"/>
  <c r="F26" i="80"/>
  <c r="R13" i="59"/>
  <c r="Q26" i="59"/>
  <c r="F19" i="59"/>
  <c r="P19" i="59" s="1"/>
  <c r="R19" i="59" s="1"/>
  <c r="R12" i="72"/>
  <c r="R25" i="71"/>
  <c r="F14" i="71"/>
  <c r="O20" i="60"/>
  <c r="O33" i="60" s="1"/>
  <c r="O19" i="84" s="1"/>
  <c r="F19" i="60"/>
  <c r="P19" i="60" s="1"/>
  <c r="R12" i="61"/>
  <c r="J33" i="61"/>
  <c r="J18" i="84" s="1"/>
  <c r="G32" i="61"/>
  <c r="Q32" i="61" s="1"/>
  <c r="P14" i="61"/>
  <c r="R14" i="61" s="1"/>
  <c r="F20" i="61"/>
  <c r="Q14" i="62"/>
  <c r="N32" i="62"/>
  <c r="I32" i="79"/>
  <c r="Q31" i="79"/>
  <c r="H33" i="80"/>
  <c r="H23" i="84" s="1"/>
  <c r="P11" i="80"/>
  <c r="R11" i="80" s="1"/>
  <c r="F14" i="80"/>
  <c r="P14" i="59"/>
  <c r="R14" i="59" s="1"/>
  <c r="H33" i="72"/>
  <c r="H21" i="84" s="1"/>
  <c r="F20" i="72"/>
  <c r="Q31" i="60"/>
  <c r="I33" i="60"/>
  <c r="I19" i="84" s="1"/>
  <c r="Q32" i="60"/>
  <c r="P14" i="60"/>
  <c r="R14" i="60" s="1"/>
  <c r="F20" i="60"/>
  <c r="G33" i="61"/>
  <c r="N33" i="62"/>
  <c r="N17" i="84" s="1"/>
  <c r="I32" i="66"/>
  <c r="Q31" i="66"/>
  <c r="R31" i="66" s="1"/>
  <c r="N20" i="79"/>
  <c r="N33" i="79" s="1"/>
  <c r="N24" i="84" s="1"/>
  <c r="F31" i="79"/>
  <c r="P31" i="79" s="1"/>
  <c r="F20" i="79"/>
  <c r="M33" i="59"/>
  <c r="M22" i="84" s="1"/>
  <c r="J32" i="59"/>
  <c r="J33" i="59" s="1"/>
  <c r="J22" i="84" s="1"/>
  <c r="F31" i="59"/>
  <c r="P31" i="59" s="1"/>
  <c r="R31" i="59" s="1"/>
  <c r="P28" i="59"/>
  <c r="R28" i="59" s="1"/>
  <c r="O32" i="72"/>
  <c r="O33" i="72" s="1"/>
  <c r="O21" i="84" s="1"/>
  <c r="F31" i="71"/>
  <c r="P31" i="71" s="1"/>
  <c r="R31" i="71" s="1"/>
  <c r="R19" i="71"/>
  <c r="M33" i="60"/>
  <c r="M19" i="84" s="1"/>
  <c r="J32" i="60"/>
  <c r="F31" i="60"/>
  <c r="P31" i="60" s="1"/>
  <c r="R31" i="60" s="1"/>
  <c r="P28" i="60"/>
  <c r="R28" i="60" s="1"/>
  <c r="N20" i="61"/>
  <c r="N33" i="61" s="1"/>
  <c r="N18" i="84" s="1"/>
  <c r="Q19" i="61"/>
  <c r="R19" i="61" s="1"/>
  <c r="R11" i="62"/>
  <c r="K20" i="62"/>
  <c r="K33" i="62" s="1"/>
  <c r="K17" i="84" s="1"/>
  <c r="F14" i="62"/>
  <c r="P12" i="62"/>
  <c r="R12" i="62" s="1"/>
  <c r="Q19" i="63"/>
  <c r="R19" i="63" s="1"/>
  <c r="Q32" i="66"/>
  <c r="M33" i="80"/>
  <c r="M23" i="84" s="1"/>
  <c r="R19" i="80"/>
  <c r="F19" i="72"/>
  <c r="P19" i="72" s="1"/>
  <c r="R19" i="72" s="1"/>
  <c r="P16" i="72"/>
  <c r="R16" i="72" s="1"/>
  <c r="N33" i="71"/>
  <c r="N20" i="84" s="1"/>
  <c r="H33" i="71"/>
  <c r="H20" i="84" s="1"/>
  <c r="Q26" i="63"/>
  <c r="J32" i="63"/>
  <c r="Q32" i="63" s="1"/>
  <c r="H32" i="64"/>
  <c r="Q31" i="64"/>
  <c r="R31" i="64" s="1"/>
  <c r="Q14" i="66"/>
  <c r="H20" i="66"/>
  <c r="H33" i="66" s="1"/>
  <c r="H13" i="84" s="1"/>
  <c r="P14" i="66"/>
  <c r="F20" i="66"/>
  <c r="F14" i="67"/>
  <c r="P12" i="67"/>
  <c r="R12" i="67" s="1"/>
  <c r="Q32" i="68"/>
  <c r="R32" i="68" s="1"/>
  <c r="Q26" i="70"/>
  <c r="P26" i="70"/>
  <c r="F32" i="70"/>
  <c r="P32" i="70" s="1"/>
  <c r="P20" i="69"/>
  <c r="I20" i="70"/>
  <c r="I33" i="70" s="1"/>
  <c r="I9" i="84" s="1"/>
  <c r="Q14" i="70"/>
  <c r="F19" i="57"/>
  <c r="P19" i="57" s="1"/>
  <c r="R19" i="57" s="1"/>
  <c r="P17" i="57"/>
  <c r="R17" i="57" s="1"/>
  <c r="F26" i="62"/>
  <c r="O33" i="63"/>
  <c r="O16" i="84" s="1"/>
  <c r="J33" i="63"/>
  <c r="J16" i="84" s="1"/>
  <c r="N33" i="64"/>
  <c r="N15" i="84" s="1"/>
  <c r="N33" i="84" s="1"/>
  <c r="N50" i="84" s="1"/>
  <c r="P11" i="64"/>
  <c r="R11" i="64" s="1"/>
  <c r="F14" i="64"/>
  <c r="L32" i="66"/>
  <c r="P14" i="68"/>
  <c r="F20" i="68"/>
  <c r="Q20" i="70"/>
  <c r="R11" i="63"/>
  <c r="P16" i="63"/>
  <c r="R16" i="63" s="1"/>
  <c r="Q31" i="63"/>
  <c r="G33" i="63"/>
  <c r="F14" i="63"/>
  <c r="K33" i="64"/>
  <c r="K15" i="84" s="1"/>
  <c r="Q14" i="64"/>
  <c r="O33" i="66"/>
  <c r="O13" i="84" s="1"/>
  <c r="Q19" i="66"/>
  <c r="G33" i="66"/>
  <c r="F26" i="66"/>
  <c r="O33" i="67"/>
  <c r="O12" i="84" s="1"/>
  <c r="Q26" i="67"/>
  <c r="Q19" i="67"/>
  <c r="F26" i="67"/>
  <c r="P23" i="67"/>
  <c r="R23" i="67" s="1"/>
  <c r="L33" i="68"/>
  <c r="L11" i="84" s="1"/>
  <c r="Q26" i="68"/>
  <c r="J32" i="68"/>
  <c r="R26" i="69"/>
  <c r="I33" i="69"/>
  <c r="I10" i="84" s="1"/>
  <c r="G32" i="69"/>
  <c r="Q26" i="69"/>
  <c r="L33" i="70"/>
  <c r="L9" i="84" s="1"/>
  <c r="J20" i="70"/>
  <c r="J33" i="70" s="1"/>
  <c r="J9" i="84" s="1"/>
  <c r="Q19" i="70"/>
  <c r="R19" i="70" s="1"/>
  <c r="J32" i="57"/>
  <c r="J33" i="57" s="1"/>
  <c r="J8" i="84" s="1"/>
  <c r="Q32" i="64"/>
  <c r="R32" i="64" s="1"/>
  <c r="P23" i="62"/>
  <c r="R23" i="62" s="1"/>
  <c r="R31" i="63"/>
  <c r="R26" i="64"/>
  <c r="K33" i="65"/>
  <c r="K14" i="84" s="1"/>
  <c r="H33" i="65"/>
  <c r="H14" i="84" s="1"/>
  <c r="P29" i="66"/>
  <c r="R29" i="66" s="1"/>
  <c r="L33" i="66"/>
  <c r="L13" i="84" s="1"/>
  <c r="I20" i="66"/>
  <c r="I33" i="66" s="1"/>
  <c r="I13" i="84" s="1"/>
  <c r="J20" i="67"/>
  <c r="Q14" i="67"/>
  <c r="G20" i="68"/>
  <c r="Q14" i="68"/>
  <c r="H33" i="57"/>
  <c r="H8" i="84" s="1"/>
  <c r="F31" i="57"/>
  <c r="P31" i="57" s="1"/>
  <c r="R31" i="57" s="1"/>
  <c r="P28" i="57"/>
  <c r="R28" i="57" s="1"/>
  <c r="I33" i="64"/>
  <c r="I15" i="84" s="1"/>
  <c r="Q31" i="65"/>
  <c r="R31" i="65" s="1"/>
  <c r="R24" i="66"/>
  <c r="R19" i="67"/>
  <c r="J33" i="68"/>
  <c r="J11" i="84" s="1"/>
  <c r="Q14" i="69"/>
  <c r="R14" i="69" s="1"/>
  <c r="R19" i="69"/>
  <c r="N33" i="63"/>
  <c r="N16" i="84" s="1"/>
  <c r="K20" i="63"/>
  <c r="Q26" i="64"/>
  <c r="J32" i="64"/>
  <c r="J33" i="64" s="1"/>
  <c r="J15" i="84" s="1"/>
  <c r="O32" i="65"/>
  <c r="O33" i="65" s="1"/>
  <c r="O14" i="84" s="1"/>
  <c r="I20" i="65"/>
  <c r="I33" i="65" s="1"/>
  <c r="I14" i="84" s="1"/>
  <c r="Q19" i="65"/>
  <c r="R19" i="65" s="1"/>
  <c r="Q26" i="65"/>
  <c r="F26" i="65"/>
  <c r="P25" i="65"/>
  <c r="R25" i="65" s="1"/>
  <c r="H32" i="66"/>
  <c r="Q26" i="66"/>
  <c r="K32" i="68"/>
  <c r="K33" i="68" s="1"/>
  <c r="K11" i="84" s="1"/>
  <c r="Q31" i="68"/>
  <c r="H32" i="69"/>
  <c r="H33" i="69" s="1"/>
  <c r="H10" i="84" s="1"/>
  <c r="Q31" i="69"/>
  <c r="F31" i="69"/>
  <c r="P31" i="69" s="1"/>
  <c r="R31" i="69" s="1"/>
  <c r="P30" i="69"/>
  <c r="R30" i="69" s="1"/>
  <c r="K33" i="70"/>
  <c r="K9" i="84" s="1"/>
  <c r="G33" i="70"/>
  <c r="P14" i="70"/>
  <c r="F20" i="70"/>
  <c r="F32" i="57"/>
  <c r="P32" i="57" s="1"/>
  <c r="P26" i="57"/>
  <c r="R26" i="57" s="1"/>
  <c r="F31" i="62"/>
  <c r="P31" i="62" s="1"/>
  <c r="R31" i="62" s="1"/>
  <c r="F19" i="64"/>
  <c r="P19" i="64" s="1"/>
  <c r="R19" i="64" s="1"/>
  <c r="J33" i="65"/>
  <c r="J14" i="84" s="1"/>
  <c r="Q31" i="67"/>
  <c r="R31" i="67" s="1"/>
  <c r="P26" i="68"/>
  <c r="R31" i="68"/>
  <c r="R19" i="68"/>
  <c r="M20" i="69"/>
  <c r="M33" i="69" s="1"/>
  <c r="M10" i="84" s="1"/>
  <c r="Q19" i="69"/>
  <c r="M33" i="70"/>
  <c r="M9" i="84" s="1"/>
  <c r="M33" i="84" s="1"/>
  <c r="M50" i="84" s="1"/>
  <c r="R16" i="57"/>
  <c r="K33" i="57"/>
  <c r="K8" i="84" s="1"/>
  <c r="G33" i="64"/>
  <c r="Q20" i="64"/>
  <c r="G12" i="85"/>
  <c r="F13" i="57"/>
  <c r="P13" i="57" s="1"/>
  <c r="Q13" i="57"/>
  <c r="G14" i="57"/>
  <c r="H32" i="67"/>
  <c r="H33" i="67" s="1"/>
  <c r="H12" i="84" s="1"/>
  <c r="G20" i="69"/>
  <c r="G32" i="70"/>
  <c r="Q32" i="70" s="1"/>
  <c r="H20" i="64"/>
  <c r="H33" i="64" s="1"/>
  <c r="H15" i="84" s="1"/>
  <c r="G32" i="65"/>
  <c r="Q32" i="65" s="1"/>
  <c r="F27" i="84" l="1"/>
  <c r="P27" i="84" s="1"/>
  <c r="O33" i="84"/>
  <c r="O50" i="84" s="1"/>
  <c r="Q27" i="84"/>
  <c r="G15" i="84"/>
  <c r="Q33" i="64"/>
  <c r="P20" i="70"/>
  <c r="R20" i="70" s="1"/>
  <c r="F33" i="70"/>
  <c r="P33" i="70" s="1"/>
  <c r="P20" i="68"/>
  <c r="F33" i="68"/>
  <c r="P33" i="68" s="1"/>
  <c r="F32" i="69"/>
  <c r="Q33" i="61"/>
  <c r="G18" i="84"/>
  <c r="P26" i="59"/>
  <c r="R26" i="59" s="1"/>
  <c r="F32" i="59"/>
  <c r="P32" i="59" s="1"/>
  <c r="R32" i="59" s="1"/>
  <c r="G24" i="84"/>
  <c r="J33" i="80"/>
  <c r="J23" i="84" s="1"/>
  <c r="Q20" i="80"/>
  <c r="Q20" i="62"/>
  <c r="Q32" i="73"/>
  <c r="Q33" i="78"/>
  <c r="G25" i="84"/>
  <c r="R26" i="68"/>
  <c r="Q20" i="69"/>
  <c r="R20" i="69" s="1"/>
  <c r="G33" i="69"/>
  <c r="Q32" i="67"/>
  <c r="R14" i="70"/>
  <c r="F32" i="66"/>
  <c r="P32" i="66" s="1"/>
  <c r="R32" i="66" s="1"/>
  <c r="P26" i="66"/>
  <c r="R26" i="66" s="1"/>
  <c r="P14" i="63"/>
  <c r="R14" i="63" s="1"/>
  <c r="F20" i="63"/>
  <c r="R14" i="68"/>
  <c r="P26" i="62"/>
  <c r="R26" i="62" s="1"/>
  <c r="F32" i="62"/>
  <c r="P32" i="62" s="1"/>
  <c r="R32" i="62" s="1"/>
  <c r="G33" i="65"/>
  <c r="Q20" i="61"/>
  <c r="F20" i="59"/>
  <c r="R19" i="60"/>
  <c r="P14" i="65"/>
  <c r="R14" i="65" s="1"/>
  <c r="F20" i="65"/>
  <c r="Q32" i="62"/>
  <c r="Q20" i="76"/>
  <c r="R32" i="76"/>
  <c r="Q32" i="72"/>
  <c r="P26" i="60"/>
  <c r="R26" i="60" s="1"/>
  <c r="F32" i="60"/>
  <c r="P32" i="60" s="1"/>
  <c r="R32" i="60" s="1"/>
  <c r="Q33" i="62"/>
  <c r="G17" i="84"/>
  <c r="Q33" i="66"/>
  <c r="G13" i="84"/>
  <c r="Q33" i="63"/>
  <c r="G16" i="84"/>
  <c r="P14" i="67"/>
  <c r="R14" i="67" s="1"/>
  <c r="F20" i="67"/>
  <c r="Q20" i="65"/>
  <c r="F20" i="62"/>
  <c r="P14" i="62"/>
  <c r="R14" i="62" s="1"/>
  <c r="P20" i="79"/>
  <c r="R20" i="79" s="1"/>
  <c r="P20" i="60"/>
  <c r="R20" i="60" s="1"/>
  <c r="F32" i="80"/>
  <c r="P32" i="80" s="1"/>
  <c r="R32" i="80" s="1"/>
  <c r="P26" i="80"/>
  <c r="R26" i="80" s="1"/>
  <c r="Q32" i="71"/>
  <c r="G33" i="71"/>
  <c r="G33" i="80"/>
  <c r="Q32" i="80"/>
  <c r="R26" i="76"/>
  <c r="F32" i="72"/>
  <c r="P32" i="72" s="1"/>
  <c r="P31" i="72"/>
  <c r="R31" i="72" s="1"/>
  <c r="H31" i="84"/>
  <c r="Q33" i="83"/>
  <c r="R33" i="83" s="1"/>
  <c r="P20" i="76"/>
  <c r="R20" i="76" s="1"/>
  <c r="F33" i="76"/>
  <c r="P33" i="76" s="1"/>
  <c r="R33" i="76" s="1"/>
  <c r="G20" i="57"/>
  <c r="Q14" i="57"/>
  <c r="Q20" i="68"/>
  <c r="G33" i="68"/>
  <c r="L33" i="84"/>
  <c r="L50" i="84" s="1"/>
  <c r="Q20" i="66"/>
  <c r="R31" i="79"/>
  <c r="F20" i="80"/>
  <c r="P14" i="80"/>
  <c r="R14" i="80" s="1"/>
  <c r="F20" i="71"/>
  <c r="P14" i="71"/>
  <c r="R14" i="71" s="1"/>
  <c r="Q32" i="59"/>
  <c r="G33" i="75"/>
  <c r="P20" i="74"/>
  <c r="F33" i="74"/>
  <c r="P33" i="74" s="1"/>
  <c r="Q33" i="59"/>
  <c r="G22" i="84"/>
  <c r="P10" i="85"/>
  <c r="R10" i="85" s="1"/>
  <c r="I33" i="79"/>
  <c r="I24" i="84" s="1"/>
  <c r="P19" i="82"/>
  <c r="R19" i="82" s="1"/>
  <c r="F20" i="82"/>
  <c r="R19" i="74"/>
  <c r="Q33" i="77"/>
  <c r="G26" i="84"/>
  <c r="P15" i="85"/>
  <c r="R15" i="85" s="1"/>
  <c r="F18" i="85"/>
  <c r="P18" i="85" s="1"/>
  <c r="R18" i="85" s="1"/>
  <c r="Q33" i="70"/>
  <c r="G9" i="84"/>
  <c r="K33" i="63"/>
  <c r="K16" i="84" s="1"/>
  <c r="K33" i="84" s="1"/>
  <c r="K50" i="84" s="1"/>
  <c r="Q20" i="63"/>
  <c r="F20" i="64"/>
  <c r="P14" i="64"/>
  <c r="R14" i="64" s="1"/>
  <c r="Q32" i="57"/>
  <c r="R32" i="57" s="1"/>
  <c r="P20" i="66"/>
  <c r="R20" i="66" s="1"/>
  <c r="F33" i="61"/>
  <c r="P33" i="61" s="1"/>
  <c r="R33" i="61" s="1"/>
  <c r="P20" i="61"/>
  <c r="Q20" i="71"/>
  <c r="R26" i="63"/>
  <c r="P20" i="78"/>
  <c r="R20" i="78" s="1"/>
  <c r="Q20" i="74"/>
  <c r="G33" i="74"/>
  <c r="R14" i="74"/>
  <c r="G32" i="84"/>
  <c r="Q33" i="82"/>
  <c r="Q49" i="84"/>
  <c r="R49" i="84" s="1"/>
  <c r="Q20" i="77"/>
  <c r="F33" i="72"/>
  <c r="P33" i="72" s="1"/>
  <c r="P20" i="72"/>
  <c r="R20" i="72" s="1"/>
  <c r="R13" i="57"/>
  <c r="P26" i="65"/>
  <c r="R26" i="65" s="1"/>
  <c r="F32" i="65"/>
  <c r="P32" i="65" s="1"/>
  <c r="R32" i="65" s="1"/>
  <c r="J33" i="67"/>
  <c r="J12" i="84" s="1"/>
  <c r="J33" i="84" s="1"/>
  <c r="J50" i="84" s="1"/>
  <c r="Q20" i="67"/>
  <c r="Q32" i="69"/>
  <c r="P26" i="67"/>
  <c r="R26" i="67" s="1"/>
  <c r="F32" i="67"/>
  <c r="P32" i="67" s="1"/>
  <c r="R32" i="67" s="1"/>
  <c r="I33" i="84"/>
  <c r="I50" i="84" s="1"/>
  <c r="R32" i="70"/>
  <c r="R14" i="66"/>
  <c r="F32" i="71"/>
  <c r="P32" i="71" s="1"/>
  <c r="R32" i="71" s="1"/>
  <c r="Q32" i="79"/>
  <c r="R32" i="63"/>
  <c r="Q33" i="72"/>
  <c r="G21" i="84"/>
  <c r="Q33" i="60"/>
  <c r="G19" i="84"/>
  <c r="F20" i="77"/>
  <c r="P19" i="77"/>
  <c r="R19" i="77" s="1"/>
  <c r="P20" i="73"/>
  <c r="Q20" i="82"/>
  <c r="G31" i="85"/>
  <c r="Q31" i="85" s="1"/>
  <c r="R31" i="85" s="1"/>
  <c r="Q25" i="85"/>
  <c r="R25" i="85" s="1"/>
  <c r="P20" i="75"/>
  <c r="R20" i="75" s="1"/>
  <c r="Q33" i="73"/>
  <c r="G30" i="84"/>
  <c r="Q12" i="85"/>
  <c r="G13" i="85"/>
  <c r="F12" i="85"/>
  <c r="P12" i="85" s="1"/>
  <c r="R12" i="85" s="1"/>
  <c r="F14" i="57"/>
  <c r="R26" i="70"/>
  <c r="H33" i="79"/>
  <c r="H24" i="84" s="1"/>
  <c r="H33" i="84" s="1"/>
  <c r="H50" i="84" s="1"/>
  <c r="R31" i="61"/>
  <c r="F32" i="79"/>
  <c r="P32" i="79" s="1"/>
  <c r="R32" i="79" s="1"/>
  <c r="P26" i="79"/>
  <c r="R26" i="79" s="1"/>
  <c r="R31" i="77"/>
  <c r="P26" i="78"/>
  <c r="R26" i="78" s="1"/>
  <c r="F32" i="78"/>
  <c r="P32" i="78" s="1"/>
  <c r="R32" i="78" s="1"/>
  <c r="Q20" i="60"/>
  <c r="P26" i="73"/>
  <c r="R26" i="73" s="1"/>
  <c r="F32" i="73"/>
  <c r="P32" i="73" s="1"/>
  <c r="R32" i="73" s="1"/>
  <c r="Q33" i="76"/>
  <c r="I33" i="73"/>
  <c r="I30" i="84" s="1"/>
  <c r="Q20" i="73"/>
  <c r="F32" i="75"/>
  <c r="P32" i="75" s="1"/>
  <c r="R32" i="75" s="1"/>
  <c r="P31" i="75"/>
  <c r="R31" i="75" s="1"/>
  <c r="Q21" i="84" l="1"/>
  <c r="F21" i="84"/>
  <c r="P21" i="84" s="1"/>
  <c r="R21" i="84" s="1"/>
  <c r="Q33" i="74"/>
  <c r="G29" i="84"/>
  <c r="F33" i="66"/>
  <c r="P33" i="66" s="1"/>
  <c r="R33" i="66" s="1"/>
  <c r="F33" i="82"/>
  <c r="P33" i="82" s="1"/>
  <c r="R33" i="82" s="1"/>
  <c r="P20" i="82"/>
  <c r="R20" i="82" s="1"/>
  <c r="R20" i="74"/>
  <c r="Q33" i="71"/>
  <c r="G20" i="84"/>
  <c r="Q13" i="84"/>
  <c r="F13" i="84"/>
  <c r="P13" i="84" s="1"/>
  <c r="R13" i="84" s="1"/>
  <c r="Q33" i="65"/>
  <c r="G14" i="84"/>
  <c r="G19" i="85"/>
  <c r="Q13" i="85"/>
  <c r="R33" i="72"/>
  <c r="F12" i="84"/>
  <c r="P12" i="84" s="1"/>
  <c r="Q33" i="75"/>
  <c r="G28" i="84"/>
  <c r="F33" i="62"/>
  <c r="P33" i="62" s="1"/>
  <c r="R33" i="62" s="1"/>
  <c r="P20" i="62"/>
  <c r="R20" i="62" s="1"/>
  <c r="Q18" i="84"/>
  <c r="F18" i="84"/>
  <c r="P18" i="84" s="1"/>
  <c r="R18" i="84" s="1"/>
  <c r="F15" i="84"/>
  <c r="P15" i="84" s="1"/>
  <c r="Q15" i="84"/>
  <c r="P14" i="57"/>
  <c r="R14" i="57" s="1"/>
  <c r="F20" i="57"/>
  <c r="R33" i="74"/>
  <c r="F33" i="73"/>
  <c r="P33" i="73" s="1"/>
  <c r="R33" i="73" s="1"/>
  <c r="Q12" i="84"/>
  <c r="Q33" i="68"/>
  <c r="R33" i="68" s="1"/>
  <c r="G11" i="84"/>
  <c r="Q31" i="84"/>
  <c r="F31" i="84"/>
  <c r="P31" i="84" s="1"/>
  <c r="R31" i="84" s="1"/>
  <c r="F17" i="84"/>
  <c r="P17" i="84" s="1"/>
  <c r="Q17" i="84"/>
  <c r="Q9" i="84"/>
  <c r="F9" i="84"/>
  <c r="P9" i="84" s="1"/>
  <c r="Q30" i="84"/>
  <c r="F30" i="84"/>
  <c r="P30" i="84" s="1"/>
  <c r="R20" i="73"/>
  <c r="F33" i="78"/>
  <c r="P33" i="78" s="1"/>
  <c r="R33" i="78" s="1"/>
  <c r="F33" i="67"/>
  <c r="P33" i="67" s="1"/>
  <c r="P20" i="67"/>
  <c r="R20" i="67" s="1"/>
  <c r="F33" i="65"/>
  <c r="P33" i="65" s="1"/>
  <c r="R33" i="65" s="1"/>
  <c r="P20" i="65"/>
  <c r="R20" i="65" s="1"/>
  <c r="P32" i="69"/>
  <c r="R32" i="69" s="1"/>
  <c r="F33" i="69"/>
  <c r="P33" i="69" s="1"/>
  <c r="F25" i="84"/>
  <c r="P25" i="84" s="1"/>
  <c r="Q25" i="84"/>
  <c r="P20" i="64"/>
  <c r="R20" i="64" s="1"/>
  <c r="F33" i="64"/>
  <c r="P33" i="64" s="1"/>
  <c r="R33" i="64" s="1"/>
  <c r="F13" i="85"/>
  <c r="F33" i="71"/>
  <c r="P33" i="71" s="1"/>
  <c r="R33" i="71" s="1"/>
  <c r="P20" i="71"/>
  <c r="R20" i="71" s="1"/>
  <c r="R32" i="72"/>
  <c r="F33" i="60"/>
  <c r="P33" i="60" s="1"/>
  <c r="R33" i="60" s="1"/>
  <c r="F33" i="63"/>
  <c r="P33" i="63" s="1"/>
  <c r="R33" i="63" s="1"/>
  <c r="P20" i="63"/>
  <c r="R20" i="63" s="1"/>
  <c r="Q33" i="69"/>
  <c r="G10" i="84"/>
  <c r="Q33" i="80"/>
  <c r="G23" i="84"/>
  <c r="F32" i="84"/>
  <c r="P32" i="84" s="1"/>
  <c r="Q32" i="84"/>
  <c r="Q22" i="84"/>
  <c r="F22" i="84"/>
  <c r="P22" i="84" s="1"/>
  <c r="R22" i="84" s="1"/>
  <c r="Q20" i="57"/>
  <c r="G33" i="57"/>
  <c r="Q33" i="67"/>
  <c r="Q24" i="84"/>
  <c r="F24" i="84"/>
  <c r="P24" i="84" s="1"/>
  <c r="R24" i="84" s="1"/>
  <c r="R20" i="68"/>
  <c r="P20" i="77"/>
  <c r="R20" i="77" s="1"/>
  <c r="F33" i="77"/>
  <c r="P33" i="77" s="1"/>
  <c r="R33" i="77" s="1"/>
  <c r="Q26" i="84"/>
  <c r="F26" i="84"/>
  <c r="P26" i="84" s="1"/>
  <c r="R26" i="84" s="1"/>
  <c r="F33" i="75"/>
  <c r="P33" i="75" s="1"/>
  <c r="R33" i="75" s="1"/>
  <c r="F19" i="84"/>
  <c r="P19" i="84" s="1"/>
  <c r="Q19" i="84"/>
  <c r="R20" i="61"/>
  <c r="P20" i="80"/>
  <c r="R20" i="80" s="1"/>
  <c r="F33" i="80"/>
  <c r="P33" i="80" s="1"/>
  <c r="F33" i="79"/>
  <c r="P33" i="79" s="1"/>
  <c r="R33" i="79" s="1"/>
  <c r="F16" i="84"/>
  <c r="P16" i="84" s="1"/>
  <c r="Q16" i="84"/>
  <c r="P20" i="59"/>
  <c r="R20" i="59" s="1"/>
  <c r="F33" i="59"/>
  <c r="P33" i="59" s="1"/>
  <c r="R33" i="59" s="1"/>
  <c r="Q33" i="79"/>
  <c r="R33" i="70"/>
  <c r="R27" i="84"/>
  <c r="Q33" i="57" l="1"/>
  <c r="G8" i="84"/>
  <c r="R9" i="84"/>
  <c r="G32" i="85"/>
  <c r="Q32" i="85" s="1"/>
  <c r="Q19" i="85"/>
  <c r="F10" i="84"/>
  <c r="P10" i="84" s="1"/>
  <c r="Q10" i="84"/>
  <c r="P13" i="85"/>
  <c r="R13" i="85" s="1"/>
  <c r="F19" i="85"/>
  <c r="F14" i="84"/>
  <c r="P14" i="84" s="1"/>
  <c r="Q14" i="84"/>
  <c r="R16" i="84"/>
  <c r="R33" i="67"/>
  <c r="R17" i="84"/>
  <c r="P20" i="57"/>
  <c r="R20" i="57" s="1"/>
  <c r="F33" i="57"/>
  <c r="P33" i="57" s="1"/>
  <c r="R33" i="57" s="1"/>
  <c r="F28" i="84"/>
  <c r="P28" i="84" s="1"/>
  <c r="R28" i="84" s="1"/>
  <c r="Q28" i="84"/>
  <c r="Q29" i="84"/>
  <c r="F29" i="84"/>
  <c r="P29" i="84" s="1"/>
  <c r="R29" i="84" s="1"/>
  <c r="R33" i="80"/>
  <c r="R32" i="84"/>
  <c r="R25" i="84"/>
  <c r="R12" i="84"/>
  <c r="F20" i="84"/>
  <c r="P20" i="84" s="1"/>
  <c r="R20" i="84" s="1"/>
  <c r="Q20" i="84"/>
  <c r="R19" i="84"/>
  <c r="F23" i="84"/>
  <c r="P23" i="84" s="1"/>
  <c r="Q23" i="84"/>
  <c r="R33" i="69"/>
  <c r="R30" i="84"/>
  <c r="F11" i="84"/>
  <c r="P11" i="84" s="1"/>
  <c r="R11" i="84" s="1"/>
  <c r="Q11" i="84"/>
  <c r="R15" i="84"/>
  <c r="R10" i="84" l="1"/>
  <c r="R23" i="84"/>
  <c r="R14" i="84"/>
  <c r="F8" i="84"/>
  <c r="G33" i="84"/>
  <c r="Q8" i="84"/>
  <c r="P19" i="85"/>
  <c r="R19" i="85" s="1"/>
  <c r="F32" i="85"/>
  <c r="P32" i="85" s="1"/>
  <c r="R32" i="85" s="1"/>
  <c r="Q33" i="84" l="1"/>
  <c r="G50" i="84"/>
  <c r="Q50" i="84" s="1"/>
  <c r="F33" i="84"/>
  <c r="P8" i="84"/>
  <c r="R8" i="84" s="1"/>
  <c r="F50" i="84" l="1"/>
  <c r="P50" i="84" s="1"/>
  <c r="R50" i="84" s="1"/>
  <c r="P33" i="84"/>
  <c r="R33" i="84" s="1"/>
</calcChain>
</file>

<file path=xl/sharedStrings.xml><?xml version="1.0" encoding="utf-8"?>
<sst xmlns="http://schemas.openxmlformats.org/spreadsheetml/2006/main" count="1428" uniqueCount="136">
  <si>
    <t>MHSA</t>
  </si>
  <si>
    <t>Realignment</t>
  </si>
  <si>
    <t>County</t>
  </si>
  <si>
    <t>Other</t>
  </si>
  <si>
    <t>Contract Provider</t>
  </si>
  <si>
    <t>Total Mental Health Expenditures</t>
  </si>
  <si>
    <t>Total County</t>
  </si>
  <si>
    <t>Total Contract Provider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</si>
  <si>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</si>
  <si>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</si>
  <si>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</si>
  <si>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</si>
  <si>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</si>
  <si>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</si>
  <si>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</si>
  <si>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</si>
  <si>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</si>
  <si>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</si>
  <si>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</si>
  <si>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</si>
  <si>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</si>
  <si>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</si>
  <si>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</si>
  <si>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Activity</t>
  </si>
  <si>
    <t>State General Fund</t>
  </si>
  <si>
    <t>Funding Source</t>
  </si>
  <si>
    <t>Personnel</t>
  </si>
  <si>
    <t>Operating Costs</t>
  </si>
  <si>
    <t>City/County Allocated Administration</t>
  </si>
  <si>
    <t>Evaluation</t>
  </si>
  <si>
    <t>Professional Services</t>
  </si>
  <si>
    <t>Administration</t>
  </si>
  <si>
    <t>Other Funds</t>
  </si>
  <si>
    <t>(J)</t>
  </si>
  <si>
    <t xml:space="preserve"> </t>
  </si>
  <si>
    <t>Planning</t>
  </si>
  <si>
    <t>PEI Planning, Evaluation and Administration</t>
  </si>
  <si>
    <t>Total PEI Planning</t>
  </si>
  <si>
    <t>Total PEI Evaluation</t>
  </si>
  <si>
    <t>Total PEI Administration</t>
  </si>
  <si>
    <t>Total PEI Planning, Evaluation and Admin.</t>
  </si>
  <si>
    <t>Total PEI</t>
  </si>
  <si>
    <t>Total PEI Funding Sources</t>
  </si>
  <si>
    <t xml:space="preserve">Operating </t>
  </si>
  <si>
    <t xml:space="preserve">Operating  </t>
  </si>
  <si>
    <t xml:space="preserve">           </t>
  </si>
  <si>
    <t>Operating</t>
  </si>
  <si>
    <t>Sum Check</t>
  </si>
  <si>
    <t>Annual Mental Health Services Act Revenue and Expenditure Report for Fiscal Year 2009-10
Prevention and Early Intervention (PEI) Funding Summary</t>
  </si>
  <si>
    <t>Annual Mental Health Services Act Revenue and Expenditure Report for Fiscal Year 2009-10
Prevention and Early Intervention (PEI) Program Summary</t>
  </si>
  <si>
    <t>PEI Programs</t>
  </si>
  <si>
    <t>Total PEI Programs</t>
  </si>
  <si>
    <t>All Programs</t>
  </si>
  <si>
    <t>Annual Mental Health Services Act Revenue and Expenditure Report for Fiscal Year 2009-10
Prevention and Early Intervention (PEI) Programs</t>
  </si>
  <si>
    <t>Program 1</t>
  </si>
  <si>
    <t>Program 1:</t>
  </si>
  <si>
    <t>Total Program 1</t>
  </si>
  <si>
    <t>Program 2:</t>
  </si>
  <si>
    <t>Program 2</t>
  </si>
  <si>
    <t>Total Program 2</t>
  </si>
  <si>
    <t>Program 3:</t>
  </si>
  <si>
    <t>Program 3</t>
  </si>
  <si>
    <t>Total Program 3</t>
  </si>
  <si>
    <t>Prevention</t>
  </si>
  <si>
    <t>Early Intervention (EI)</t>
  </si>
  <si>
    <t xml:space="preserve">Medi-Cal FFP </t>
  </si>
  <si>
    <t>Total Prevention</t>
  </si>
  <si>
    <t>Total Early Intervention</t>
  </si>
  <si>
    <t>Program 4:</t>
  </si>
  <si>
    <t>Program 4</t>
  </si>
  <si>
    <t>Total Program 4</t>
  </si>
  <si>
    <t>Program 5:</t>
  </si>
  <si>
    <t>Program 5</t>
  </si>
  <si>
    <t>Total Program 5</t>
  </si>
  <si>
    <t>Program 6:</t>
  </si>
  <si>
    <t>Program 6</t>
  </si>
  <si>
    <t>Total Program 6</t>
  </si>
  <si>
    <t>Program 7:</t>
  </si>
  <si>
    <t>Program 7</t>
  </si>
  <si>
    <t>Total Program 7</t>
  </si>
  <si>
    <t>Program 8:</t>
  </si>
  <si>
    <t>Program 8</t>
  </si>
  <si>
    <t>Total Program 8</t>
  </si>
  <si>
    <t>Total Program 9</t>
  </si>
  <si>
    <t>Program 9</t>
  </si>
  <si>
    <t>Program 9:</t>
  </si>
  <si>
    <t>Program 10:</t>
  </si>
  <si>
    <t>Program 10</t>
  </si>
  <si>
    <t>Total Program 10</t>
  </si>
  <si>
    <t>Program 11:</t>
  </si>
  <si>
    <t>Program 11</t>
  </si>
  <si>
    <t>Total Program 11</t>
  </si>
  <si>
    <t>Program 12:</t>
  </si>
  <si>
    <t>Program 12</t>
  </si>
  <si>
    <t>Total Program 12</t>
  </si>
  <si>
    <t>Program 13:</t>
  </si>
  <si>
    <t>Program 13</t>
  </si>
  <si>
    <t>Total Program 13</t>
  </si>
  <si>
    <t>Program 14:</t>
  </si>
  <si>
    <t>Program 14</t>
  </si>
  <si>
    <t>Total Program 14</t>
  </si>
  <si>
    <t>Program 15:</t>
  </si>
  <si>
    <t>Program 15</t>
  </si>
  <si>
    <t>Total Program 15</t>
  </si>
  <si>
    <t>Program 16:</t>
  </si>
  <si>
    <t>Program 16</t>
  </si>
  <si>
    <t>Total Program 16</t>
  </si>
  <si>
    <t>Program 17:</t>
  </si>
  <si>
    <t>Program 17</t>
  </si>
  <si>
    <t>Total Program 17</t>
  </si>
  <si>
    <t>Program 18:</t>
  </si>
  <si>
    <t>Program 18</t>
  </si>
  <si>
    <t>Total Program 18</t>
  </si>
  <si>
    <t>Program 19:</t>
  </si>
  <si>
    <t>Program 19</t>
  </si>
  <si>
    <t>Total Program 19</t>
  </si>
  <si>
    <t>Program 20:</t>
  </si>
  <si>
    <t>Program 20</t>
  </si>
  <si>
    <t>Total Program 20</t>
  </si>
  <si>
    <t>Program 21:</t>
  </si>
  <si>
    <t>Program 21</t>
  </si>
  <si>
    <t>Total Program 21</t>
  </si>
  <si>
    <t>Program 22:</t>
  </si>
  <si>
    <t>Program 22</t>
  </si>
  <si>
    <t>Total Program 22</t>
  </si>
  <si>
    <t>Program 23:</t>
  </si>
  <si>
    <t>Program 23</t>
  </si>
  <si>
    <t>Total Program 23</t>
  </si>
  <si>
    <t>Program 24:</t>
  </si>
  <si>
    <t>Program 24</t>
  </si>
  <si>
    <t>Total Program 24</t>
  </si>
  <si>
    <t>Program 25:</t>
  </si>
  <si>
    <t>Program 25</t>
  </si>
  <si>
    <t>Total Program 25</t>
  </si>
  <si>
    <t xml:space="preserve">Modoc </t>
  </si>
  <si>
    <t>Developing Y/F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</si>
</sst>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9" x14ac:knownFonts="1"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</font>
    <font>
      <b/>
      <sz val="12"/>
      <name val="Arial"/>
      <family val="2"/>
    </font>
    <font>
      <b/>
      <sz val="9"/>
      <name val="Arial"/>
      <family val="2"/>
    </font>
    <font>
      <b/>
      <sz val="10"/>
      <color indexed="22"/>
      <name val="Arial"/>
      <family val="2"/>
    </font>
    <font>
      <sz val="10"/>
      <color indexed="55"/>
      <name val="Arial"/>
    </font>
    <font>
      <sz val="10"/>
      <color indexed="22"/>
      <name val="Arial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3" fontId="1" fillId="0" borderId="1" xfId="0" applyNumberFormat="1" applyFont="1" applyBorder="1" applyProtection="1">
      <protection locked="0"/>
    </xf>
    <xf numFmtId="3" fontId="1" fillId="0" borderId="1" xfId="0" applyNumberFormat="1" applyFont="1" applyBorder="1" applyAlignment="1" applyProtection="1">
      <protection locked="0"/>
    </xf>
    <xf numFmtId="3" fontId="0" fillId="0" borderId="0" xfId="0" applyNumberFormat="1" applyProtection="1">
      <protection locked="0"/>
    </xf>
    <xf numFmtId="3" fontId="1" fillId="0" borderId="1" xfId="0" applyNumberFormat="1" applyFont="1" applyBorder="1" applyAlignment="1" applyProtection="1">
      <alignment horizontal="left"/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2" xfId="0" applyNumberFormat="1" applyFont="1" applyBorder="1" applyAlignment="1" applyProtection="1">
      <protection locked="0"/>
    </xf>
    <xf numFmtId="3" fontId="0" fillId="0" borderId="3" xfId="0" applyNumberFormat="1" applyBorder="1" applyProtection="1">
      <protection locked="0"/>
    </xf>
    <xf numFmtId="3" fontId="0" fillId="0" borderId="4" xfId="0" applyNumberFormat="1" applyBorder="1" applyProtection="1">
      <protection locked="0"/>
    </xf>
    <xf numFmtId="3" fontId="1" fillId="0" borderId="5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 wrapText="1"/>
    </xf>
    <xf numFmtId="3" fontId="1" fillId="0" borderId="5" xfId="0" applyNumberFormat="1" applyFont="1" applyBorder="1" applyAlignment="1" applyProtection="1">
      <alignment horizontal="center" wrapText="1"/>
    </xf>
    <xf numFmtId="3" fontId="5" fillId="0" borderId="6" xfId="0" applyNumberFormat="1" applyFont="1" applyBorder="1" applyAlignment="1" applyProtection="1">
      <alignment horizontal="center" wrapText="1"/>
    </xf>
    <xf numFmtId="3" fontId="1" fillId="0" borderId="7" xfId="0" applyNumberFormat="1" applyFont="1" applyBorder="1" applyProtection="1"/>
    <xf numFmtId="3" fontId="0" fillId="0" borderId="8" xfId="0" applyNumberFormat="1" applyBorder="1" applyProtection="1"/>
    <xf numFmtId="3" fontId="0" fillId="0" borderId="9" xfId="0" applyNumberFormat="1" applyBorder="1" applyProtection="1"/>
    <xf numFmtId="3" fontId="0" fillId="0" borderId="3" xfId="0" applyNumberFormat="1" applyBorder="1" applyProtection="1"/>
    <xf numFmtId="3" fontId="0" fillId="0" borderId="10" xfId="0" applyNumberFormat="1" applyBorder="1" applyProtection="1"/>
    <xf numFmtId="3" fontId="0" fillId="0" borderId="4" xfId="0" applyNumberFormat="1" applyBorder="1" applyProtection="1"/>
    <xf numFmtId="3" fontId="0" fillId="0" borderId="0" xfId="0" applyNumberFormat="1" applyBorder="1" applyProtection="1"/>
    <xf numFmtId="3" fontId="0" fillId="0" borderId="11" xfId="0" applyNumberFormat="1" applyBorder="1" applyProtection="1"/>
    <xf numFmtId="3" fontId="0" fillId="0" borderId="12" xfId="0" applyNumberFormat="1" applyBorder="1" applyProtection="1"/>
    <xf numFmtId="3" fontId="0" fillId="0" borderId="13" xfId="0" applyNumberFormat="1" applyBorder="1" applyProtection="1"/>
    <xf numFmtId="3" fontId="0" fillId="0" borderId="14" xfId="0" applyNumberFormat="1" applyBorder="1" applyProtection="1"/>
    <xf numFmtId="3" fontId="0" fillId="0" borderId="15" xfId="0" applyNumberFormat="1" applyBorder="1" applyProtection="1"/>
    <xf numFmtId="3" fontId="1" fillId="0" borderId="16" xfId="0" applyNumberFormat="1" applyFont="1" applyBorder="1" applyProtection="1"/>
    <xf numFmtId="3" fontId="0" fillId="0" borderId="1" xfId="0" applyNumberFormat="1" applyBorder="1" applyProtection="1"/>
    <xf numFmtId="3" fontId="0" fillId="0" borderId="17" xfId="0" applyNumberFormat="1" applyBorder="1" applyProtection="1"/>
    <xf numFmtId="3" fontId="0" fillId="0" borderId="6" xfId="0" applyNumberFormat="1" applyBorder="1" applyProtection="1"/>
    <xf numFmtId="3" fontId="1" fillId="0" borderId="1" xfId="0" applyNumberFormat="1" applyFont="1" applyBorder="1" applyProtection="1"/>
    <xf numFmtId="3" fontId="0" fillId="0" borderId="0" xfId="0" applyNumberFormat="1" applyProtection="1"/>
    <xf numFmtId="3" fontId="1" fillId="0" borderId="1" xfId="0" applyNumberFormat="1" applyFont="1" applyBorder="1" applyAlignment="1" applyProtection="1">
      <alignment horizontal="left"/>
    </xf>
    <xf numFmtId="164" fontId="1" fillId="0" borderId="1" xfId="0" applyNumberFormat="1" applyFont="1" applyBorder="1" applyAlignment="1" applyProtection="1">
      <alignment horizontal="right"/>
    </xf>
    <xf numFmtId="3" fontId="1" fillId="0" borderId="1" xfId="0" applyNumberFormat="1" applyFont="1" applyBorder="1" applyAlignment="1" applyProtection="1"/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3" fontId="0" fillId="0" borderId="0" xfId="0" applyNumberFormat="1" applyAlignment="1" applyProtection="1"/>
    <xf numFmtId="0" fontId="0" fillId="0" borderId="3" xfId="0" applyBorder="1" applyProtection="1"/>
    <xf numFmtId="0" fontId="0" fillId="0" borderId="10" xfId="0" applyBorder="1" applyProtection="1"/>
    <xf numFmtId="0" fontId="0" fillId="0" borderId="0" xfId="0" applyBorder="1" applyAlignment="1" applyProtection="1">
      <alignment horizontal="left"/>
    </xf>
    <xf numFmtId="0" fontId="0" fillId="0" borderId="18" xfId="0" applyBorder="1" applyProtection="1"/>
    <xf numFmtId="3" fontId="0" fillId="0" borderId="2" xfId="0" applyNumberFormat="1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5" xfId="0" applyBorder="1" applyProtection="1"/>
    <xf numFmtId="3" fontId="0" fillId="0" borderId="5" xfId="0" applyNumberFormat="1" applyBorder="1" applyProtection="1"/>
    <xf numFmtId="0" fontId="1" fillId="0" borderId="7" xfId="0" applyFont="1" applyBorder="1" applyProtection="1"/>
    <xf numFmtId="0" fontId="0" fillId="0" borderId="8" xfId="0" applyBorder="1" applyProtection="1"/>
    <xf numFmtId="0" fontId="0" fillId="0" borderId="0" xfId="0" applyBorder="1" applyProtection="1"/>
    <xf numFmtId="0" fontId="0" fillId="0" borderId="4" xfId="0" applyBorder="1" applyProtection="1"/>
    <xf numFmtId="0" fontId="1" fillId="0" borderId="16" xfId="0" applyFont="1" applyBorder="1" applyProtection="1"/>
    <xf numFmtId="0" fontId="0" fillId="0" borderId="0" xfId="0" applyProtection="1"/>
    <xf numFmtId="0" fontId="0" fillId="0" borderId="2" xfId="0" applyBorder="1" applyProtection="1"/>
    <xf numFmtId="0" fontId="0" fillId="0" borderId="7" xfId="0" applyBorder="1" applyProtection="1"/>
    <xf numFmtId="0" fontId="0" fillId="0" borderId="19" xfId="0" applyBorder="1" applyProtection="1"/>
    <xf numFmtId="0" fontId="0" fillId="0" borderId="20" xfId="0" applyBorder="1" applyProtection="1"/>
    <xf numFmtId="0" fontId="0" fillId="0" borderId="15" xfId="0" applyBorder="1" applyProtection="1"/>
    <xf numFmtId="3" fontId="1" fillId="0" borderId="18" xfId="0" applyNumberFormat="1" applyFont="1" applyBorder="1" applyProtection="1"/>
    <xf numFmtId="3" fontId="0" fillId="0" borderId="2" xfId="0" applyNumberFormat="1" applyBorder="1" applyProtection="1"/>
    <xf numFmtId="3" fontId="0" fillId="0" borderId="21" xfId="0" applyNumberFormat="1" applyBorder="1" applyProtection="1"/>
    <xf numFmtId="3" fontId="2" fillId="0" borderId="10" xfId="0" applyNumberFormat="1" applyFont="1" applyBorder="1" applyProtection="1"/>
    <xf numFmtId="0" fontId="1" fillId="0" borderId="18" xfId="0" applyFont="1" applyBorder="1" applyProtection="1"/>
    <xf numFmtId="3" fontId="7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2" fillId="0" borderId="0" xfId="0" applyNumberFormat="1" applyFont="1" applyBorder="1" applyAlignment="1" applyProtection="1">
      <alignment horizontal="left" wrapText="1"/>
    </xf>
    <xf numFmtId="3" fontId="2" fillId="0" borderId="11" xfId="0" applyNumberFormat="1" applyFont="1" applyBorder="1" applyAlignment="1" applyProtection="1">
      <alignment horizontal="left" wrapText="1"/>
    </xf>
    <xf numFmtId="3" fontId="1" fillId="0" borderId="18" xfId="0" applyNumberFormat="1" applyFont="1" applyBorder="1" applyAlignment="1" applyProtection="1">
      <alignment horizontal="center"/>
    </xf>
    <xf numFmtId="0" fontId="0" fillId="0" borderId="0" xfId="0" applyProtection="1">
      <protection locked="0"/>
    </xf>
    <xf numFmtId="3" fontId="2" fillId="0" borderId="10" xfId="0" applyNumberFormat="1" applyFont="1" applyBorder="1" applyAlignment="1" applyProtection="1"/>
    <xf numFmtId="3" fontId="2" fillId="0" borderId="10" xfId="0" applyNumberFormat="1" applyFont="1" applyBorder="1" applyAlignment="1" applyProtection="1">
      <alignment horizontal="left"/>
    </xf>
    <xf numFmtId="3" fontId="2" fillId="0" borderId="22" xfId="0" applyNumberFormat="1" applyFont="1" applyBorder="1" applyAlignment="1" applyProtection="1">
      <alignment horizontal="left"/>
    </xf>
    <xf numFmtId="3" fontId="2" fillId="0" borderId="23" xfId="0" applyNumberFormat="1" applyFont="1" applyBorder="1" applyAlignment="1" applyProtection="1">
      <alignment horizontal="left"/>
    </xf>
    <xf numFmtId="3" fontId="2" fillId="0" borderId="20" xfId="0" applyNumberFormat="1" applyFont="1" applyBorder="1" applyAlignment="1" applyProtection="1">
      <alignment horizontal="left"/>
    </xf>
    <xf numFmtId="3" fontId="6" fillId="0" borderId="10" xfId="0" applyNumberFormat="1" applyFont="1" applyFill="1" applyBorder="1" applyAlignment="1" applyProtection="1">
      <alignment horizontal="center" wrapText="1"/>
      <protection locked="0"/>
    </xf>
    <xf numFmtId="0" fontId="6" fillId="0" borderId="0" xfId="0" applyFont="1" applyFill="1" applyAlignment="1">
      <alignment horizontal="center" wrapText="1"/>
    </xf>
    <xf numFmtId="3" fontId="4" fillId="0" borderId="0" xfId="0" applyNumberFormat="1" applyFont="1" applyAlignment="1" applyProtection="1">
      <alignment horizontal="center" wrapText="1"/>
      <protection locked="0"/>
    </xf>
    <xf numFmtId="3" fontId="1" fillId="0" borderId="7" xfId="0" applyNumberFormat="1" applyFont="1" applyBorder="1" applyAlignment="1" applyProtection="1">
      <alignment horizontal="center"/>
    </xf>
    <xf numFmtId="3" fontId="1" fillId="0" borderId="8" xfId="0" applyNumberFormat="1" applyFont="1" applyBorder="1" applyAlignment="1" applyProtection="1">
      <alignment horizontal="center"/>
    </xf>
    <xf numFmtId="3" fontId="1" fillId="0" borderId="9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6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</xf>
    <xf numFmtId="3" fontId="1" fillId="0" borderId="3" xfId="0" applyNumberFormat="1" applyFont="1" applyBorder="1" applyAlignment="1" applyProtection="1">
      <alignment horizontal="center" wrapText="1"/>
    </xf>
    <xf numFmtId="3" fontId="1" fillId="0" borderId="6" xfId="0" applyNumberFormat="1" applyFont="1" applyBorder="1" applyAlignment="1" applyProtection="1">
      <alignment horizontal="center" wrapText="1"/>
    </xf>
    <xf numFmtId="3" fontId="1" fillId="0" borderId="18" xfId="0" applyNumberFormat="1" applyFont="1" applyBorder="1" applyAlignment="1" applyProtection="1">
      <alignment horizontal="center"/>
    </xf>
    <xf numFmtId="3" fontId="1" fillId="0" borderId="2" xfId="0" applyNumberFormat="1" applyFont="1" applyBorder="1" applyAlignment="1" applyProtection="1">
      <alignment horizontal="center"/>
    </xf>
    <xf numFmtId="3" fontId="1" fillId="0" borderId="21" xfId="0" applyNumberFormat="1" applyFont="1" applyBorder="1" applyAlignment="1" applyProtection="1">
      <alignment horizontal="center"/>
    </xf>
    <xf numFmtId="3" fontId="5" fillId="0" borderId="3" xfId="0" applyNumberFormat="1" applyFont="1" applyBorder="1" applyAlignment="1" applyProtection="1">
      <alignment horizontal="center" wrapText="1"/>
    </xf>
    <xf numFmtId="3" fontId="5" fillId="0" borderId="6" xfId="0" applyNumberFormat="1" applyFont="1" applyBorder="1" applyAlignment="1" applyProtection="1">
      <alignment horizontal="center" wrapText="1"/>
    </xf>
    <xf numFmtId="3" fontId="2" fillId="0" borderId="10" xfId="0" applyNumberFormat="1" applyFont="1" applyBorder="1" applyAlignment="1" applyProtection="1">
      <alignment horizontal="left" wrapText="1"/>
    </xf>
    <xf numFmtId="3" fontId="2" fillId="0" borderId="0" xfId="0" applyNumberFormat="1" applyFont="1" applyBorder="1" applyAlignment="1" applyProtection="1">
      <alignment horizontal="left" wrapText="1"/>
    </xf>
    <xf numFmtId="3" fontId="2" fillId="0" borderId="11" xfId="0" applyNumberFormat="1" applyFont="1" applyBorder="1" applyAlignment="1" applyProtection="1">
      <alignment horizontal="left" wrapText="1"/>
    </xf>
    <xf numFmtId="3" fontId="2" fillId="0" borderId="20" xfId="0" applyNumberFormat="1" applyFont="1" applyBorder="1" applyAlignment="1" applyProtection="1">
      <alignment horizontal="left" wrapText="1"/>
    </xf>
    <xf numFmtId="3" fontId="2" fillId="0" borderId="22" xfId="0" applyNumberFormat="1" applyFont="1" applyBorder="1" applyAlignment="1" applyProtection="1">
      <alignment horizontal="left" wrapText="1"/>
    </xf>
    <xf numFmtId="3" fontId="2" fillId="0" borderId="23" xfId="0" applyNumberFormat="1" applyFont="1" applyBorder="1" applyAlignment="1" applyProtection="1">
      <alignment horizontal="left" wrapText="1"/>
    </xf>
    <xf numFmtId="3" fontId="0" fillId="0" borderId="0" xfId="0" applyNumberFormat="1" applyBorder="1" applyAlignment="1" applyProtection="1">
      <alignment horizontal="left"/>
    </xf>
    <xf numFmtId="0" fontId="0" fillId="0" borderId="0" xfId="0" applyBorder="1" applyAlignment="1" applyProtection="1">
      <alignment horizontal="left"/>
    </xf>
    <xf numFmtId="0" fontId="0" fillId="0" borderId="11" xfId="0" applyBorder="1" applyAlignment="1" applyProtection="1">
      <alignment horizontal="left"/>
    </xf>
    <xf numFmtId="0" fontId="0" fillId="0" borderId="7" xfId="0" applyBorder="1" applyAlignment="1" applyProtection="1">
      <alignment horizontal="left"/>
    </xf>
    <xf numFmtId="0" fontId="0" fillId="0" borderId="8" xfId="0" applyBorder="1" applyAlignment="1" applyProtection="1">
      <alignment horizontal="left"/>
    </xf>
    <xf numFmtId="0" fontId="0" fillId="0" borderId="1" xfId="0" applyBorder="1" applyAlignment="1" applyProtection="1">
      <alignment horizontal="left"/>
    </xf>
    <xf numFmtId="0" fontId="0" fillId="0" borderId="17" xfId="0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topLeftCell="A2" zoomScaleNormal="100" zoomScaleSheetLayoutView="75" workbookViewId="0">
      <selection activeCell="G18" sqref="G18"/>
    </sheetView>
  </sheetViews>
  <sheetFormatPr defaultRowHeight="12.75" x14ac:dyDescent="0.2"/>
  <cols>
    <col min="1" max="1" width="4.7109375" customWidth="1"/>
    <col min="2" max="2" width="3.42578125" customWidth="1"/>
    <col min="3" max="3" width="3.28515625" customWidth="1"/>
    <col min="4" max="4" width="12.5703125" customWidth="1"/>
    <col min="5" max="5" width="11.85546875" customWidth="1"/>
    <col min="6" max="6" width="14.5703125" customWidth="1"/>
    <col min="7" max="14" width="13.28515625" customWidth="1"/>
    <col min="15" max="15" width="13.7109375" bestFit="1" customWidth="1"/>
    <col min="16" max="17" width="2.28515625" hidden="1" customWidth="1"/>
    <col min="18" max="18" width="6" hidden="1" customWidth="1"/>
  </cols>
  <sheetData>
    <row r="1" spans="1:18" ht="35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1" t="s">
        <v>21</v>
      </c>
      <c r="B2" s="1"/>
      <c r="C2" s="1"/>
      <c r="D2" s="2" t="s">
        <v>134</v>
      </c>
      <c r="E2" s="2" t="s">
        <v>34</v>
      </c>
      <c r="F2" s="3"/>
      <c r="G2" s="3"/>
      <c r="H2" s="3"/>
      <c r="I2" s="3"/>
      <c r="J2" s="3"/>
      <c r="K2" s="3"/>
      <c r="L2" s="3"/>
      <c r="M2" s="3"/>
      <c r="N2" s="4" t="s">
        <v>22</v>
      </c>
      <c r="O2" s="5">
        <v>40577</v>
      </c>
    </row>
    <row r="3" spans="1:18" x14ac:dyDescent="0.2">
      <c r="A3" s="1" t="s">
        <v>55</v>
      </c>
      <c r="B3" s="1"/>
      <c r="C3" s="1"/>
      <c r="D3" s="6" t="s">
        <v>135</v>
      </c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85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2" customHeight="1" x14ac:dyDescent="0.2">
      <c r="A7" s="82"/>
      <c r="B7" s="83"/>
      <c r="C7" s="83"/>
      <c r="D7" s="83"/>
      <c r="E7" s="84"/>
      <c r="F7" s="86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54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9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6243.12</v>
      </c>
      <c r="G11" s="8">
        <f>9048*0.69</f>
        <v>6243.12</v>
      </c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6243.12</v>
      </c>
      <c r="Q11" s="62">
        <f t="shared" ref="Q11:Q33" si="1">SUM(G11:O11)</f>
        <v>6243.12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43</v>
      </c>
      <c r="E12" s="21"/>
      <c r="F12" s="19">
        <f>SUM(G12:O12)</f>
        <v>2804.88</v>
      </c>
      <c r="G12" s="8">
        <f>9048*0.31</f>
        <v>2804.88</v>
      </c>
      <c r="H12" s="8"/>
      <c r="I12" s="8"/>
      <c r="J12" s="8"/>
      <c r="K12" s="8"/>
      <c r="L12" s="8"/>
      <c r="M12" s="8"/>
      <c r="N12" s="8"/>
      <c r="O12" s="8"/>
      <c r="P12" s="62">
        <f t="shared" si="0"/>
        <v>2804.88</v>
      </c>
      <c r="Q12" s="62">
        <f t="shared" si="1"/>
        <v>2804.88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40092</v>
      </c>
      <c r="G13" s="8">
        <f>49140-G11-G12</f>
        <v>40092</v>
      </c>
      <c r="H13" s="8"/>
      <c r="I13" s="8"/>
      <c r="J13" s="8"/>
      <c r="K13" s="8"/>
      <c r="L13" s="8"/>
      <c r="M13" s="8"/>
      <c r="N13" s="8"/>
      <c r="O13" s="8"/>
      <c r="P13" s="62">
        <f t="shared" si="0"/>
        <v>40092</v>
      </c>
      <c r="Q13" s="62">
        <f t="shared" si="1"/>
        <v>40092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49140</v>
      </c>
      <c r="G14" s="19">
        <f t="shared" si="3"/>
        <v>49140</v>
      </c>
      <c r="H14" s="19">
        <f t="shared" si="3"/>
        <v>0</v>
      </c>
      <c r="I14" s="19">
        <f t="shared" si="3"/>
        <v>0</v>
      </c>
      <c r="J14" s="19">
        <f>SUM(J11:J13)</f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49140</v>
      </c>
      <c r="Q14" s="62">
        <f t="shared" si="1"/>
        <v>49140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43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49140</v>
      </c>
      <c r="G20" s="25">
        <f t="shared" si="5"/>
        <v>49140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49140</v>
      </c>
      <c r="Q20" s="62">
        <f t="shared" si="1"/>
        <v>49140</v>
      </c>
      <c r="R20" s="63" t="b">
        <f t="shared" si="2"/>
        <v>1</v>
      </c>
    </row>
    <row r="21" spans="1:18" x14ac:dyDescent="0.2">
      <c r="A21" s="72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43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43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56</v>
      </c>
      <c r="B33" s="27"/>
      <c r="C33" s="27"/>
      <c r="D33" s="27"/>
      <c r="E33" s="28"/>
      <c r="F33" s="29">
        <f>F20+F32</f>
        <v>49140</v>
      </c>
      <c r="G33" s="29">
        <f t="shared" ref="G33:O33" si="9">G20+G32</f>
        <v>49140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49140</v>
      </c>
      <c r="Q33" s="62">
        <f t="shared" si="1"/>
        <v>49140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5">
    <mergeCell ref="P7:R7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landscape" r:id="rId1"/>
  <headerFooter alignWithMargins="0">
    <oddHeader>&amp;REnclosure 7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.140625" customWidth="1"/>
    <col min="2" max="2" width="3.28515625" customWidth="1"/>
    <col min="3" max="3" width="3.42578125" customWidth="1"/>
    <col min="4" max="4" width="11.28515625" customWidth="1"/>
    <col min="5" max="5" width="7.85546875" customWidth="1"/>
    <col min="6" max="6" width="14.5703125" customWidth="1"/>
    <col min="7" max="15" width="13.28515625" customWidth="1"/>
    <col min="16" max="18" width="0" hidden="1" customWidth="1"/>
  </cols>
  <sheetData>
    <row r="1" spans="1:18" ht="34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1'!D2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57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6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58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43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43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>F14+F19</f>
        <v>0</v>
      </c>
      <c r="G20" s="25">
        <f t="shared" ref="G20:O20" si="5">G14+G19</f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43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 t="s">
        <v>34</v>
      </c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43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59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D2:E2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" customWidth="1"/>
    <col min="3" max="3" width="4.140625" customWidth="1"/>
    <col min="6" max="6" width="14.85546875" customWidth="1"/>
    <col min="7" max="15" width="13.28515625" customWidth="1"/>
    <col min="16" max="18" width="0" hidden="1" customWidth="1"/>
  </cols>
  <sheetData>
    <row r="1" spans="1:18" ht="36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34" t="str">
        <f>'PEI PRGM 1'!D2</f>
        <v xml:space="preserve">Modoc </v>
      </c>
      <c r="E2" s="34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60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3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61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62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5">
    <mergeCell ref="P7:R7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4.140625" customWidth="1"/>
    <col min="3" max="3" width="3.140625" customWidth="1"/>
    <col min="6" max="6" width="14.42578125" customWidth="1"/>
    <col min="7" max="15" width="13.28515625" customWidth="1"/>
    <col min="16" max="18" width="0" hidden="1" customWidth="1"/>
  </cols>
  <sheetData>
    <row r="1" spans="1:18" ht="40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1'!D2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68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69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>SUM(F11:F13)</f>
        <v>0</v>
      </c>
      <c r="G14" s="19">
        <f>SUM(G11:G13)</f>
        <v>0</v>
      </c>
      <c r="H14" s="19">
        <f t="shared" ref="H14:O14" si="3">SUM(H11:H13)</f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70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3.140625" customWidth="1"/>
    <col min="2" max="2" width="4.28515625" customWidth="1"/>
    <col min="3" max="3" width="2.85546875" customWidth="1"/>
    <col min="6" max="6" width="15" customWidth="1"/>
    <col min="7" max="12" width="13.28515625" customWidth="1"/>
    <col min="13" max="13" width="15.140625" customWidth="1"/>
    <col min="14" max="15" width="13.28515625" customWidth="1"/>
    <col min="16" max="18" width="0" hidden="1" customWidth="1"/>
  </cols>
  <sheetData>
    <row r="1" spans="1:18" ht="39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1'!D2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71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72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G25" sqref="G25"/>
    </sheetView>
  </sheetViews>
  <sheetFormatPr defaultRowHeight="12.75" x14ac:dyDescent="0.2"/>
  <cols>
    <col min="1" max="1" width="3.5703125" customWidth="1"/>
    <col min="2" max="2" width="3.7109375" customWidth="1"/>
    <col min="3" max="3" width="3.85546875" customWidth="1"/>
    <col min="6" max="6" width="14.5703125" customWidth="1"/>
    <col min="7" max="15" width="13.28515625" customWidth="1"/>
    <col min="16" max="18" width="0" hidden="1" customWidth="1"/>
  </cols>
  <sheetData>
    <row r="1" spans="1:18" ht="33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5'!D2:E2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74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75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76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3.85546875" customWidth="1"/>
    <col min="2" max="2" width="3.5703125" customWidth="1"/>
    <col min="3" max="3" width="4" customWidth="1"/>
    <col min="6" max="6" width="14.85546875" customWidth="1"/>
    <col min="7" max="15" width="13.28515625" customWidth="1"/>
    <col min="16" max="18" width="0" hidden="1" customWidth="1"/>
  </cols>
  <sheetData>
    <row r="1" spans="1:18" ht="38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6'!D2:E2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77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78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79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3.85546875" customWidth="1"/>
    <col min="3" max="3" width="3.7109375" customWidth="1"/>
    <col min="6" max="6" width="15.42578125" customWidth="1"/>
    <col min="7" max="15" width="13.285156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7'!D2:E2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80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81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82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3" zoomScaleNormal="100" zoomScaleSheetLayoutView="75" workbookViewId="0">
      <selection activeCell="A4" sqref="A4"/>
    </sheetView>
  </sheetViews>
  <sheetFormatPr defaultRowHeight="12.75" x14ac:dyDescent="0.2"/>
  <cols>
    <col min="1" max="1" width="3.85546875" customWidth="1"/>
    <col min="2" max="2" width="4" customWidth="1"/>
    <col min="3" max="3" width="3.7109375" customWidth="1"/>
    <col min="6" max="6" width="15.140625" customWidth="1"/>
    <col min="7" max="15" width="13.28515625" customWidth="1"/>
    <col min="16" max="18" width="0" hidden="1" customWidth="1"/>
  </cols>
  <sheetData>
    <row r="1" spans="1:18" ht="30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8'!D2:E2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85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84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G30" sqref="G30"/>
    </sheetView>
  </sheetViews>
  <sheetFormatPr defaultRowHeight="12.75" x14ac:dyDescent="0.2"/>
  <cols>
    <col min="1" max="1" width="4.140625" customWidth="1"/>
    <col min="2" max="2" width="4.28515625" customWidth="1"/>
    <col min="3" max="3" width="4.5703125" customWidth="1"/>
    <col min="6" max="6" width="14.42578125" customWidth="1"/>
    <col min="7" max="15" width="13.285156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9'!D2:E2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86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3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87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88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3.7109375" customWidth="1"/>
    <col min="2" max="2" width="4.42578125" customWidth="1"/>
    <col min="3" max="3" width="4.5703125" customWidth="1"/>
    <col min="6" max="9" width="13.85546875" customWidth="1"/>
    <col min="10" max="10" width="13.28515625" customWidth="1"/>
    <col min="11" max="15" width="13.85546875" customWidth="1"/>
    <col min="16" max="18" width="0" hidden="1" customWidth="1"/>
  </cols>
  <sheetData>
    <row r="1" spans="1:18" ht="41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10'!D2:E2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89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2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90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>SUM(F11:F13)</f>
        <v>0</v>
      </c>
      <c r="G14" s="19">
        <f>SUM(G11:G13)</f>
        <v>0</v>
      </c>
      <c r="H14" s="19">
        <f t="shared" ref="H14:O14" si="3">SUM(H11:H13)</f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>SUM(G16:G18)</f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>G14+G19</f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91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H30" sqref="H30"/>
    </sheetView>
  </sheetViews>
  <sheetFormatPr defaultRowHeight="12.75" x14ac:dyDescent="0.2"/>
  <cols>
    <col min="1" max="1" width="3.42578125" customWidth="1"/>
    <col min="2" max="2" width="3.85546875" customWidth="1"/>
    <col min="3" max="3" width="3.5703125" customWidth="1"/>
    <col min="6" max="6" width="15" customWidth="1"/>
    <col min="7" max="15" width="13.28515625" customWidth="1"/>
    <col min="16" max="18" width="0" hidden="1" customWidth="1"/>
  </cols>
  <sheetData>
    <row r="1" spans="1:18" ht="41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11'!D2:E2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92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93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94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.140625" customWidth="1"/>
    <col min="6" max="6" width="15.140625" customWidth="1"/>
    <col min="7" max="11" width="13.28515625" customWidth="1"/>
    <col min="12" max="12" width="13.85546875" customWidth="1"/>
    <col min="13" max="13" width="15" customWidth="1"/>
    <col min="14" max="14" width="15.42578125" customWidth="1"/>
    <col min="15" max="15" width="13.28515625" customWidth="1"/>
    <col min="16" max="18" width="0" hidden="1" customWidth="1"/>
  </cols>
  <sheetData>
    <row r="1" spans="1:18" ht="44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12'!D2:E2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95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96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97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I25" sqref="I25"/>
    </sheetView>
  </sheetViews>
  <sheetFormatPr defaultRowHeight="12.75" x14ac:dyDescent="0.2"/>
  <cols>
    <col min="1" max="1" width="4" customWidth="1"/>
    <col min="2" max="2" width="3.85546875" customWidth="1"/>
    <col min="3" max="3" width="4.28515625" customWidth="1"/>
    <col min="6" max="6" width="14.42578125" customWidth="1"/>
    <col min="7" max="15" width="13.28515625" customWidth="1"/>
    <col min="16" max="18" width="0" hidden="1" customWidth="1"/>
  </cols>
  <sheetData>
    <row r="1" spans="1:18" ht="31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13'!D2:E2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98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46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99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100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3" width="4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9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14'!D2:E2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101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102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" customWidth="1"/>
    <col min="6" max="6" width="15.5703125" customWidth="1"/>
    <col min="7" max="12" width="13.28515625" customWidth="1"/>
    <col min="13" max="13" width="15.7109375" customWidth="1"/>
    <col min="14" max="15" width="13.28515625" customWidth="1"/>
    <col min="16" max="18" width="0" hidden="1" customWidth="1"/>
  </cols>
  <sheetData>
    <row r="1" spans="1:18" ht="42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15'!D2:E2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104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105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106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3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85546875" customWidth="1"/>
    <col min="3" max="3" width="4.7109375" customWidth="1"/>
    <col min="6" max="6" width="14.5703125" customWidth="1"/>
    <col min="7" max="15" width="13.28515625" customWidth="1"/>
    <col min="16" max="18" width="0" hidden="1" customWidth="1"/>
  </cols>
  <sheetData>
    <row r="1" spans="1:18" ht="30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16'!D2:E2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107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108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109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3.7109375" customWidth="1"/>
    <col min="3" max="3" width="5.140625" customWidth="1"/>
    <col min="6" max="6" width="15.5703125" customWidth="1"/>
    <col min="7" max="15" width="13.28515625" customWidth="1"/>
    <col min="16" max="18" width="0" hidden="1" customWidth="1"/>
  </cols>
  <sheetData>
    <row r="1" spans="1:18" ht="34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17'!D2:E2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110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111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112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.28515625" customWidth="1"/>
    <col min="3" max="3" width="4.140625" customWidth="1"/>
    <col min="6" max="6" width="14.5703125" customWidth="1"/>
    <col min="7" max="15" width="13.285156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18'!D2:E2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113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114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115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" customWidth="1"/>
    <col min="3" max="3" width="4.140625" customWidth="1"/>
    <col min="6" max="6" width="14.5703125" customWidth="1"/>
    <col min="7" max="15" width="13.28515625" customWidth="1"/>
    <col min="16" max="18" width="0" hidden="1" customWidth="1"/>
  </cols>
  <sheetData>
    <row r="1" spans="1:18" ht="43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34" t="str">
        <f>'PEI PRGM 1'!D2</f>
        <v xml:space="preserve">Modoc </v>
      </c>
      <c r="E2" s="34" t="str">
        <f>'PEI PRGM 1'!E2</f>
        <v xml:space="preserve"> </v>
      </c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116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117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>SUM(F11:F13)</f>
        <v>0</v>
      </c>
      <c r="G14" s="19">
        <f t="shared" ref="G14:O14" si="3">SUM(G11:G13)</f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118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5">
    <mergeCell ref="P7:R7"/>
    <mergeCell ref="A1:O1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1" width="4" customWidth="1"/>
    <col min="2" max="2" width="3.7109375" customWidth="1"/>
    <col min="3" max="3" width="4.28515625" customWidth="1"/>
    <col min="5" max="5" width="11.8554687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5.2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19'!D2:E2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119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7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120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121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A34" sqref="A34"/>
    </sheetView>
  </sheetViews>
  <sheetFormatPr defaultRowHeight="12.75" x14ac:dyDescent="0.2"/>
  <cols>
    <col min="1" max="2" width="4.28515625" customWidth="1"/>
    <col min="3" max="3" width="3.8554687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6.7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21'!D2:E2</f>
        <v xml:space="preserve">Modoc </v>
      </c>
      <c r="E2" s="83"/>
      <c r="F2" s="31" t="s">
        <v>45</v>
      </c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122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9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123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124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G11" sqref="G11:G13"/>
    </sheetView>
  </sheetViews>
  <sheetFormatPr defaultRowHeight="12.75" x14ac:dyDescent="0.2"/>
  <cols>
    <col min="1" max="1" width="4.42578125" customWidth="1"/>
    <col min="2" max="2" width="4.140625" customWidth="1"/>
    <col min="3" max="3" width="3.710937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7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22'!D2:E2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125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6.7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126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127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F38" sqref="F38"/>
    </sheetView>
  </sheetViews>
  <sheetFormatPr defaultRowHeight="12.75" x14ac:dyDescent="0.2"/>
  <cols>
    <col min="1" max="2" width="4.140625" customWidth="1"/>
    <col min="3" max="3" width="4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40.5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23'!D2:E2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128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8.2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129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130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A2" zoomScaleNormal="100" zoomScaleSheetLayoutView="75" workbookViewId="0">
      <selection activeCell="F38" sqref="F38"/>
    </sheetView>
  </sheetViews>
  <sheetFormatPr defaultRowHeight="12.75" x14ac:dyDescent="0.2"/>
  <cols>
    <col min="1" max="2" width="4.140625" customWidth="1"/>
    <col min="3" max="3" width="4.28515625" customWidth="1"/>
    <col min="6" max="9" width="13.42578125" customWidth="1"/>
    <col min="10" max="10" width="13.28515625" customWidth="1"/>
    <col min="11" max="15" width="13.42578125" customWidth="1"/>
    <col min="16" max="18" width="0" hidden="1" customWidth="1"/>
  </cols>
  <sheetData>
    <row r="1" spans="1:18" ht="36" customHeight="1" x14ac:dyDescent="0.25">
      <c r="A1" s="75" t="s">
        <v>53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30" t="s">
        <v>21</v>
      </c>
      <c r="B2" s="30"/>
      <c r="C2" s="30"/>
      <c r="D2" s="83" t="str">
        <f>'PEI PRGM 24'!D2:E2</f>
        <v xml:space="preserve">Modoc </v>
      </c>
      <c r="E2" s="83"/>
      <c r="F2" s="31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1" t="s">
        <v>131</v>
      </c>
      <c r="B3" s="1"/>
      <c r="C3" s="1"/>
      <c r="D3" s="6"/>
      <c r="E3" s="6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8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8" x14ac:dyDescent="0.2">
      <c r="A5" s="76" t="s">
        <v>23</v>
      </c>
      <c r="B5" s="77"/>
      <c r="C5" s="77"/>
      <c r="D5" s="77"/>
      <c r="E5" s="78"/>
      <c r="F5" s="9" t="s">
        <v>12</v>
      </c>
      <c r="G5" s="10" t="s">
        <v>13</v>
      </c>
      <c r="H5" s="10" t="s">
        <v>20</v>
      </c>
      <c r="I5" s="10" t="s">
        <v>14</v>
      </c>
      <c r="J5" s="66" t="s">
        <v>15</v>
      </c>
      <c r="K5" s="10" t="s">
        <v>16</v>
      </c>
      <c r="L5" s="10" t="s">
        <v>17</v>
      </c>
      <c r="M5" s="10" t="s">
        <v>18</v>
      </c>
      <c r="N5" s="10" t="s">
        <v>19</v>
      </c>
      <c r="O5" s="10" t="s">
        <v>33</v>
      </c>
    </row>
    <row r="6" spans="1:18" x14ac:dyDescent="0.2">
      <c r="A6" s="79"/>
      <c r="B6" s="80"/>
      <c r="C6" s="80"/>
      <c r="D6" s="80"/>
      <c r="E6" s="81"/>
      <c r="F6" s="90" t="s">
        <v>5</v>
      </c>
      <c r="G6" s="87" t="s">
        <v>25</v>
      </c>
      <c r="H6" s="88"/>
      <c r="I6" s="88"/>
      <c r="J6" s="88"/>
      <c r="K6" s="88"/>
      <c r="L6" s="88"/>
      <c r="M6" s="88"/>
      <c r="N6" s="88"/>
      <c r="O6" s="89"/>
    </row>
    <row r="7" spans="1:18" ht="37.5" customHeight="1" x14ac:dyDescent="0.2">
      <c r="A7" s="82"/>
      <c r="B7" s="83"/>
      <c r="C7" s="83"/>
      <c r="D7" s="83"/>
      <c r="E7" s="84"/>
      <c r="F7" s="91"/>
      <c r="G7" s="11" t="s">
        <v>0</v>
      </c>
      <c r="H7" s="11" t="s">
        <v>24</v>
      </c>
      <c r="I7" s="11" t="s">
        <v>11</v>
      </c>
      <c r="J7" s="11" t="s">
        <v>65</v>
      </c>
      <c r="K7" s="11" t="s">
        <v>8</v>
      </c>
      <c r="L7" s="11" t="s">
        <v>9</v>
      </c>
      <c r="M7" s="11" t="s">
        <v>1</v>
      </c>
      <c r="N7" s="11" t="s">
        <v>10</v>
      </c>
      <c r="O7" s="12" t="s">
        <v>32</v>
      </c>
      <c r="P7" s="73" t="s">
        <v>47</v>
      </c>
      <c r="Q7" s="74"/>
      <c r="R7" s="74"/>
    </row>
    <row r="8" spans="1:18" x14ac:dyDescent="0.2">
      <c r="A8" s="14" t="s">
        <v>132</v>
      </c>
      <c r="B8" s="15"/>
      <c r="C8" s="15"/>
      <c r="D8" s="15"/>
      <c r="E8" s="16"/>
      <c r="F8" s="17"/>
      <c r="G8" s="7"/>
      <c r="H8" s="7"/>
      <c r="I8" s="7"/>
      <c r="J8" s="7"/>
      <c r="K8" s="7"/>
      <c r="L8" s="7"/>
      <c r="M8" s="7"/>
      <c r="N8" s="7"/>
      <c r="O8" s="7"/>
      <c r="P8" s="62"/>
      <c r="Q8" s="62"/>
      <c r="R8" s="3"/>
    </row>
    <row r="9" spans="1:18" ht="12.75" customHeight="1" x14ac:dyDescent="0.2">
      <c r="A9" s="68" t="s">
        <v>63</v>
      </c>
      <c r="B9" s="64"/>
      <c r="C9" s="64"/>
      <c r="D9" s="64"/>
      <c r="E9" s="65"/>
      <c r="F9" s="19"/>
      <c r="G9" s="8"/>
      <c r="H9" s="8"/>
      <c r="I9" s="8"/>
      <c r="J9" s="8"/>
      <c r="K9" s="8"/>
      <c r="L9" s="8"/>
      <c r="M9" s="8"/>
      <c r="N9" s="8"/>
      <c r="O9" s="8"/>
      <c r="P9" s="62"/>
      <c r="Q9" s="62"/>
      <c r="R9" s="63"/>
    </row>
    <row r="10" spans="1:18" x14ac:dyDescent="0.2">
      <c r="A10" s="18"/>
      <c r="B10" s="20"/>
      <c r="C10" s="20" t="s">
        <v>2</v>
      </c>
      <c r="D10" s="20"/>
      <c r="E10" s="21"/>
      <c r="F10" s="19"/>
      <c r="G10" s="8"/>
      <c r="H10" s="8"/>
      <c r="I10" s="8"/>
      <c r="J10" s="8"/>
      <c r="K10" s="8"/>
      <c r="L10" s="8"/>
      <c r="M10" s="8"/>
      <c r="N10" s="8"/>
      <c r="O10" s="8"/>
      <c r="P10" s="62"/>
      <c r="Q10" s="62"/>
      <c r="R10" s="63"/>
    </row>
    <row r="11" spans="1:18" x14ac:dyDescent="0.2">
      <c r="A11" s="18"/>
      <c r="B11" s="20"/>
      <c r="C11" s="20"/>
      <c r="D11" s="20" t="s">
        <v>26</v>
      </c>
      <c r="E11" s="21"/>
      <c r="F11" s="19">
        <f>SUM(G11:O11)</f>
        <v>0</v>
      </c>
      <c r="G11" s="8"/>
      <c r="H11" s="8"/>
      <c r="I11" s="8"/>
      <c r="J11" s="8"/>
      <c r="K11" s="8"/>
      <c r="L11" s="8"/>
      <c r="M11" s="8"/>
      <c r="N11" s="8"/>
      <c r="O11" s="8"/>
      <c r="P11" s="62">
        <f t="shared" ref="P11:P33" si="0">F11</f>
        <v>0</v>
      </c>
      <c r="Q11" s="62">
        <f t="shared" ref="Q11:Q33" si="1">SUM(G11:O11)</f>
        <v>0</v>
      </c>
      <c r="R11" s="63" t="b">
        <f t="shared" ref="R11:R33" si="2">EXACT(P11,Q11)</f>
        <v>1</v>
      </c>
    </row>
    <row r="12" spans="1:18" x14ac:dyDescent="0.2">
      <c r="A12" s="18"/>
      <c r="B12" s="20"/>
      <c r="C12" s="20"/>
      <c r="D12" s="20" t="s">
        <v>44</v>
      </c>
      <c r="E12" s="21"/>
      <c r="F12" s="19">
        <f>SUM(G12:O12)</f>
        <v>0</v>
      </c>
      <c r="G12" s="8"/>
      <c r="H12" s="8"/>
      <c r="I12" s="8"/>
      <c r="J12" s="8"/>
      <c r="K12" s="8"/>
      <c r="L12" s="8"/>
      <c r="M12" s="8"/>
      <c r="N12" s="8"/>
      <c r="O12" s="8"/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18"/>
      <c r="B13" s="20"/>
      <c r="C13" s="20"/>
      <c r="D13" s="20" t="s">
        <v>3</v>
      </c>
      <c r="E13" s="21"/>
      <c r="F13" s="19">
        <f>SUM(G13:O13)</f>
        <v>0</v>
      </c>
      <c r="G13" s="8"/>
      <c r="H13" s="8"/>
      <c r="I13" s="8"/>
      <c r="J13" s="8"/>
      <c r="K13" s="8"/>
      <c r="L13" s="8"/>
      <c r="M13" s="8"/>
      <c r="N13" s="8"/>
      <c r="O13" s="8"/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18"/>
      <c r="B14" s="20"/>
      <c r="C14" s="20" t="s">
        <v>6</v>
      </c>
      <c r="D14" s="20"/>
      <c r="E14" s="21"/>
      <c r="F14" s="19">
        <f t="shared" ref="F14:O14" si="3">SUM(F11:F13)</f>
        <v>0</v>
      </c>
      <c r="G14" s="19">
        <f t="shared" si="3"/>
        <v>0</v>
      </c>
      <c r="H14" s="19">
        <f t="shared" si="3"/>
        <v>0</v>
      </c>
      <c r="I14" s="19">
        <f t="shared" si="3"/>
        <v>0</v>
      </c>
      <c r="J14" s="19">
        <f t="shared" si="3"/>
        <v>0</v>
      </c>
      <c r="K14" s="19">
        <f t="shared" si="3"/>
        <v>0</v>
      </c>
      <c r="L14" s="19">
        <f t="shared" si="3"/>
        <v>0</v>
      </c>
      <c r="M14" s="19">
        <f t="shared" si="3"/>
        <v>0</v>
      </c>
      <c r="N14" s="19">
        <f t="shared" si="3"/>
        <v>0</v>
      </c>
      <c r="O14" s="19">
        <f t="shared" si="3"/>
        <v>0</v>
      </c>
      <c r="P14" s="62">
        <f t="shared" si="0"/>
        <v>0</v>
      </c>
      <c r="Q14" s="62">
        <f t="shared" si="1"/>
        <v>0</v>
      </c>
      <c r="R14" s="63" t="b">
        <f t="shared" si="2"/>
        <v>1</v>
      </c>
    </row>
    <row r="15" spans="1:18" x14ac:dyDescent="0.2">
      <c r="A15" s="18"/>
      <c r="B15" s="20"/>
      <c r="C15" s="20" t="s">
        <v>4</v>
      </c>
      <c r="D15" s="20"/>
      <c r="E15" s="21"/>
      <c r="F15" s="19"/>
      <c r="G15" s="8"/>
      <c r="H15" s="8"/>
      <c r="I15" s="8"/>
      <c r="J15" s="8"/>
      <c r="K15" s="8"/>
      <c r="L15" s="8"/>
      <c r="M15" s="8"/>
      <c r="N15" s="8"/>
      <c r="O15" s="8"/>
      <c r="P15" s="62"/>
      <c r="Q15" s="62"/>
      <c r="R15" s="63"/>
    </row>
    <row r="16" spans="1:18" x14ac:dyDescent="0.2">
      <c r="A16" s="18"/>
      <c r="B16" s="20"/>
      <c r="C16" s="20"/>
      <c r="D16" s="20" t="s">
        <v>26</v>
      </c>
      <c r="E16" s="21"/>
      <c r="F16" s="19">
        <f>SUM(G16:O16)</f>
        <v>0</v>
      </c>
      <c r="G16" s="8"/>
      <c r="H16" s="8"/>
      <c r="I16" s="8"/>
      <c r="J16" s="8"/>
      <c r="K16" s="8"/>
      <c r="L16" s="8"/>
      <c r="M16" s="8"/>
      <c r="N16" s="8"/>
      <c r="O16" s="8"/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44</v>
      </c>
      <c r="E17" s="21"/>
      <c r="F17" s="19">
        <f>SUM(G17:O17)</f>
        <v>0</v>
      </c>
      <c r="G17" s="8"/>
      <c r="H17" s="8"/>
      <c r="I17" s="8"/>
      <c r="J17" s="8"/>
      <c r="K17" s="8"/>
      <c r="L17" s="8"/>
      <c r="M17" s="8"/>
      <c r="N17" s="8"/>
      <c r="O17" s="8"/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/>
      <c r="D18" s="20" t="s">
        <v>3</v>
      </c>
      <c r="E18" s="21"/>
      <c r="F18" s="19">
        <f>SUM(G18:O18)</f>
        <v>0</v>
      </c>
      <c r="G18" s="8"/>
      <c r="H18" s="8"/>
      <c r="I18" s="8"/>
      <c r="J18" s="8"/>
      <c r="K18" s="8"/>
      <c r="L18" s="8"/>
      <c r="M18" s="8"/>
      <c r="N18" s="8"/>
      <c r="O18" s="8"/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/>
      <c r="C19" s="20" t="s">
        <v>7</v>
      </c>
      <c r="D19" s="20"/>
      <c r="E19" s="21"/>
      <c r="F19" s="19">
        <f t="shared" ref="F19:O19" si="4">SUM(F16:F18)</f>
        <v>0</v>
      </c>
      <c r="G19" s="19">
        <f t="shared" si="4"/>
        <v>0</v>
      </c>
      <c r="H19" s="19">
        <f t="shared" si="4"/>
        <v>0</v>
      </c>
      <c r="I19" s="19">
        <f t="shared" si="4"/>
        <v>0</v>
      </c>
      <c r="J19" s="19">
        <f t="shared" si="4"/>
        <v>0</v>
      </c>
      <c r="K19" s="19">
        <f t="shared" si="4"/>
        <v>0</v>
      </c>
      <c r="L19" s="19">
        <f t="shared" si="4"/>
        <v>0</v>
      </c>
      <c r="M19" s="19">
        <f t="shared" si="4"/>
        <v>0</v>
      </c>
      <c r="N19" s="19">
        <f t="shared" si="4"/>
        <v>0</v>
      </c>
      <c r="O19" s="19">
        <f t="shared" si="4"/>
        <v>0</v>
      </c>
      <c r="P19" s="62">
        <f t="shared" si="0"/>
        <v>0</v>
      </c>
      <c r="Q19" s="62">
        <f t="shared" si="1"/>
        <v>0</v>
      </c>
      <c r="R19" s="63" t="b">
        <f t="shared" si="2"/>
        <v>1</v>
      </c>
    </row>
    <row r="20" spans="1:18" x14ac:dyDescent="0.2">
      <c r="A20" s="22"/>
      <c r="B20" s="23" t="s">
        <v>66</v>
      </c>
      <c r="C20" s="23"/>
      <c r="D20" s="23"/>
      <c r="E20" s="24"/>
      <c r="F20" s="25">
        <f t="shared" ref="F20:O20" si="5">F14+F19</f>
        <v>0</v>
      </c>
      <c r="G20" s="25">
        <f t="shared" si="5"/>
        <v>0</v>
      </c>
      <c r="H20" s="25">
        <f t="shared" si="5"/>
        <v>0</v>
      </c>
      <c r="I20" s="25">
        <f t="shared" si="5"/>
        <v>0</v>
      </c>
      <c r="J20" s="25">
        <f t="shared" si="5"/>
        <v>0</v>
      </c>
      <c r="K20" s="25">
        <f t="shared" si="5"/>
        <v>0</v>
      </c>
      <c r="L20" s="25">
        <f t="shared" si="5"/>
        <v>0</v>
      </c>
      <c r="M20" s="25">
        <f t="shared" si="5"/>
        <v>0</v>
      </c>
      <c r="N20" s="25">
        <f t="shared" si="5"/>
        <v>0</v>
      </c>
      <c r="O20" s="25">
        <f t="shared" si="5"/>
        <v>0</v>
      </c>
      <c r="P20" s="62">
        <f t="shared" si="0"/>
        <v>0</v>
      </c>
      <c r="Q20" s="62">
        <f t="shared" si="1"/>
        <v>0</v>
      </c>
      <c r="R20" s="63" t="b">
        <f t="shared" si="2"/>
        <v>1</v>
      </c>
    </row>
    <row r="21" spans="1:18" x14ac:dyDescent="0.2">
      <c r="A21" s="60" t="s">
        <v>64</v>
      </c>
      <c r="B21" s="70"/>
      <c r="C21" s="70"/>
      <c r="D21" s="70"/>
      <c r="E21" s="71"/>
      <c r="F21" s="19"/>
      <c r="G21" s="8"/>
      <c r="H21" s="8"/>
      <c r="I21" s="8"/>
      <c r="J21" s="8"/>
      <c r="K21" s="8"/>
      <c r="L21" s="8"/>
      <c r="M21" s="8"/>
      <c r="N21" s="8"/>
      <c r="O21" s="8"/>
      <c r="P21" s="62"/>
      <c r="Q21" s="62"/>
      <c r="R21" s="63"/>
    </row>
    <row r="22" spans="1:18" x14ac:dyDescent="0.2">
      <c r="A22" s="18"/>
      <c r="B22" s="20"/>
      <c r="C22" s="20" t="s">
        <v>2</v>
      </c>
      <c r="D22" s="20"/>
      <c r="E22" s="21"/>
      <c r="F22" s="19"/>
      <c r="G22" s="8"/>
      <c r="H22" s="8"/>
      <c r="I22" s="8"/>
      <c r="J22" s="8"/>
      <c r="K22" s="8"/>
      <c r="L22" s="8"/>
      <c r="M22" s="8"/>
      <c r="N22" s="8"/>
      <c r="O22" s="8"/>
      <c r="P22" s="62"/>
      <c r="Q22" s="62"/>
      <c r="R22" s="63"/>
    </row>
    <row r="23" spans="1:18" x14ac:dyDescent="0.2">
      <c r="A23" s="18"/>
      <c r="B23" s="20"/>
      <c r="C23" s="20"/>
      <c r="D23" s="20" t="s">
        <v>26</v>
      </c>
      <c r="E23" s="21"/>
      <c r="F23" s="19">
        <f>SUM(G23:O23)</f>
        <v>0</v>
      </c>
      <c r="G23" s="8"/>
      <c r="H23" s="8"/>
      <c r="I23" s="8"/>
      <c r="J23" s="8"/>
      <c r="K23" s="8"/>
      <c r="L23" s="8"/>
      <c r="M23" s="8"/>
      <c r="N23" s="8"/>
      <c r="O23" s="8"/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44</v>
      </c>
      <c r="E24" s="21"/>
      <c r="F24" s="19">
        <f>SUM(G24:O24)</f>
        <v>0</v>
      </c>
      <c r="G24" s="8"/>
      <c r="H24" s="8"/>
      <c r="I24" s="8"/>
      <c r="J24" s="8"/>
      <c r="K24" s="8"/>
      <c r="L24" s="8"/>
      <c r="M24" s="8"/>
      <c r="N24" s="8"/>
      <c r="O24" s="8"/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/>
      <c r="D25" s="20" t="s">
        <v>3</v>
      </c>
      <c r="E25" s="21"/>
      <c r="F25" s="19">
        <f>SUM(G25:O25)</f>
        <v>0</v>
      </c>
      <c r="G25" s="8"/>
      <c r="H25" s="8"/>
      <c r="I25" s="8"/>
      <c r="J25" s="8"/>
      <c r="K25" s="8"/>
      <c r="L25" s="8"/>
      <c r="M25" s="8"/>
      <c r="N25" s="8"/>
      <c r="O25" s="8"/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6</v>
      </c>
      <c r="D26" s="20"/>
      <c r="E26" s="21"/>
      <c r="F26" s="19">
        <f t="shared" ref="F26:O26" si="6">SUM(F23:F25)</f>
        <v>0</v>
      </c>
      <c r="G26" s="19">
        <f t="shared" si="6"/>
        <v>0</v>
      </c>
      <c r="H26" s="19">
        <f t="shared" si="6"/>
        <v>0</v>
      </c>
      <c r="I26" s="19">
        <f t="shared" si="6"/>
        <v>0</v>
      </c>
      <c r="J26" s="19">
        <f t="shared" si="6"/>
        <v>0</v>
      </c>
      <c r="K26" s="19">
        <f t="shared" si="6"/>
        <v>0</v>
      </c>
      <c r="L26" s="19">
        <f t="shared" si="6"/>
        <v>0</v>
      </c>
      <c r="M26" s="19">
        <f t="shared" si="6"/>
        <v>0</v>
      </c>
      <c r="N26" s="19">
        <f t="shared" si="6"/>
        <v>0</v>
      </c>
      <c r="O26" s="19">
        <f t="shared" si="6"/>
        <v>0</v>
      </c>
      <c r="P26" s="62">
        <f t="shared" si="0"/>
        <v>0</v>
      </c>
      <c r="Q26" s="62">
        <f t="shared" si="1"/>
        <v>0</v>
      </c>
      <c r="R26" s="63" t="b">
        <f t="shared" si="2"/>
        <v>1</v>
      </c>
    </row>
    <row r="27" spans="1:18" x14ac:dyDescent="0.2">
      <c r="A27" s="18"/>
      <c r="B27" s="20"/>
      <c r="C27" s="20" t="s">
        <v>4</v>
      </c>
      <c r="D27" s="20"/>
      <c r="E27" s="21"/>
      <c r="F27" s="19"/>
      <c r="G27" s="8"/>
      <c r="H27" s="8"/>
      <c r="I27" s="8"/>
      <c r="J27" s="8"/>
      <c r="K27" s="8"/>
      <c r="L27" s="8"/>
      <c r="M27" s="8"/>
      <c r="N27" s="8"/>
      <c r="O27" s="8"/>
      <c r="P27" s="62"/>
      <c r="Q27" s="62"/>
      <c r="R27" s="63"/>
    </row>
    <row r="28" spans="1:18" x14ac:dyDescent="0.2">
      <c r="A28" s="18"/>
      <c r="B28" s="20"/>
      <c r="C28" s="20"/>
      <c r="D28" s="20" t="s">
        <v>26</v>
      </c>
      <c r="E28" s="21"/>
      <c r="F28" s="19">
        <f>SUM(G28:O28)</f>
        <v>0</v>
      </c>
      <c r="G28" s="8"/>
      <c r="H28" s="8"/>
      <c r="I28" s="8"/>
      <c r="J28" s="8"/>
      <c r="K28" s="8"/>
      <c r="L28" s="8"/>
      <c r="M28" s="8"/>
      <c r="N28" s="8"/>
      <c r="O28" s="8"/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44</v>
      </c>
      <c r="E29" s="21"/>
      <c r="F29" s="19">
        <f>SUM(G29:O29)</f>
        <v>0</v>
      </c>
      <c r="G29" s="8"/>
      <c r="H29" s="8"/>
      <c r="I29" s="8"/>
      <c r="J29" s="8"/>
      <c r="K29" s="8"/>
      <c r="L29" s="8"/>
      <c r="M29" s="8"/>
      <c r="N29" s="8"/>
      <c r="O29" s="8"/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/>
      <c r="D30" s="20" t="s">
        <v>3</v>
      </c>
      <c r="E30" s="21"/>
      <c r="F30" s="19">
        <f>SUM(G30:O30)</f>
        <v>0</v>
      </c>
      <c r="G30" s="8"/>
      <c r="H30" s="8"/>
      <c r="I30" s="8"/>
      <c r="J30" s="8"/>
      <c r="K30" s="8"/>
      <c r="L30" s="8"/>
      <c r="M30" s="8"/>
      <c r="N30" s="8"/>
      <c r="O30" s="8"/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18"/>
      <c r="B31" s="20"/>
      <c r="C31" s="20" t="s">
        <v>7</v>
      </c>
      <c r="D31" s="20"/>
      <c r="E31" s="21"/>
      <c r="F31" s="19">
        <f t="shared" ref="F31:O31" si="7">SUM(F28:F30)</f>
        <v>0</v>
      </c>
      <c r="G31" s="19">
        <f t="shared" si="7"/>
        <v>0</v>
      </c>
      <c r="H31" s="19">
        <f t="shared" si="7"/>
        <v>0</v>
      </c>
      <c r="I31" s="19">
        <f t="shared" si="7"/>
        <v>0</v>
      </c>
      <c r="J31" s="19">
        <f t="shared" si="7"/>
        <v>0</v>
      </c>
      <c r="K31" s="19">
        <f t="shared" si="7"/>
        <v>0</v>
      </c>
      <c r="L31" s="19">
        <f t="shared" si="7"/>
        <v>0</v>
      </c>
      <c r="M31" s="19">
        <f t="shared" si="7"/>
        <v>0</v>
      </c>
      <c r="N31" s="19">
        <f t="shared" si="7"/>
        <v>0</v>
      </c>
      <c r="O31" s="19">
        <f t="shared" si="7"/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22"/>
      <c r="B32" s="23" t="s">
        <v>67</v>
      </c>
      <c r="C32" s="23"/>
      <c r="D32" s="23"/>
      <c r="E32" s="24"/>
      <c r="F32" s="25">
        <f t="shared" ref="F32:O32" si="8">F26+F31</f>
        <v>0</v>
      </c>
      <c r="G32" s="25">
        <f t="shared" si="8"/>
        <v>0</v>
      </c>
      <c r="H32" s="25">
        <f t="shared" si="8"/>
        <v>0</v>
      </c>
      <c r="I32" s="25">
        <f t="shared" si="8"/>
        <v>0</v>
      </c>
      <c r="J32" s="25">
        <f t="shared" si="8"/>
        <v>0</v>
      </c>
      <c r="K32" s="25">
        <f t="shared" si="8"/>
        <v>0</v>
      </c>
      <c r="L32" s="25">
        <f t="shared" si="8"/>
        <v>0</v>
      </c>
      <c r="M32" s="25">
        <f t="shared" si="8"/>
        <v>0</v>
      </c>
      <c r="N32" s="25">
        <f t="shared" si="8"/>
        <v>0</v>
      </c>
      <c r="O32" s="25">
        <f t="shared" si="8"/>
        <v>0</v>
      </c>
      <c r="P32" s="62">
        <f t="shared" si="0"/>
        <v>0</v>
      </c>
      <c r="Q32" s="62">
        <f t="shared" si="1"/>
        <v>0</v>
      </c>
      <c r="R32" s="63" t="b">
        <f t="shared" si="2"/>
        <v>1</v>
      </c>
    </row>
    <row r="33" spans="1:18" x14ac:dyDescent="0.2">
      <c r="A33" s="26" t="s">
        <v>133</v>
      </c>
      <c r="B33" s="27"/>
      <c r="C33" s="27"/>
      <c r="D33" s="27"/>
      <c r="E33" s="28"/>
      <c r="F33" s="29">
        <f>F20+F32</f>
        <v>0</v>
      </c>
      <c r="G33" s="29">
        <f t="shared" ref="G33:O33" si="9">G20+G32</f>
        <v>0</v>
      </c>
      <c r="H33" s="29">
        <f t="shared" si="9"/>
        <v>0</v>
      </c>
      <c r="I33" s="29">
        <f t="shared" si="9"/>
        <v>0</v>
      </c>
      <c r="J33" s="29">
        <f t="shared" si="9"/>
        <v>0</v>
      </c>
      <c r="K33" s="29">
        <f t="shared" si="9"/>
        <v>0</v>
      </c>
      <c r="L33" s="29">
        <f t="shared" si="9"/>
        <v>0</v>
      </c>
      <c r="M33" s="29">
        <f t="shared" si="9"/>
        <v>0</v>
      </c>
      <c r="N33" s="29">
        <f t="shared" si="9"/>
        <v>0</v>
      </c>
      <c r="O33" s="29">
        <f t="shared" si="9"/>
        <v>0</v>
      </c>
      <c r="P33" s="62">
        <f t="shared" si="0"/>
        <v>0</v>
      </c>
      <c r="Q33" s="62">
        <f t="shared" si="1"/>
        <v>0</v>
      </c>
      <c r="R33" s="63" t="b">
        <f t="shared" si="2"/>
        <v>1</v>
      </c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6">
    <mergeCell ref="P7:R7"/>
    <mergeCell ref="A1:O1"/>
    <mergeCell ref="D2:E2"/>
    <mergeCell ref="A5:E7"/>
    <mergeCell ref="F6:F7"/>
    <mergeCell ref="G6:O6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opLeftCell="B2" zoomScaleNormal="100" zoomScaleSheetLayoutView="75" workbookViewId="0">
      <selection activeCell="K35" sqref="K35"/>
    </sheetView>
  </sheetViews>
  <sheetFormatPr defaultRowHeight="12.75" x14ac:dyDescent="0.2"/>
  <cols>
    <col min="1" max="2" width="4" customWidth="1"/>
    <col min="3" max="3" width="4.42578125" customWidth="1"/>
    <col min="4" max="4" width="11" customWidth="1"/>
    <col min="5" max="5" width="18.42578125" customWidth="1"/>
    <col min="6" max="6" width="14.140625" customWidth="1"/>
    <col min="7" max="9" width="13.42578125" customWidth="1"/>
    <col min="10" max="10" width="14.140625" customWidth="1"/>
    <col min="11" max="15" width="13.42578125" customWidth="1"/>
    <col min="16" max="18" width="0" hidden="1" customWidth="1"/>
  </cols>
  <sheetData>
    <row r="1" spans="1:18" ht="36.75" customHeight="1" x14ac:dyDescent="0.25">
      <c r="A1" s="75" t="s">
        <v>48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83" t="s">
        <v>21</v>
      </c>
      <c r="B2" s="83"/>
      <c r="C2" s="83"/>
      <c r="D2" s="83" t="str">
        <f>'PEI PRGM 1'!D2</f>
        <v xml:space="preserve">Modoc </v>
      </c>
      <c r="E2" s="83"/>
      <c r="F2" s="37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8" x14ac:dyDescent="0.2">
      <c r="A4" s="76" t="s">
        <v>34</v>
      </c>
      <c r="B4" s="77"/>
      <c r="C4" s="77"/>
      <c r="D4" s="77"/>
      <c r="E4" s="78"/>
      <c r="F4" s="9" t="s">
        <v>12</v>
      </c>
      <c r="G4" s="10" t="s">
        <v>13</v>
      </c>
      <c r="H4" s="10" t="s">
        <v>20</v>
      </c>
      <c r="I4" s="10" t="s">
        <v>14</v>
      </c>
      <c r="J4" s="66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33</v>
      </c>
    </row>
    <row r="5" spans="1:18" x14ac:dyDescent="0.2">
      <c r="A5" s="79"/>
      <c r="B5" s="80"/>
      <c r="C5" s="80"/>
      <c r="D5" s="80"/>
      <c r="E5" s="81"/>
      <c r="F5" s="90" t="s">
        <v>5</v>
      </c>
      <c r="G5" s="87" t="s">
        <v>25</v>
      </c>
      <c r="H5" s="88"/>
      <c r="I5" s="88"/>
      <c r="J5" s="88"/>
      <c r="K5" s="88"/>
      <c r="L5" s="88"/>
      <c r="M5" s="88"/>
      <c r="N5" s="88"/>
      <c r="O5" s="89"/>
    </row>
    <row r="6" spans="1:18" ht="44.25" customHeight="1" x14ac:dyDescent="0.2">
      <c r="A6" s="82"/>
      <c r="B6" s="83"/>
      <c r="C6" s="83"/>
      <c r="D6" s="83"/>
      <c r="E6" s="84"/>
      <c r="F6" s="91"/>
      <c r="G6" s="11" t="s">
        <v>0</v>
      </c>
      <c r="H6" s="11" t="s">
        <v>24</v>
      </c>
      <c r="I6" s="11" t="s">
        <v>11</v>
      </c>
      <c r="J6" s="11" t="s">
        <v>65</v>
      </c>
      <c r="K6" s="11" t="s">
        <v>8</v>
      </c>
      <c r="L6" s="11" t="s">
        <v>9</v>
      </c>
      <c r="M6" s="11" t="s">
        <v>1</v>
      </c>
      <c r="N6" s="11" t="s">
        <v>10</v>
      </c>
      <c r="O6" s="12" t="s">
        <v>32</v>
      </c>
      <c r="P6" s="73" t="s">
        <v>47</v>
      </c>
      <c r="Q6" s="74"/>
      <c r="R6" s="74"/>
    </row>
    <row r="7" spans="1:18" x14ac:dyDescent="0.2">
      <c r="A7" s="14" t="s">
        <v>52</v>
      </c>
      <c r="B7" s="15"/>
      <c r="C7" s="15"/>
      <c r="D7" s="15"/>
      <c r="E7" s="16"/>
      <c r="F7" s="38"/>
      <c r="G7" s="38"/>
      <c r="H7" s="38"/>
      <c r="I7" s="38"/>
      <c r="J7" s="38"/>
      <c r="K7" s="38"/>
      <c r="L7" s="38"/>
      <c r="M7" s="38"/>
      <c r="N7" s="53"/>
      <c r="O7" s="38"/>
      <c r="P7" s="62"/>
      <c r="Q7" s="62"/>
      <c r="R7" s="3"/>
    </row>
    <row r="8" spans="1:18" ht="12.75" customHeight="1" x14ac:dyDescent="0.2">
      <c r="A8" s="92" t="s">
        <v>63</v>
      </c>
      <c r="B8" s="93"/>
      <c r="C8" s="93"/>
      <c r="D8" s="93"/>
      <c r="E8" s="94"/>
      <c r="F8" s="49"/>
      <c r="G8" s="49"/>
      <c r="H8" s="49"/>
      <c r="I8" s="49"/>
      <c r="J8" s="49"/>
      <c r="K8" s="49"/>
      <c r="L8" s="49"/>
      <c r="M8" s="49"/>
      <c r="N8" s="39"/>
      <c r="O8" s="49"/>
      <c r="P8" s="62"/>
      <c r="Q8" s="62"/>
      <c r="R8" s="63"/>
    </row>
    <row r="9" spans="1:18" x14ac:dyDescent="0.2">
      <c r="A9" s="18"/>
      <c r="B9" s="20"/>
      <c r="C9" s="20" t="s">
        <v>2</v>
      </c>
      <c r="D9" s="20"/>
      <c r="E9" s="21"/>
      <c r="F9" s="49"/>
      <c r="G9" s="49"/>
      <c r="H9" s="49"/>
      <c r="I9" s="49"/>
      <c r="J9" s="49"/>
      <c r="K9" s="49"/>
      <c r="L9" s="49"/>
      <c r="M9" s="49"/>
      <c r="N9" s="39"/>
      <c r="O9" s="49"/>
      <c r="P9" s="62"/>
      <c r="Q9" s="62"/>
      <c r="R9" s="63"/>
    </row>
    <row r="10" spans="1:18" x14ac:dyDescent="0.2">
      <c r="A10" s="18"/>
      <c r="B10" s="20"/>
      <c r="C10" s="20"/>
      <c r="D10" s="20" t="s">
        <v>26</v>
      </c>
      <c r="E10" s="21"/>
      <c r="F10" s="49">
        <f>SUM(G10:O10)</f>
        <v>6243.12</v>
      </c>
      <c r="G10" s="49">
        <f>SUM('PEI PRGM 1:PEI PRGM 25'!G11)</f>
        <v>6243.12</v>
      </c>
      <c r="H10" s="49">
        <f>SUM('PEI PRGM 1:PEI PRGM 25'!H11)</f>
        <v>0</v>
      </c>
      <c r="I10" s="49">
        <f>SUM('PEI PRGM 1:PEI PRGM 25'!I11)</f>
        <v>0</v>
      </c>
      <c r="J10" s="49">
        <f>SUM('PEI PRGM 1:PEI PRGM 25'!J11)</f>
        <v>0</v>
      </c>
      <c r="K10" s="49">
        <f>SUM('PEI PRGM 1:PEI PRGM 25'!K11)</f>
        <v>0</v>
      </c>
      <c r="L10" s="49">
        <f>SUM('PEI PRGM 1:PEI PRGM 25'!L11)</f>
        <v>0</v>
      </c>
      <c r="M10" s="49">
        <f>SUM('PEI PRGM 1:PEI PRGM 25'!M11)</f>
        <v>0</v>
      </c>
      <c r="N10" s="49">
        <f>SUM('PEI PRGM 1:PEI PRGM 25'!N11)</f>
        <v>0</v>
      </c>
      <c r="O10" s="49">
        <f>SUM('PEI PRGM 1:PEI PRGM 25'!O11)</f>
        <v>0</v>
      </c>
      <c r="P10" s="62">
        <f t="shared" ref="P10:P32" si="0">F10</f>
        <v>6243.12</v>
      </c>
      <c r="Q10" s="62">
        <f t="shared" ref="Q10:Q32" si="1">SUM(G10:O10)</f>
        <v>6243.12</v>
      </c>
      <c r="R10" s="63" t="b">
        <f t="shared" ref="R10:R32" si="2">EXACT(P10,Q10)</f>
        <v>1</v>
      </c>
    </row>
    <row r="11" spans="1:18" x14ac:dyDescent="0.2">
      <c r="A11" s="18"/>
      <c r="B11" s="20"/>
      <c r="C11" s="20"/>
      <c r="D11" s="20" t="s">
        <v>46</v>
      </c>
      <c r="E11" s="21"/>
      <c r="F11" s="49">
        <f>SUM(G11:O11)</f>
        <v>2804.88</v>
      </c>
      <c r="G11" s="49">
        <f>SUM('PEI PRGM 1:PEI PRGM 25'!G12)</f>
        <v>2804.88</v>
      </c>
      <c r="H11" s="49">
        <f>SUM('PEI PRGM 1:PEI PRGM 25'!H12)</f>
        <v>0</v>
      </c>
      <c r="I11" s="49">
        <f>SUM('PEI PRGM 1:PEI PRGM 25'!I12)</f>
        <v>0</v>
      </c>
      <c r="J11" s="49">
        <f>SUM('PEI PRGM 1:PEI PRGM 25'!J12)</f>
        <v>0</v>
      </c>
      <c r="K11" s="49">
        <f>SUM('PEI PRGM 1:PEI PRGM 25'!K12)</f>
        <v>0</v>
      </c>
      <c r="L11" s="49">
        <f>SUM('PEI PRGM 1:PEI PRGM 25'!L12)</f>
        <v>0</v>
      </c>
      <c r="M11" s="49">
        <f>SUM('PEI PRGM 1:PEI PRGM 25'!M12)</f>
        <v>0</v>
      </c>
      <c r="N11" s="49">
        <f>SUM('PEI PRGM 1:PEI PRGM 25'!N12)</f>
        <v>0</v>
      </c>
      <c r="O11" s="49">
        <f>SUM('PEI PRGM 1:PEI PRGM 25'!O12)</f>
        <v>0</v>
      </c>
      <c r="P11" s="62">
        <f t="shared" si="0"/>
        <v>2804.88</v>
      </c>
      <c r="Q11" s="62">
        <f t="shared" si="1"/>
        <v>2804.88</v>
      </c>
      <c r="R11" s="63" t="b">
        <f t="shared" si="2"/>
        <v>1</v>
      </c>
    </row>
    <row r="12" spans="1:18" x14ac:dyDescent="0.2">
      <c r="A12" s="18"/>
      <c r="B12" s="20"/>
      <c r="C12" s="20"/>
      <c r="D12" s="20" t="s">
        <v>3</v>
      </c>
      <c r="E12" s="21"/>
      <c r="F12" s="49">
        <f>SUM(G12:O12)</f>
        <v>40092</v>
      </c>
      <c r="G12" s="49">
        <f>SUM('PEI PRGM 1:PEI PRGM 25'!G13)</f>
        <v>40092</v>
      </c>
      <c r="H12" s="49">
        <f>SUM('PEI PRGM 1:PEI PRGM 25'!H13)</f>
        <v>0</v>
      </c>
      <c r="I12" s="49">
        <f>SUM('PEI PRGM 1:PEI PRGM 25'!I13)</f>
        <v>0</v>
      </c>
      <c r="J12" s="49">
        <f>SUM('PEI PRGM 1:PEI PRGM 25'!J13)</f>
        <v>0</v>
      </c>
      <c r="K12" s="49">
        <f>SUM('PEI PRGM 1:PEI PRGM 25'!K13)</f>
        <v>0</v>
      </c>
      <c r="L12" s="49">
        <f>SUM('PEI PRGM 1:PEI PRGM 25'!L13)</f>
        <v>0</v>
      </c>
      <c r="M12" s="49">
        <f>SUM('PEI PRGM 1:PEI PRGM 25'!M13)</f>
        <v>0</v>
      </c>
      <c r="N12" s="49">
        <f>SUM('PEI PRGM 1:PEI PRGM 25'!N13)</f>
        <v>0</v>
      </c>
      <c r="O12" s="49">
        <f>SUM('PEI PRGM 1:PEI PRGM 25'!O13)</f>
        <v>0</v>
      </c>
      <c r="P12" s="62">
        <f t="shared" si="0"/>
        <v>40092</v>
      </c>
      <c r="Q12" s="62">
        <f t="shared" si="1"/>
        <v>40092</v>
      </c>
      <c r="R12" s="63" t="b">
        <f t="shared" si="2"/>
        <v>1</v>
      </c>
    </row>
    <row r="13" spans="1:18" x14ac:dyDescent="0.2">
      <c r="A13" s="18"/>
      <c r="B13" s="20"/>
      <c r="C13" s="20" t="s">
        <v>6</v>
      </c>
      <c r="D13" s="20"/>
      <c r="E13" s="21"/>
      <c r="F13" s="49">
        <f>SUM(F10:F12)</f>
        <v>49140</v>
      </c>
      <c r="G13" s="49">
        <f>SUM(G10:G12)</f>
        <v>49140</v>
      </c>
      <c r="H13" s="49">
        <f t="shared" ref="H13:N13" si="3">SUM(H10:H12)</f>
        <v>0</v>
      </c>
      <c r="I13" s="49">
        <f t="shared" si="3"/>
        <v>0</v>
      </c>
      <c r="J13" s="49">
        <f t="shared" si="3"/>
        <v>0</v>
      </c>
      <c r="K13" s="49">
        <f t="shared" si="3"/>
        <v>0</v>
      </c>
      <c r="L13" s="49">
        <f t="shared" si="3"/>
        <v>0</v>
      </c>
      <c r="M13" s="49">
        <f t="shared" si="3"/>
        <v>0</v>
      </c>
      <c r="N13" s="49">
        <f t="shared" si="3"/>
        <v>0</v>
      </c>
      <c r="O13" s="49">
        <f>SUM(O10:O12)</f>
        <v>0</v>
      </c>
      <c r="P13" s="62">
        <f t="shared" si="0"/>
        <v>49140</v>
      </c>
      <c r="Q13" s="62">
        <f t="shared" si="1"/>
        <v>49140</v>
      </c>
      <c r="R13" s="63" t="b">
        <f t="shared" si="2"/>
        <v>1</v>
      </c>
    </row>
    <row r="14" spans="1:18" x14ac:dyDescent="0.2">
      <c r="A14" s="18"/>
      <c r="B14" s="20"/>
      <c r="C14" s="20" t="s">
        <v>4</v>
      </c>
      <c r="D14" s="20"/>
      <c r="E14" s="21"/>
      <c r="F14" s="49"/>
      <c r="G14" s="49"/>
      <c r="H14" s="49"/>
      <c r="I14" s="49"/>
      <c r="J14" s="49"/>
      <c r="K14" s="49"/>
      <c r="L14" s="49"/>
      <c r="M14" s="49"/>
      <c r="N14" s="39"/>
      <c r="O14" s="49"/>
      <c r="P14" s="62"/>
      <c r="Q14" s="62"/>
      <c r="R14" s="63"/>
    </row>
    <row r="15" spans="1:18" x14ac:dyDescent="0.2">
      <c r="A15" s="18"/>
      <c r="B15" s="20"/>
      <c r="C15" s="20"/>
      <c r="D15" s="20" t="s">
        <v>26</v>
      </c>
      <c r="E15" s="21"/>
      <c r="F15" s="49">
        <f>SUM(G15:O15)</f>
        <v>0</v>
      </c>
      <c r="G15" s="49">
        <f>SUM('PEI PRGM 1:PEI PRGM 25'!G16)</f>
        <v>0</v>
      </c>
      <c r="H15" s="49">
        <f>SUM('PEI PRGM 1:PEI PRGM 25'!H16)</f>
        <v>0</v>
      </c>
      <c r="I15" s="49">
        <f>SUM('PEI PRGM 1:PEI PRGM 25'!I16)</f>
        <v>0</v>
      </c>
      <c r="J15" s="49">
        <f>SUM('PEI PRGM 1:PEI PRGM 25'!J16)</f>
        <v>0</v>
      </c>
      <c r="K15" s="49">
        <f>SUM('PEI PRGM 1:PEI PRGM 25'!K16)</f>
        <v>0</v>
      </c>
      <c r="L15" s="49">
        <f>SUM('PEI PRGM 1:PEI PRGM 25'!L16)</f>
        <v>0</v>
      </c>
      <c r="M15" s="49">
        <f>SUM('PEI PRGM 1:PEI PRGM 25'!M16)</f>
        <v>0</v>
      </c>
      <c r="N15" s="49">
        <f>SUM('PEI PRGM 1:PEI PRGM 25'!N16)</f>
        <v>0</v>
      </c>
      <c r="O15" s="49">
        <f>SUM('PEI PRGM 1:PEI PRGM 25'!O16)</f>
        <v>0</v>
      </c>
      <c r="P15" s="62">
        <f t="shared" si="0"/>
        <v>0</v>
      </c>
      <c r="Q15" s="62">
        <f t="shared" si="1"/>
        <v>0</v>
      </c>
      <c r="R15" s="63" t="b">
        <f t="shared" si="2"/>
        <v>1</v>
      </c>
    </row>
    <row r="16" spans="1:18" x14ac:dyDescent="0.2">
      <c r="A16" s="18"/>
      <c r="B16" s="20"/>
      <c r="C16" s="20"/>
      <c r="D16" s="20" t="s">
        <v>46</v>
      </c>
      <c r="E16" s="21"/>
      <c r="F16" s="49">
        <f>SUM(G16:O16)</f>
        <v>0</v>
      </c>
      <c r="G16" s="49">
        <f>SUM('PEI PRGM 1:PEI PRGM 25'!G17)</f>
        <v>0</v>
      </c>
      <c r="H16" s="49">
        <f>SUM('PEI PRGM 1:PEI PRGM 25'!H17)</f>
        <v>0</v>
      </c>
      <c r="I16" s="49">
        <f>SUM('PEI PRGM 1:PEI PRGM 25'!I17)</f>
        <v>0</v>
      </c>
      <c r="J16" s="49">
        <f>SUM('PEI PRGM 1:PEI PRGM 25'!J17)</f>
        <v>0</v>
      </c>
      <c r="K16" s="49">
        <f>SUM('PEI PRGM 1:PEI PRGM 25'!K17)</f>
        <v>0</v>
      </c>
      <c r="L16" s="49">
        <f>SUM('PEI PRGM 1:PEI PRGM 25'!L17)</f>
        <v>0</v>
      </c>
      <c r="M16" s="49">
        <f>SUM('PEI PRGM 1:PEI PRGM 25'!M17)</f>
        <v>0</v>
      </c>
      <c r="N16" s="49">
        <f>SUM('PEI PRGM 1:PEI PRGM 25'!N17)</f>
        <v>0</v>
      </c>
      <c r="O16" s="49">
        <f>SUM('PEI PRGM 1:PEI PRGM 25'!O17)</f>
        <v>0</v>
      </c>
      <c r="P16" s="62">
        <f t="shared" si="0"/>
        <v>0</v>
      </c>
      <c r="Q16" s="62">
        <f t="shared" si="1"/>
        <v>0</v>
      </c>
      <c r="R16" s="63" t="b">
        <f t="shared" si="2"/>
        <v>1</v>
      </c>
    </row>
    <row r="17" spans="1:18" x14ac:dyDescent="0.2">
      <c r="A17" s="18"/>
      <c r="B17" s="20"/>
      <c r="C17" s="20"/>
      <c r="D17" s="20" t="s">
        <v>3</v>
      </c>
      <c r="E17" s="21"/>
      <c r="F17" s="49">
        <f>SUM(G17:O17)</f>
        <v>0</v>
      </c>
      <c r="G17" s="49">
        <f>SUM('PEI PRGM 1:PEI PRGM 25'!G18)</f>
        <v>0</v>
      </c>
      <c r="H17" s="49">
        <f>SUM('PEI PRGM 1:PEI PRGM 25'!H18)</f>
        <v>0</v>
      </c>
      <c r="I17" s="49">
        <f>SUM('PEI PRGM 1:PEI PRGM 25'!I18)</f>
        <v>0</v>
      </c>
      <c r="J17" s="49">
        <f>SUM('PEI PRGM 1:PEI PRGM 25'!J18)</f>
        <v>0</v>
      </c>
      <c r="K17" s="49">
        <f>SUM('PEI PRGM 1:PEI PRGM 25'!K18)</f>
        <v>0</v>
      </c>
      <c r="L17" s="49">
        <f>SUM('PEI PRGM 1:PEI PRGM 25'!L18)</f>
        <v>0</v>
      </c>
      <c r="M17" s="49">
        <f>SUM('PEI PRGM 1:PEI PRGM 25'!M18)</f>
        <v>0</v>
      </c>
      <c r="N17" s="49">
        <f>SUM('PEI PRGM 1:PEI PRGM 25'!N18)</f>
        <v>0</v>
      </c>
      <c r="O17" s="49">
        <f>SUM('PEI PRGM 1:PEI PRGM 25'!O18)</f>
        <v>0</v>
      </c>
      <c r="P17" s="62">
        <f t="shared" si="0"/>
        <v>0</v>
      </c>
      <c r="Q17" s="62">
        <f t="shared" si="1"/>
        <v>0</v>
      </c>
      <c r="R17" s="63" t="b">
        <f t="shared" si="2"/>
        <v>1</v>
      </c>
    </row>
    <row r="18" spans="1:18" x14ac:dyDescent="0.2">
      <c r="A18" s="18"/>
      <c r="B18" s="20"/>
      <c r="C18" s="20" t="s">
        <v>7</v>
      </c>
      <c r="D18" s="20"/>
      <c r="E18" s="21"/>
      <c r="F18" s="49">
        <f t="shared" ref="F18:N18" si="4">SUM(F15:F17)</f>
        <v>0</v>
      </c>
      <c r="G18" s="49">
        <f t="shared" si="4"/>
        <v>0</v>
      </c>
      <c r="H18" s="49">
        <f t="shared" si="4"/>
        <v>0</v>
      </c>
      <c r="I18" s="49">
        <f t="shared" si="4"/>
        <v>0</v>
      </c>
      <c r="J18" s="49">
        <f t="shared" si="4"/>
        <v>0</v>
      </c>
      <c r="K18" s="49">
        <f t="shared" si="4"/>
        <v>0</v>
      </c>
      <c r="L18" s="49">
        <f>SUM(L15:L17)</f>
        <v>0</v>
      </c>
      <c r="M18" s="49">
        <f t="shared" si="4"/>
        <v>0</v>
      </c>
      <c r="N18" s="39">
        <f t="shared" si="4"/>
        <v>0</v>
      </c>
      <c r="O18" s="49">
        <f>SUM(O15:O17)</f>
        <v>0</v>
      </c>
      <c r="P18" s="62">
        <f t="shared" si="0"/>
        <v>0</v>
      </c>
      <c r="Q18" s="62">
        <f t="shared" si="1"/>
        <v>0</v>
      </c>
      <c r="R18" s="63" t="b">
        <f t="shared" si="2"/>
        <v>1</v>
      </c>
    </row>
    <row r="19" spans="1:18" x14ac:dyDescent="0.2">
      <c r="A19" s="18"/>
      <c r="B19" s="20" t="s">
        <v>66</v>
      </c>
      <c r="C19" s="20"/>
      <c r="D19" s="20"/>
      <c r="E19" s="21"/>
      <c r="F19" s="49">
        <f>F13+F18</f>
        <v>49140</v>
      </c>
      <c r="G19" s="49">
        <f>G13+G18</f>
        <v>49140</v>
      </c>
      <c r="H19" s="49">
        <f t="shared" ref="H19:N19" si="5">H13+H18</f>
        <v>0</v>
      </c>
      <c r="I19" s="49">
        <f t="shared" si="5"/>
        <v>0</v>
      </c>
      <c r="J19" s="49">
        <f t="shared" si="5"/>
        <v>0</v>
      </c>
      <c r="K19" s="49">
        <f t="shared" si="5"/>
        <v>0</v>
      </c>
      <c r="L19" s="49">
        <f>L13+L18</f>
        <v>0</v>
      </c>
      <c r="M19" s="49">
        <f t="shared" si="5"/>
        <v>0</v>
      </c>
      <c r="N19" s="49">
        <f t="shared" si="5"/>
        <v>0</v>
      </c>
      <c r="O19" s="49">
        <f>O13+O18</f>
        <v>0</v>
      </c>
      <c r="P19" s="62">
        <f t="shared" si="0"/>
        <v>49140</v>
      </c>
      <c r="Q19" s="62">
        <f t="shared" si="1"/>
        <v>49140</v>
      </c>
      <c r="R19" s="63" t="b">
        <f t="shared" si="2"/>
        <v>1</v>
      </c>
    </row>
    <row r="20" spans="1:18" ht="12.75" customHeight="1" x14ac:dyDescent="0.2">
      <c r="A20" s="95" t="s">
        <v>64</v>
      </c>
      <c r="B20" s="96"/>
      <c r="C20" s="96"/>
      <c r="D20" s="96"/>
      <c r="E20" s="97"/>
      <c r="F20" s="54"/>
      <c r="G20" s="54"/>
      <c r="H20" s="54"/>
      <c r="I20" s="54"/>
      <c r="J20" s="54"/>
      <c r="K20" s="54"/>
      <c r="L20" s="54"/>
      <c r="M20" s="54"/>
      <c r="N20" s="55"/>
      <c r="O20" s="54"/>
      <c r="P20" s="62"/>
      <c r="Q20" s="62"/>
      <c r="R20" s="63"/>
    </row>
    <row r="21" spans="1:18" x14ac:dyDescent="0.2">
      <c r="A21" s="18"/>
      <c r="B21" s="20"/>
      <c r="C21" s="20" t="s">
        <v>2</v>
      </c>
      <c r="D21" s="20"/>
      <c r="E21" s="21"/>
      <c r="F21" s="49"/>
      <c r="G21" s="49"/>
      <c r="H21" s="49"/>
      <c r="I21" s="49"/>
      <c r="J21" s="49"/>
      <c r="K21" s="49"/>
      <c r="L21" s="49"/>
      <c r="M21" s="49"/>
      <c r="N21" s="39"/>
      <c r="O21" s="49"/>
      <c r="P21" s="62"/>
      <c r="Q21" s="62"/>
      <c r="R21" s="63"/>
    </row>
    <row r="22" spans="1:18" x14ac:dyDescent="0.2">
      <c r="A22" s="18"/>
      <c r="B22" s="20"/>
      <c r="C22" s="20"/>
      <c r="D22" s="20" t="s">
        <v>26</v>
      </c>
      <c r="E22" s="21"/>
      <c r="F22" s="49">
        <f>SUM(G22:O22)</f>
        <v>0</v>
      </c>
      <c r="G22" s="49">
        <f>SUM('PEI PRGM 1:PEI PRGM 25'!G23)</f>
        <v>0</v>
      </c>
      <c r="H22" s="49">
        <f>SUM('PEI PRGM 1:PEI PRGM 25'!H23)</f>
        <v>0</v>
      </c>
      <c r="I22" s="49">
        <f>SUM('PEI PRGM 1:PEI PRGM 25'!I23)</f>
        <v>0</v>
      </c>
      <c r="J22" s="49">
        <f>SUM('PEI PRGM 1:PEI PRGM 25'!J23)</f>
        <v>0</v>
      </c>
      <c r="K22" s="49">
        <f>SUM('PEI PRGM 1:PEI PRGM 25'!K23)</f>
        <v>0</v>
      </c>
      <c r="L22" s="49">
        <f>SUM('PEI PRGM 1:PEI PRGM 25'!L23)</f>
        <v>0</v>
      </c>
      <c r="M22" s="49">
        <f>SUM('PEI PRGM 1:PEI PRGM 25'!M23)</f>
        <v>0</v>
      </c>
      <c r="N22" s="49">
        <f>SUM('PEI PRGM 1:PEI PRGM 25'!N23)</f>
        <v>0</v>
      </c>
      <c r="O22" s="49">
        <f>SUM('PEI PRGM 1:PEI PRGM 25'!O23)</f>
        <v>0</v>
      </c>
      <c r="P22" s="62">
        <f t="shared" si="0"/>
        <v>0</v>
      </c>
      <c r="Q22" s="62">
        <f t="shared" si="1"/>
        <v>0</v>
      </c>
      <c r="R22" s="63" t="b">
        <f t="shared" si="2"/>
        <v>1</v>
      </c>
    </row>
    <row r="23" spans="1:18" x14ac:dyDescent="0.2">
      <c r="A23" s="18"/>
      <c r="B23" s="20"/>
      <c r="C23" s="20"/>
      <c r="D23" s="20" t="s">
        <v>46</v>
      </c>
      <c r="E23" s="21"/>
      <c r="F23" s="49">
        <f>SUM(G23:O23)</f>
        <v>0</v>
      </c>
      <c r="G23" s="49">
        <f>SUM('PEI PRGM 1:PEI PRGM 25'!G24)</f>
        <v>0</v>
      </c>
      <c r="H23" s="49">
        <f>SUM('PEI PRGM 1:PEI PRGM 25'!H24)</f>
        <v>0</v>
      </c>
      <c r="I23" s="49">
        <f>SUM('PEI PRGM 1:PEI PRGM 25'!I24)</f>
        <v>0</v>
      </c>
      <c r="J23" s="49">
        <f>SUM('PEI PRGM 1:PEI PRGM 25'!J24)</f>
        <v>0</v>
      </c>
      <c r="K23" s="49">
        <f>SUM('PEI PRGM 1:PEI PRGM 25'!K24)</f>
        <v>0</v>
      </c>
      <c r="L23" s="49">
        <f>SUM('PEI PRGM 1:PEI PRGM 25'!L24)</f>
        <v>0</v>
      </c>
      <c r="M23" s="49">
        <f>SUM('PEI PRGM 1:PEI PRGM 25'!M24)</f>
        <v>0</v>
      </c>
      <c r="N23" s="49">
        <f>SUM('PEI PRGM 1:PEI PRGM 25'!N24)</f>
        <v>0</v>
      </c>
      <c r="O23" s="49">
        <f>SUM('PEI PRGM 1:PEI PRGM 25'!O24)</f>
        <v>0</v>
      </c>
      <c r="P23" s="62">
        <f t="shared" si="0"/>
        <v>0</v>
      </c>
      <c r="Q23" s="62">
        <f t="shared" si="1"/>
        <v>0</v>
      </c>
      <c r="R23" s="63" t="b">
        <f t="shared" si="2"/>
        <v>1</v>
      </c>
    </row>
    <row r="24" spans="1:18" x14ac:dyDescent="0.2">
      <c r="A24" s="18"/>
      <c r="B24" s="20"/>
      <c r="C24" s="20"/>
      <c r="D24" s="20" t="s">
        <v>3</v>
      </c>
      <c r="E24" s="21"/>
      <c r="F24" s="49">
        <f>SUM(G24:O24)</f>
        <v>0</v>
      </c>
      <c r="G24" s="49">
        <f>SUM('PEI PRGM 1:PEI PRGM 25'!G25)</f>
        <v>0</v>
      </c>
      <c r="H24" s="49">
        <f>SUM('PEI PRGM 1:PEI PRGM 25'!H25)</f>
        <v>0</v>
      </c>
      <c r="I24" s="49">
        <f>SUM('PEI PRGM 1:PEI PRGM 25'!I25)</f>
        <v>0</v>
      </c>
      <c r="J24" s="49">
        <f>SUM('PEI PRGM 1:PEI PRGM 25'!J25)</f>
        <v>0</v>
      </c>
      <c r="K24" s="49">
        <f>SUM('PEI PRGM 1:PEI PRGM 25'!K25)</f>
        <v>0</v>
      </c>
      <c r="L24" s="49">
        <f>SUM('PEI PRGM 1:PEI PRGM 25'!L25)</f>
        <v>0</v>
      </c>
      <c r="M24" s="49">
        <f>SUM('PEI PRGM 1:PEI PRGM 25'!M25)</f>
        <v>0</v>
      </c>
      <c r="N24" s="49">
        <f>SUM('PEI PRGM 1:PEI PRGM 25'!N25)</f>
        <v>0</v>
      </c>
      <c r="O24" s="49">
        <f>SUM('PEI PRGM 1:PEI PRGM 25'!O25)</f>
        <v>0</v>
      </c>
      <c r="P24" s="62">
        <f t="shared" si="0"/>
        <v>0</v>
      </c>
      <c r="Q24" s="62">
        <f t="shared" si="1"/>
        <v>0</v>
      </c>
      <c r="R24" s="63" t="b">
        <f t="shared" si="2"/>
        <v>1</v>
      </c>
    </row>
    <row r="25" spans="1:18" x14ac:dyDescent="0.2">
      <c r="A25" s="18"/>
      <c r="B25" s="20"/>
      <c r="C25" s="20" t="s">
        <v>6</v>
      </c>
      <c r="D25" s="20"/>
      <c r="E25" s="21"/>
      <c r="F25" s="49">
        <f t="shared" ref="F25:N25" si="6">SUM(F22:F24)</f>
        <v>0</v>
      </c>
      <c r="G25" s="49">
        <f t="shared" si="6"/>
        <v>0</v>
      </c>
      <c r="H25" s="49">
        <f t="shared" si="6"/>
        <v>0</v>
      </c>
      <c r="I25" s="49">
        <f t="shared" si="6"/>
        <v>0</v>
      </c>
      <c r="J25" s="49">
        <f t="shared" si="6"/>
        <v>0</v>
      </c>
      <c r="K25" s="49">
        <f t="shared" si="6"/>
        <v>0</v>
      </c>
      <c r="L25" s="49">
        <f>SUM(L22:L24)</f>
        <v>0</v>
      </c>
      <c r="M25" s="49">
        <f t="shared" si="6"/>
        <v>0</v>
      </c>
      <c r="N25" s="39">
        <f t="shared" si="6"/>
        <v>0</v>
      </c>
      <c r="O25" s="49">
        <f>SUM(O22:O24)</f>
        <v>0</v>
      </c>
      <c r="P25" s="62">
        <f t="shared" si="0"/>
        <v>0</v>
      </c>
      <c r="Q25" s="62">
        <f t="shared" si="1"/>
        <v>0</v>
      </c>
      <c r="R25" s="63" t="b">
        <f t="shared" si="2"/>
        <v>1</v>
      </c>
    </row>
    <row r="26" spans="1:18" x14ac:dyDescent="0.2">
      <c r="A26" s="18"/>
      <c r="B26" s="20"/>
      <c r="C26" s="20" t="s">
        <v>4</v>
      </c>
      <c r="D26" s="20"/>
      <c r="E26" s="21"/>
      <c r="F26" s="49"/>
      <c r="G26" s="49"/>
      <c r="H26" s="49"/>
      <c r="I26" s="49"/>
      <c r="J26" s="49"/>
      <c r="K26" s="49"/>
      <c r="L26" s="49"/>
      <c r="M26" s="49"/>
      <c r="N26" s="39"/>
      <c r="O26" s="49"/>
      <c r="P26" s="62"/>
      <c r="Q26" s="62"/>
      <c r="R26" s="63"/>
    </row>
    <row r="27" spans="1:18" x14ac:dyDescent="0.2">
      <c r="A27" s="18"/>
      <c r="B27" s="20"/>
      <c r="C27" s="20"/>
      <c r="D27" s="20" t="s">
        <v>26</v>
      </c>
      <c r="E27" s="21"/>
      <c r="F27" s="49">
        <f>SUM(G27:O27)</f>
        <v>0</v>
      </c>
      <c r="G27" s="49">
        <f>SUM('PEI PRGM 1:PEI PRGM 25'!G28)</f>
        <v>0</v>
      </c>
      <c r="H27" s="49">
        <f>SUM('PEI PRGM 1:PEI PRGM 25'!H28)</f>
        <v>0</v>
      </c>
      <c r="I27" s="49">
        <f>SUM('PEI PRGM 1:PEI PRGM 25'!I28)</f>
        <v>0</v>
      </c>
      <c r="J27" s="49">
        <f>SUM('PEI PRGM 1:PEI PRGM 25'!J28)</f>
        <v>0</v>
      </c>
      <c r="K27" s="49">
        <f>SUM('PEI PRGM 1:PEI PRGM 25'!K28)</f>
        <v>0</v>
      </c>
      <c r="L27" s="49">
        <f>SUM('PEI PRGM 1:PEI PRGM 25'!L28)</f>
        <v>0</v>
      </c>
      <c r="M27" s="49">
        <f>SUM('PEI PRGM 1:PEI PRGM 25'!M28)</f>
        <v>0</v>
      </c>
      <c r="N27" s="49">
        <f>SUM('PEI PRGM 1:PEI PRGM 25'!N28)</f>
        <v>0</v>
      </c>
      <c r="O27" s="49">
        <f>SUM('PEI PRGM 1:PEI PRGM 25'!O28)</f>
        <v>0</v>
      </c>
      <c r="P27" s="62">
        <f t="shared" si="0"/>
        <v>0</v>
      </c>
      <c r="Q27" s="62">
        <f t="shared" si="1"/>
        <v>0</v>
      </c>
      <c r="R27" s="63" t="b">
        <f t="shared" si="2"/>
        <v>1</v>
      </c>
    </row>
    <row r="28" spans="1:18" x14ac:dyDescent="0.2">
      <c r="A28" s="18"/>
      <c r="B28" s="20"/>
      <c r="C28" s="20"/>
      <c r="D28" s="20" t="s">
        <v>46</v>
      </c>
      <c r="E28" s="21"/>
      <c r="F28" s="49">
        <f>SUM(G28:O28)</f>
        <v>0</v>
      </c>
      <c r="G28" s="49">
        <f>SUM('PEI PRGM 1:PEI PRGM 25'!G29)</f>
        <v>0</v>
      </c>
      <c r="H28" s="49">
        <f>SUM('PEI PRGM 1:PEI PRGM 25'!H29)</f>
        <v>0</v>
      </c>
      <c r="I28" s="49">
        <f>SUM('PEI PRGM 1:PEI PRGM 25'!I29)</f>
        <v>0</v>
      </c>
      <c r="J28" s="49">
        <f>SUM('PEI PRGM 1:PEI PRGM 25'!J29)</f>
        <v>0</v>
      </c>
      <c r="K28" s="49">
        <f>SUM('PEI PRGM 1:PEI PRGM 25'!K29)</f>
        <v>0</v>
      </c>
      <c r="L28" s="49">
        <f>SUM('PEI PRGM 1:PEI PRGM 25'!L29)</f>
        <v>0</v>
      </c>
      <c r="M28" s="49">
        <f>SUM('PEI PRGM 1:PEI PRGM 25'!M29)</f>
        <v>0</v>
      </c>
      <c r="N28" s="49">
        <f>SUM('PEI PRGM 1:PEI PRGM 25'!N29)</f>
        <v>0</v>
      </c>
      <c r="O28" s="49">
        <f>SUM('PEI PRGM 1:PEI PRGM 25'!O29)</f>
        <v>0</v>
      </c>
      <c r="P28" s="62">
        <f t="shared" si="0"/>
        <v>0</v>
      </c>
      <c r="Q28" s="62">
        <f t="shared" si="1"/>
        <v>0</v>
      </c>
      <c r="R28" s="63" t="b">
        <f t="shared" si="2"/>
        <v>1</v>
      </c>
    </row>
    <row r="29" spans="1:18" x14ac:dyDescent="0.2">
      <c r="A29" s="18"/>
      <c r="B29" s="20"/>
      <c r="C29" s="20"/>
      <c r="D29" s="20" t="s">
        <v>3</v>
      </c>
      <c r="E29" s="21"/>
      <c r="F29" s="49">
        <f>SUM(G29:O29)</f>
        <v>0</v>
      </c>
      <c r="G29" s="49">
        <f>SUM('PEI PRGM 1:PEI PRGM 25'!G30)</f>
        <v>0</v>
      </c>
      <c r="H29" s="49">
        <f>SUM('PEI PRGM 1:PEI PRGM 25'!H30)</f>
        <v>0</v>
      </c>
      <c r="I29" s="49">
        <f>SUM('PEI PRGM 1:PEI PRGM 25'!I30)</f>
        <v>0</v>
      </c>
      <c r="J29" s="49">
        <f>SUM('PEI PRGM 1:PEI PRGM 25'!J30)</f>
        <v>0</v>
      </c>
      <c r="K29" s="49">
        <f>SUM('PEI PRGM 1:PEI PRGM 25'!K30)</f>
        <v>0</v>
      </c>
      <c r="L29" s="49">
        <f>SUM('PEI PRGM 1:PEI PRGM 25'!L30)</f>
        <v>0</v>
      </c>
      <c r="M29" s="49">
        <f>SUM('PEI PRGM 1:PEI PRGM 25'!M30)</f>
        <v>0</v>
      </c>
      <c r="N29" s="49">
        <f>SUM('PEI PRGM 1:PEI PRGM 25'!N30)</f>
        <v>0</v>
      </c>
      <c r="O29" s="49">
        <f>SUM('PEI PRGM 1:PEI PRGM 25'!O30)</f>
        <v>0</v>
      </c>
      <c r="P29" s="62">
        <f t="shared" si="0"/>
        <v>0</v>
      </c>
      <c r="Q29" s="62">
        <f t="shared" si="1"/>
        <v>0</v>
      </c>
      <c r="R29" s="63" t="b">
        <f t="shared" si="2"/>
        <v>1</v>
      </c>
    </row>
    <row r="30" spans="1:18" x14ac:dyDescent="0.2">
      <c r="A30" s="18"/>
      <c r="B30" s="20"/>
      <c r="C30" s="20" t="s">
        <v>7</v>
      </c>
      <c r="D30" s="20"/>
      <c r="E30" s="21"/>
      <c r="F30" s="49">
        <f t="shared" ref="F30:N30" si="7">SUM(F27:F29)</f>
        <v>0</v>
      </c>
      <c r="G30" s="49">
        <f t="shared" si="7"/>
        <v>0</v>
      </c>
      <c r="H30" s="49">
        <f t="shared" si="7"/>
        <v>0</v>
      </c>
      <c r="I30" s="49">
        <f t="shared" si="7"/>
        <v>0</v>
      </c>
      <c r="J30" s="49">
        <f t="shared" si="7"/>
        <v>0</v>
      </c>
      <c r="K30" s="49">
        <f t="shared" si="7"/>
        <v>0</v>
      </c>
      <c r="L30" s="49">
        <f t="shared" si="7"/>
        <v>0</v>
      </c>
      <c r="M30" s="49">
        <f t="shared" si="7"/>
        <v>0</v>
      </c>
      <c r="N30" s="39">
        <f t="shared" si="7"/>
        <v>0</v>
      </c>
      <c r="O30" s="49">
        <f>SUM(O27:O29)</f>
        <v>0</v>
      </c>
      <c r="P30" s="62">
        <f t="shared" si="0"/>
        <v>0</v>
      </c>
      <c r="Q30" s="62">
        <f t="shared" si="1"/>
        <v>0</v>
      </c>
      <c r="R30" s="63" t="b">
        <f t="shared" si="2"/>
        <v>1</v>
      </c>
    </row>
    <row r="31" spans="1:18" x14ac:dyDescent="0.2">
      <c r="A31" s="22"/>
      <c r="B31" s="23" t="s">
        <v>67</v>
      </c>
      <c r="C31" s="23"/>
      <c r="D31" s="23"/>
      <c r="E31" s="24"/>
      <c r="F31" s="56">
        <f>F25+F30</f>
        <v>0</v>
      </c>
      <c r="G31" s="56">
        <f>G25+G30</f>
        <v>0</v>
      </c>
      <c r="H31" s="56">
        <f t="shared" ref="H31:N31" si="8">H25+H30</f>
        <v>0</v>
      </c>
      <c r="I31" s="56">
        <f>I25+I30</f>
        <v>0</v>
      </c>
      <c r="J31" s="56">
        <f t="shared" si="8"/>
        <v>0</v>
      </c>
      <c r="K31" s="56">
        <f t="shared" si="8"/>
        <v>0</v>
      </c>
      <c r="L31" s="56">
        <f t="shared" si="8"/>
        <v>0</v>
      </c>
      <c r="M31" s="56">
        <f t="shared" si="8"/>
        <v>0</v>
      </c>
      <c r="N31" s="56">
        <f t="shared" si="8"/>
        <v>0</v>
      </c>
      <c r="O31" s="56">
        <f>O25+O30</f>
        <v>0</v>
      </c>
      <c r="P31" s="62">
        <f t="shared" si="0"/>
        <v>0</v>
      </c>
      <c r="Q31" s="62">
        <f t="shared" si="1"/>
        <v>0</v>
      </c>
      <c r="R31" s="63" t="b">
        <f t="shared" si="2"/>
        <v>1</v>
      </c>
    </row>
    <row r="32" spans="1:18" x14ac:dyDescent="0.2">
      <c r="A32" s="57" t="s">
        <v>42</v>
      </c>
      <c r="B32" s="58"/>
      <c r="C32" s="58"/>
      <c r="D32" s="58"/>
      <c r="E32" s="59"/>
      <c r="F32" s="44">
        <f>SUM(F19+F31)</f>
        <v>49140</v>
      </c>
      <c r="G32" s="44">
        <f t="shared" ref="G32:N32" si="9">SUM(G19+G31)</f>
        <v>49140</v>
      </c>
      <c r="H32" s="44">
        <f t="shared" si="9"/>
        <v>0</v>
      </c>
      <c r="I32" s="44">
        <f t="shared" si="9"/>
        <v>0</v>
      </c>
      <c r="J32" s="44">
        <f t="shared" si="9"/>
        <v>0</v>
      </c>
      <c r="K32" s="44">
        <f t="shared" si="9"/>
        <v>0</v>
      </c>
      <c r="L32" s="44">
        <f t="shared" si="9"/>
        <v>0</v>
      </c>
      <c r="M32" s="44">
        <f t="shared" si="9"/>
        <v>0</v>
      </c>
      <c r="N32" s="44">
        <f t="shared" si="9"/>
        <v>0</v>
      </c>
      <c r="O32" s="44">
        <f>SUM(O19+O31)</f>
        <v>0</v>
      </c>
      <c r="P32" s="62">
        <f t="shared" si="0"/>
        <v>49140</v>
      </c>
      <c r="Q32" s="62">
        <f t="shared" si="1"/>
        <v>49140</v>
      </c>
      <c r="R32" s="63" t="b">
        <f t="shared" si="2"/>
        <v>1</v>
      </c>
    </row>
    <row r="33" spans="1:18" x14ac:dyDescent="0.2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2"/>
      <c r="Q33" s="62"/>
      <c r="R33" s="63"/>
    </row>
    <row r="34" spans="1:18" x14ac:dyDescent="0.2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</row>
    <row r="35" spans="1:18" x14ac:dyDescent="0.2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</row>
    <row r="36" spans="1:18" x14ac:dyDescent="0.2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</row>
    <row r="37" spans="1:18" x14ac:dyDescent="0.2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</row>
    <row r="38" spans="1:18" x14ac:dyDescent="0.2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</row>
    <row r="39" spans="1:18" x14ac:dyDescent="0.2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</row>
    <row r="40" spans="1:18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</row>
  </sheetData>
  <sheetProtection password="80B1" sheet="1" objects="1" scenarios="1" selectLockedCells="1"/>
  <mergeCells count="9">
    <mergeCell ref="P6:R6"/>
    <mergeCell ref="A8:E8"/>
    <mergeCell ref="A20:E20"/>
    <mergeCell ref="A1:O1"/>
    <mergeCell ref="A2:C2"/>
    <mergeCell ref="D2:E2"/>
    <mergeCell ref="A4:E6"/>
    <mergeCell ref="F5:F6"/>
    <mergeCell ref="G5:O5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opLeftCell="A8" zoomScaleNormal="100" zoomScaleSheetLayoutView="75" workbookViewId="0">
      <selection activeCell="G47" sqref="G47"/>
    </sheetView>
  </sheetViews>
  <sheetFormatPr defaultRowHeight="12.75" x14ac:dyDescent="0.2"/>
  <cols>
    <col min="1" max="2" width="4" customWidth="1"/>
    <col min="3" max="3" width="3.7109375" customWidth="1"/>
    <col min="4" max="4" width="11.28515625" customWidth="1"/>
    <col min="5" max="5" width="18.7109375" customWidth="1"/>
    <col min="6" max="9" width="13.42578125" customWidth="1"/>
    <col min="10" max="10" width="12.140625" customWidth="1"/>
    <col min="11" max="15" width="13.42578125" customWidth="1"/>
    <col min="16" max="18" width="0" hidden="1" customWidth="1"/>
  </cols>
  <sheetData>
    <row r="1" spans="1:18" ht="36.75" customHeight="1" x14ac:dyDescent="0.25">
      <c r="A1" s="75" t="s">
        <v>49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</row>
    <row r="2" spans="1:18" x14ac:dyDescent="0.2">
      <c r="A2" s="83" t="s">
        <v>21</v>
      </c>
      <c r="B2" s="83"/>
      <c r="C2" s="83"/>
      <c r="D2" s="83" t="str">
        <f>'PEI PRGM 1'!D2</f>
        <v xml:space="preserve">Modoc </v>
      </c>
      <c r="E2" s="83"/>
      <c r="F2" s="37"/>
      <c r="G2" s="31"/>
      <c r="H2" s="31"/>
      <c r="I2" s="31"/>
      <c r="J2" s="31"/>
      <c r="K2" s="31"/>
      <c r="L2" s="31"/>
      <c r="M2" s="31"/>
      <c r="N2" s="32" t="s">
        <v>22</v>
      </c>
      <c r="O2" s="33">
        <f>'PEI PRGM 1'!O2</f>
        <v>40577</v>
      </c>
    </row>
    <row r="3" spans="1:18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8" x14ac:dyDescent="0.2">
      <c r="A4" s="76" t="s">
        <v>34</v>
      </c>
      <c r="B4" s="77"/>
      <c r="C4" s="77"/>
      <c r="D4" s="77"/>
      <c r="E4" s="78"/>
      <c r="F4" s="9" t="s">
        <v>12</v>
      </c>
      <c r="G4" s="10" t="s">
        <v>13</v>
      </c>
      <c r="H4" s="10" t="s">
        <v>20</v>
      </c>
      <c r="I4" s="10" t="s">
        <v>14</v>
      </c>
      <c r="J4" s="66" t="s">
        <v>15</v>
      </c>
      <c r="K4" s="10" t="s">
        <v>16</v>
      </c>
      <c r="L4" s="10" t="s">
        <v>17</v>
      </c>
      <c r="M4" s="10" t="s">
        <v>18</v>
      </c>
      <c r="N4" s="10" t="s">
        <v>19</v>
      </c>
      <c r="O4" s="10" t="s">
        <v>33</v>
      </c>
    </row>
    <row r="5" spans="1:18" x14ac:dyDescent="0.2">
      <c r="A5" s="79"/>
      <c r="B5" s="80"/>
      <c r="C5" s="80"/>
      <c r="D5" s="80"/>
      <c r="E5" s="81"/>
      <c r="F5" s="90" t="s">
        <v>5</v>
      </c>
      <c r="G5" s="87" t="s">
        <v>25</v>
      </c>
      <c r="H5" s="88"/>
      <c r="I5" s="88"/>
      <c r="J5" s="88"/>
      <c r="K5" s="88"/>
      <c r="L5" s="88"/>
      <c r="M5" s="88"/>
      <c r="N5" s="88"/>
      <c r="O5" s="89"/>
    </row>
    <row r="6" spans="1:18" ht="38.25" x14ac:dyDescent="0.2">
      <c r="A6" s="82"/>
      <c r="B6" s="83"/>
      <c r="C6" s="83"/>
      <c r="D6" s="83"/>
      <c r="E6" s="84"/>
      <c r="F6" s="91"/>
      <c r="G6" s="11" t="s">
        <v>0</v>
      </c>
      <c r="H6" s="11" t="s">
        <v>24</v>
      </c>
      <c r="I6" s="11" t="s">
        <v>11</v>
      </c>
      <c r="J6" s="11" t="s">
        <v>65</v>
      </c>
      <c r="K6" s="11" t="s">
        <v>8</v>
      </c>
      <c r="L6" s="11" t="s">
        <v>9</v>
      </c>
      <c r="M6" s="11" t="s">
        <v>1</v>
      </c>
      <c r="N6" s="11" t="s">
        <v>10</v>
      </c>
      <c r="O6" s="12" t="s">
        <v>32</v>
      </c>
      <c r="P6" s="73" t="s">
        <v>47</v>
      </c>
      <c r="Q6" s="74"/>
      <c r="R6" s="74"/>
    </row>
    <row r="7" spans="1:18" x14ac:dyDescent="0.2">
      <c r="A7" s="101" t="s">
        <v>50</v>
      </c>
      <c r="B7" s="102"/>
      <c r="C7" s="102"/>
      <c r="D7" s="102"/>
      <c r="E7" s="102"/>
      <c r="F7" s="38"/>
      <c r="G7" s="38"/>
      <c r="H7" s="38"/>
      <c r="I7" s="38"/>
      <c r="J7" s="38"/>
      <c r="K7" s="38"/>
      <c r="L7" s="38"/>
      <c r="M7" s="38"/>
      <c r="N7" s="38"/>
      <c r="O7" s="38"/>
      <c r="P7" s="62"/>
      <c r="Q7" s="62"/>
      <c r="R7" s="3"/>
    </row>
    <row r="8" spans="1:18" x14ac:dyDescent="0.2">
      <c r="A8" s="39">
        <v>1</v>
      </c>
      <c r="B8" s="98" t="str">
        <f>'PEI PRGM 1'!D3</f>
        <v>Developing Y/F Assets</v>
      </c>
      <c r="C8" s="99"/>
      <c r="D8" s="99"/>
      <c r="E8" s="100"/>
      <c r="F8" s="19">
        <f>SUM(G8:O8)</f>
        <v>49140</v>
      </c>
      <c r="G8" s="19">
        <f>'PEI PRGM 1'!G33</f>
        <v>49140</v>
      </c>
      <c r="H8" s="19">
        <f>'PEI PRGM 1'!H33</f>
        <v>0</v>
      </c>
      <c r="I8" s="19">
        <f>'PEI PRGM 1'!I33</f>
        <v>0</v>
      </c>
      <c r="J8" s="19">
        <f>'PEI PRGM 1'!J33</f>
        <v>0</v>
      </c>
      <c r="K8" s="19">
        <f>'PEI PRGM 1'!K33</f>
        <v>0</v>
      </c>
      <c r="L8" s="19">
        <f>'PEI PRGM 1'!L33</f>
        <v>0</v>
      </c>
      <c r="M8" s="19">
        <f>'PEI PRGM 1'!M33</f>
        <v>0</v>
      </c>
      <c r="N8" s="19">
        <f>'PEI PRGM 1'!N33</f>
        <v>0</v>
      </c>
      <c r="O8" s="19">
        <f>'PEI PRGM 1'!O33</f>
        <v>0</v>
      </c>
      <c r="P8" s="62">
        <f t="shared" ref="P8:P13" si="0">F8</f>
        <v>49140</v>
      </c>
      <c r="Q8" s="62">
        <f t="shared" ref="Q8:Q13" si="1">SUM(G8:O8)</f>
        <v>49140</v>
      </c>
      <c r="R8" s="63" t="b">
        <f t="shared" ref="R8:R13" si="2">EXACT(P8,Q8)</f>
        <v>1</v>
      </c>
    </row>
    <row r="9" spans="1:18" x14ac:dyDescent="0.2">
      <c r="A9" s="39">
        <v>2</v>
      </c>
      <c r="B9" s="98">
        <f>'PEI PRGM 2'!D3</f>
        <v>0</v>
      </c>
      <c r="C9" s="99"/>
      <c r="D9" s="99"/>
      <c r="E9" s="100"/>
      <c r="F9" s="19">
        <f>SUM(G9:O9)</f>
        <v>0</v>
      </c>
      <c r="G9" s="19">
        <f>'PEI PRGM 2'!G33</f>
        <v>0</v>
      </c>
      <c r="H9" s="19">
        <f>'PEI PRGM 2'!H33</f>
        <v>0</v>
      </c>
      <c r="I9" s="19">
        <f>'PEI PRGM 2'!I33</f>
        <v>0</v>
      </c>
      <c r="J9" s="19">
        <f>'PEI PRGM 2'!J33</f>
        <v>0</v>
      </c>
      <c r="K9" s="19">
        <f>'PEI PRGM 2'!K33</f>
        <v>0</v>
      </c>
      <c r="L9" s="19">
        <f>'PEI PRGM 2'!L33</f>
        <v>0</v>
      </c>
      <c r="M9" s="19">
        <f>'PEI PRGM 2'!M33</f>
        <v>0</v>
      </c>
      <c r="N9" s="19">
        <f>'PEI PRGM 2'!N33</f>
        <v>0</v>
      </c>
      <c r="O9" s="19">
        <f>'PEI PRGM 2'!O33</f>
        <v>0</v>
      </c>
      <c r="P9" s="62">
        <f t="shared" si="0"/>
        <v>0</v>
      </c>
      <c r="Q9" s="62">
        <f t="shared" si="1"/>
        <v>0</v>
      </c>
      <c r="R9" s="63" t="b">
        <f t="shared" si="2"/>
        <v>1</v>
      </c>
    </row>
    <row r="10" spans="1:18" x14ac:dyDescent="0.2">
      <c r="A10" s="39">
        <v>3</v>
      </c>
      <c r="B10" s="98">
        <f>'PEI PRGM 3'!D3</f>
        <v>0</v>
      </c>
      <c r="C10" s="99"/>
      <c r="D10" s="99"/>
      <c r="E10" s="99"/>
      <c r="F10" s="19">
        <f t="shared" ref="F10:F32" si="3">SUM(G10:O10)</f>
        <v>0</v>
      </c>
      <c r="G10" s="19">
        <f>'PEI PRGM 3'!G33</f>
        <v>0</v>
      </c>
      <c r="H10" s="19">
        <f>'PEI PRGM 3'!H33</f>
        <v>0</v>
      </c>
      <c r="I10" s="19">
        <f>'PEI PRGM 3'!I33</f>
        <v>0</v>
      </c>
      <c r="J10" s="19">
        <f>'PEI PRGM 3'!J33</f>
        <v>0</v>
      </c>
      <c r="K10" s="19">
        <f>'PEI PRGM 3'!K33</f>
        <v>0</v>
      </c>
      <c r="L10" s="19">
        <f>'PEI PRGM 3'!L33</f>
        <v>0</v>
      </c>
      <c r="M10" s="19">
        <f>'PEI PRGM 3'!M33</f>
        <v>0</v>
      </c>
      <c r="N10" s="19">
        <f>'PEI PRGM 3'!N33</f>
        <v>0</v>
      </c>
      <c r="O10" s="19">
        <f>'PEI PRGM 3'!O33</f>
        <v>0</v>
      </c>
      <c r="P10" s="62">
        <f t="shared" si="0"/>
        <v>0</v>
      </c>
      <c r="Q10" s="62">
        <f t="shared" si="1"/>
        <v>0</v>
      </c>
      <c r="R10" s="63" t="b">
        <f t="shared" si="2"/>
        <v>1</v>
      </c>
    </row>
    <row r="11" spans="1:18" x14ac:dyDescent="0.2">
      <c r="A11" s="39">
        <v>4</v>
      </c>
      <c r="B11" s="98">
        <f>'PEI PRGM 4'!D3</f>
        <v>0</v>
      </c>
      <c r="C11" s="99"/>
      <c r="D11" s="99"/>
      <c r="E11" s="99"/>
      <c r="F11" s="19">
        <f t="shared" si="3"/>
        <v>0</v>
      </c>
      <c r="G11" s="19">
        <f>'PEI PRGM 4'!G33</f>
        <v>0</v>
      </c>
      <c r="H11" s="19">
        <f>'PEI PRGM 4'!H33</f>
        <v>0</v>
      </c>
      <c r="I11" s="19">
        <f>'PEI PRGM 4'!I33</f>
        <v>0</v>
      </c>
      <c r="J11" s="19">
        <f>'PEI PRGM 4'!J33</f>
        <v>0</v>
      </c>
      <c r="K11" s="19">
        <f>'PEI PRGM 4'!K33</f>
        <v>0</v>
      </c>
      <c r="L11" s="19">
        <f>'PEI PRGM 4'!L33</f>
        <v>0</v>
      </c>
      <c r="M11" s="19">
        <f>'PEI PRGM 4'!M33</f>
        <v>0</v>
      </c>
      <c r="N11" s="19">
        <f>'PEI PRGM 4'!N33</f>
        <v>0</v>
      </c>
      <c r="O11" s="19">
        <f>'PEI PRGM 4'!O33</f>
        <v>0</v>
      </c>
      <c r="P11" s="62">
        <f t="shared" si="0"/>
        <v>0</v>
      </c>
      <c r="Q11" s="62">
        <f t="shared" si="1"/>
        <v>0</v>
      </c>
      <c r="R11" s="63" t="b">
        <f t="shared" si="2"/>
        <v>1</v>
      </c>
    </row>
    <row r="12" spans="1:18" x14ac:dyDescent="0.2">
      <c r="A12" s="39">
        <v>5</v>
      </c>
      <c r="B12" s="98">
        <f>'PEI PRGM 5'!D3</f>
        <v>0</v>
      </c>
      <c r="C12" s="99"/>
      <c r="D12" s="99"/>
      <c r="E12" s="99"/>
      <c r="F12" s="19">
        <f t="shared" si="3"/>
        <v>0</v>
      </c>
      <c r="G12" s="19">
        <f>'PEI PRGM 5'!G33</f>
        <v>0</v>
      </c>
      <c r="H12" s="19">
        <f>'PEI PRGM 5'!H33</f>
        <v>0</v>
      </c>
      <c r="I12" s="19">
        <f>'PEI PRGM 5'!I33</f>
        <v>0</v>
      </c>
      <c r="J12" s="19">
        <f>'PEI PRGM 5'!J33</f>
        <v>0</v>
      </c>
      <c r="K12" s="19">
        <f>'PEI PRGM 5'!K33</f>
        <v>0</v>
      </c>
      <c r="L12" s="19">
        <f>'PEI PRGM 5'!L33</f>
        <v>0</v>
      </c>
      <c r="M12" s="19">
        <f>'PEI PRGM 5'!M33</f>
        <v>0</v>
      </c>
      <c r="N12" s="19">
        <f>'PEI PRGM 5'!N33</f>
        <v>0</v>
      </c>
      <c r="O12" s="19">
        <f>'PEI PRGM 5'!O33</f>
        <v>0</v>
      </c>
      <c r="P12" s="62">
        <f t="shared" si="0"/>
        <v>0</v>
      </c>
      <c r="Q12" s="62">
        <f t="shared" si="1"/>
        <v>0</v>
      </c>
      <c r="R12" s="63" t="b">
        <f t="shared" si="2"/>
        <v>1</v>
      </c>
    </row>
    <row r="13" spans="1:18" x14ac:dyDescent="0.2">
      <c r="A13" s="39">
        <v>6</v>
      </c>
      <c r="B13" s="98">
        <f>'PEI PRGM 6'!D3</f>
        <v>0</v>
      </c>
      <c r="C13" s="99"/>
      <c r="D13" s="99"/>
      <c r="E13" s="99"/>
      <c r="F13" s="19">
        <f t="shared" si="3"/>
        <v>0</v>
      </c>
      <c r="G13" s="19">
        <f>'PEI PRGM 6'!G33</f>
        <v>0</v>
      </c>
      <c r="H13" s="19">
        <f>'PEI PRGM 6'!H33</f>
        <v>0</v>
      </c>
      <c r="I13" s="19">
        <f>'PEI PRGM 6'!I33</f>
        <v>0</v>
      </c>
      <c r="J13" s="19">
        <f>'PEI PRGM 6'!J33</f>
        <v>0</v>
      </c>
      <c r="K13" s="19">
        <f>'PEI PRGM 6'!K33</f>
        <v>0</v>
      </c>
      <c r="L13" s="19">
        <f>'PEI PRGM 6'!L33</f>
        <v>0</v>
      </c>
      <c r="M13" s="19">
        <f>'PEI PRGM 6'!M33</f>
        <v>0</v>
      </c>
      <c r="N13" s="19">
        <f>'PEI PRGM 6'!N33</f>
        <v>0</v>
      </c>
      <c r="O13" s="19">
        <f>'PEI PRGM 6'!O33</f>
        <v>0</v>
      </c>
      <c r="P13" s="62">
        <f t="shared" si="0"/>
        <v>0</v>
      </c>
      <c r="Q13" s="62">
        <f t="shared" si="1"/>
        <v>0</v>
      </c>
      <c r="R13" s="63" t="b">
        <f t="shared" si="2"/>
        <v>1</v>
      </c>
    </row>
    <row r="14" spans="1:18" x14ac:dyDescent="0.2">
      <c r="A14" s="39">
        <v>7</v>
      </c>
      <c r="B14" s="98">
        <f>'PEI PRGM 7'!D3</f>
        <v>0</v>
      </c>
      <c r="C14" s="99"/>
      <c r="D14" s="99"/>
      <c r="E14" s="99"/>
      <c r="F14" s="19">
        <f t="shared" si="3"/>
        <v>0</v>
      </c>
      <c r="G14" s="19">
        <f>'PEI PRGM 7'!G33</f>
        <v>0</v>
      </c>
      <c r="H14" s="19">
        <f>'PEI PRGM 7'!H33</f>
        <v>0</v>
      </c>
      <c r="I14" s="19">
        <f>'PEI PRGM 7'!I33</f>
        <v>0</v>
      </c>
      <c r="J14" s="19">
        <f>'PEI PRGM 7'!J33</f>
        <v>0</v>
      </c>
      <c r="K14" s="19">
        <f>'PEI PRGM 7'!K33</f>
        <v>0</v>
      </c>
      <c r="L14" s="19">
        <f>'PEI PRGM 7'!L33</f>
        <v>0</v>
      </c>
      <c r="M14" s="19">
        <f>'PEI PRGM 7'!M33</f>
        <v>0</v>
      </c>
      <c r="N14" s="19">
        <f>'PEI PRGM 7'!N33</f>
        <v>0</v>
      </c>
      <c r="O14" s="19">
        <f>'PEI PRGM 7'!O33</f>
        <v>0</v>
      </c>
      <c r="P14" s="62">
        <f t="shared" ref="P14:P33" si="4">F14</f>
        <v>0</v>
      </c>
      <c r="Q14" s="62">
        <f t="shared" ref="Q14:Q33" si="5">SUM(G14:O14)</f>
        <v>0</v>
      </c>
      <c r="R14" s="63" t="b">
        <f t="shared" ref="R14:R33" si="6">EXACT(P14,Q14)</f>
        <v>1</v>
      </c>
    </row>
    <row r="15" spans="1:18" x14ac:dyDescent="0.2">
      <c r="A15" s="39">
        <v>8</v>
      </c>
      <c r="B15" s="98">
        <f>'PEI PRGM 8'!D3</f>
        <v>0</v>
      </c>
      <c r="C15" s="99"/>
      <c r="D15" s="99"/>
      <c r="E15" s="99"/>
      <c r="F15" s="19">
        <f t="shared" si="3"/>
        <v>0</v>
      </c>
      <c r="G15" s="19">
        <f>'PEI PRGM 8'!G33</f>
        <v>0</v>
      </c>
      <c r="H15" s="19">
        <f>'PEI PRGM 8'!H33</f>
        <v>0</v>
      </c>
      <c r="I15" s="19">
        <f>'PEI PRGM 8'!I33</f>
        <v>0</v>
      </c>
      <c r="J15" s="19">
        <f>'PEI PRGM 8'!J33</f>
        <v>0</v>
      </c>
      <c r="K15" s="19">
        <f>'PEI PRGM 8'!K33</f>
        <v>0</v>
      </c>
      <c r="L15" s="19">
        <f>'PEI PRGM 8'!L33</f>
        <v>0</v>
      </c>
      <c r="M15" s="19">
        <f>'PEI PRGM 8'!M33</f>
        <v>0</v>
      </c>
      <c r="N15" s="19">
        <f>'PEI PRGM 8'!N33</f>
        <v>0</v>
      </c>
      <c r="O15" s="19">
        <f>'PEI PRGM 8'!O33</f>
        <v>0</v>
      </c>
      <c r="P15" s="62">
        <f t="shared" si="4"/>
        <v>0</v>
      </c>
      <c r="Q15" s="62">
        <f t="shared" si="5"/>
        <v>0</v>
      </c>
      <c r="R15" s="63" t="b">
        <f t="shared" si="6"/>
        <v>1</v>
      </c>
    </row>
    <row r="16" spans="1:18" x14ac:dyDescent="0.2">
      <c r="A16" s="39">
        <v>9</v>
      </c>
      <c r="B16" s="98">
        <f>'PEI PRGM 9'!D3</f>
        <v>0</v>
      </c>
      <c r="C16" s="99"/>
      <c r="D16" s="99"/>
      <c r="E16" s="99"/>
      <c r="F16" s="19">
        <f t="shared" si="3"/>
        <v>0</v>
      </c>
      <c r="G16" s="19">
        <f>'PEI PRGM 9'!G33</f>
        <v>0</v>
      </c>
      <c r="H16" s="19">
        <f>'PEI PRGM 9'!H33</f>
        <v>0</v>
      </c>
      <c r="I16" s="19">
        <f>'PEI PRGM 9'!I33</f>
        <v>0</v>
      </c>
      <c r="J16" s="19">
        <f>'PEI PRGM 9'!J33</f>
        <v>0</v>
      </c>
      <c r="K16" s="19">
        <f>'PEI PRGM 9'!K33</f>
        <v>0</v>
      </c>
      <c r="L16" s="19">
        <f>'PEI PRGM 9'!L33</f>
        <v>0</v>
      </c>
      <c r="M16" s="19">
        <f>'PEI PRGM 9'!M33</f>
        <v>0</v>
      </c>
      <c r="N16" s="19">
        <f>'PEI PRGM 9'!N33</f>
        <v>0</v>
      </c>
      <c r="O16" s="19">
        <f>'PEI PRGM 9'!O33</f>
        <v>0</v>
      </c>
      <c r="P16" s="62">
        <f t="shared" si="4"/>
        <v>0</v>
      </c>
      <c r="Q16" s="62">
        <f t="shared" si="5"/>
        <v>0</v>
      </c>
      <c r="R16" s="63" t="b">
        <f t="shared" si="6"/>
        <v>1</v>
      </c>
    </row>
    <row r="17" spans="1:18" x14ac:dyDescent="0.2">
      <c r="A17" s="39">
        <v>10</v>
      </c>
      <c r="B17" s="98">
        <f>'PEI PRGM 10'!D3</f>
        <v>0</v>
      </c>
      <c r="C17" s="99"/>
      <c r="D17" s="99"/>
      <c r="E17" s="99"/>
      <c r="F17" s="19">
        <f t="shared" si="3"/>
        <v>0</v>
      </c>
      <c r="G17" s="19">
        <f>'PEI PRGM 10'!G33</f>
        <v>0</v>
      </c>
      <c r="H17" s="19">
        <f>'PEI PRGM 10'!H33</f>
        <v>0</v>
      </c>
      <c r="I17" s="19">
        <f>'PEI PRGM 10'!I33</f>
        <v>0</v>
      </c>
      <c r="J17" s="19">
        <f>'PEI PRGM 10'!J33</f>
        <v>0</v>
      </c>
      <c r="K17" s="19">
        <f>'PEI PRGM 10'!K33</f>
        <v>0</v>
      </c>
      <c r="L17" s="19">
        <f>'PEI PRGM 10'!L33</f>
        <v>0</v>
      </c>
      <c r="M17" s="19">
        <f>'PEI PRGM 10'!M33</f>
        <v>0</v>
      </c>
      <c r="N17" s="19">
        <f>'PEI PRGM 10'!N33</f>
        <v>0</v>
      </c>
      <c r="O17" s="19">
        <f>'PEI PRGM 10'!O33</f>
        <v>0</v>
      </c>
      <c r="P17" s="62">
        <f t="shared" si="4"/>
        <v>0</v>
      </c>
      <c r="Q17" s="62">
        <f t="shared" si="5"/>
        <v>0</v>
      </c>
      <c r="R17" s="63" t="b">
        <f t="shared" si="6"/>
        <v>1</v>
      </c>
    </row>
    <row r="18" spans="1:18" x14ac:dyDescent="0.2">
      <c r="A18" s="39">
        <v>11</v>
      </c>
      <c r="B18" s="98">
        <f>'PEI PRGM 11'!D3</f>
        <v>0</v>
      </c>
      <c r="C18" s="99"/>
      <c r="D18" s="99"/>
      <c r="E18" s="99"/>
      <c r="F18" s="19">
        <f t="shared" si="3"/>
        <v>0</v>
      </c>
      <c r="G18" s="19">
        <f>'PEI PRGM 11'!G33</f>
        <v>0</v>
      </c>
      <c r="H18" s="19">
        <f>'PEI PRGM 11'!H33</f>
        <v>0</v>
      </c>
      <c r="I18" s="19">
        <f>'PEI PRGM 11'!I33</f>
        <v>0</v>
      </c>
      <c r="J18" s="19">
        <f>'PEI PRGM 11'!J33</f>
        <v>0</v>
      </c>
      <c r="K18" s="19">
        <f>'PEI PRGM 11'!K33</f>
        <v>0</v>
      </c>
      <c r="L18" s="19">
        <f>'PEI PRGM 11'!L33</f>
        <v>0</v>
      </c>
      <c r="M18" s="19">
        <f>'PEI PRGM 11'!M33</f>
        <v>0</v>
      </c>
      <c r="N18" s="19">
        <f>'PEI PRGM 11'!N33</f>
        <v>0</v>
      </c>
      <c r="O18" s="19">
        <f>'PEI PRGM 11'!O33</f>
        <v>0</v>
      </c>
      <c r="P18" s="62">
        <f t="shared" si="4"/>
        <v>0</v>
      </c>
      <c r="Q18" s="62">
        <f t="shared" si="5"/>
        <v>0</v>
      </c>
      <c r="R18" s="63" t="b">
        <f t="shared" si="6"/>
        <v>1</v>
      </c>
    </row>
    <row r="19" spans="1:18" x14ac:dyDescent="0.2">
      <c r="A19" s="39">
        <v>12</v>
      </c>
      <c r="B19" s="98">
        <f>'PEI PRGM 12'!D3</f>
        <v>0</v>
      </c>
      <c r="C19" s="99"/>
      <c r="D19" s="99"/>
      <c r="E19" s="99"/>
      <c r="F19" s="19">
        <f t="shared" si="3"/>
        <v>0</v>
      </c>
      <c r="G19" s="19">
        <f>'PEI PRGM 12'!G33</f>
        <v>0</v>
      </c>
      <c r="H19" s="19">
        <f>'PEI PRGM 12'!H33</f>
        <v>0</v>
      </c>
      <c r="I19" s="19">
        <f>'PEI PRGM 12'!I33</f>
        <v>0</v>
      </c>
      <c r="J19" s="19">
        <f>'PEI PRGM 12'!J33</f>
        <v>0</v>
      </c>
      <c r="K19" s="19">
        <f>'PEI PRGM 12'!K33</f>
        <v>0</v>
      </c>
      <c r="L19" s="19">
        <f>'PEI PRGM 12'!L33</f>
        <v>0</v>
      </c>
      <c r="M19" s="19">
        <f>'PEI PRGM 12'!M33</f>
        <v>0</v>
      </c>
      <c r="N19" s="19">
        <f>'PEI PRGM 12'!N33</f>
        <v>0</v>
      </c>
      <c r="O19" s="19">
        <f>'PEI PRGM 12'!O33</f>
        <v>0</v>
      </c>
      <c r="P19" s="62">
        <f t="shared" si="4"/>
        <v>0</v>
      </c>
      <c r="Q19" s="62">
        <f t="shared" si="5"/>
        <v>0</v>
      </c>
      <c r="R19" s="63" t="b">
        <f t="shared" si="6"/>
        <v>1</v>
      </c>
    </row>
    <row r="20" spans="1:18" x14ac:dyDescent="0.2">
      <c r="A20" s="39">
        <v>13</v>
      </c>
      <c r="B20" s="98">
        <f>'PEI PRGM 13'!D3</f>
        <v>0</v>
      </c>
      <c r="C20" s="99"/>
      <c r="D20" s="99"/>
      <c r="E20" s="99"/>
      <c r="F20" s="19">
        <f t="shared" si="3"/>
        <v>0</v>
      </c>
      <c r="G20" s="19">
        <f>'PEI PRGM 13'!G33</f>
        <v>0</v>
      </c>
      <c r="H20" s="19">
        <f>'PEI PRGM 13'!H33</f>
        <v>0</v>
      </c>
      <c r="I20" s="19">
        <f>'PEI PRGM 13'!I33</f>
        <v>0</v>
      </c>
      <c r="J20" s="19">
        <f>'PEI PRGM 13'!J33</f>
        <v>0</v>
      </c>
      <c r="K20" s="19">
        <f>'PEI PRGM 13'!K33</f>
        <v>0</v>
      </c>
      <c r="L20" s="19">
        <f>'PEI PRGM 13'!L33</f>
        <v>0</v>
      </c>
      <c r="M20" s="19">
        <f>'PEI PRGM 13'!M33</f>
        <v>0</v>
      </c>
      <c r="N20" s="19">
        <f>'PEI PRGM 13'!N33</f>
        <v>0</v>
      </c>
      <c r="O20" s="19">
        <f>'PEI PRGM 13'!O33</f>
        <v>0</v>
      </c>
      <c r="P20" s="62">
        <f t="shared" si="4"/>
        <v>0</v>
      </c>
      <c r="Q20" s="62">
        <f t="shared" si="5"/>
        <v>0</v>
      </c>
      <c r="R20" s="63" t="b">
        <f t="shared" si="6"/>
        <v>1</v>
      </c>
    </row>
    <row r="21" spans="1:18" x14ac:dyDescent="0.2">
      <c r="A21" s="39">
        <v>14</v>
      </c>
      <c r="B21" s="98">
        <f>'PEI PRGM 14'!D3</f>
        <v>0</v>
      </c>
      <c r="C21" s="99"/>
      <c r="D21" s="99"/>
      <c r="E21" s="99"/>
      <c r="F21" s="19">
        <f t="shared" si="3"/>
        <v>0</v>
      </c>
      <c r="G21" s="19">
        <f>'PEI PRGM 14'!G33</f>
        <v>0</v>
      </c>
      <c r="H21" s="19">
        <f>'PEI PRGM 14'!H33</f>
        <v>0</v>
      </c>
      <c r="I21" s="19">
        <f>'PEI PRGM 14'!I33</f>
        <v>0</v>
      </c>
      <c r="J21" s="19">
        <f>'PEI PRGM 14'!J33</f>
        <v>0</v>
      </c>
      <c r="K21" s="19">
        <f>'PEI PRGM 14'!K33</f>
        <v>0</v>
      </c>
      <c r="L21" s="19">
        <f>'PEI PRGM 14'!L33</f>
        <v>0</v>
      </c>
      <c r="M21" s="19">
        <f>'PEI PRGM 14'!M33</f>
        <v>0</v>
      </c>
      <c r="N21" s="19">
        <f>'PEI PRGM 14'!N33</f>
        <v>0</v>
      </c>
      <c r="O21" s="19">
        <f>'PEI PRGM 14'!O33</f>
        <v>0</v>
      </c>
      <c r="P21" s="62">
        <f t="shared" si="4"/>
        <v>0</v>
      </c>
      <c r="Q21" s="62">
        <f t="shared" si="5"/>
        <v>0</v>
      </c>
      <c r="R21" s="63" t="b">
        <f t="shared" si="6"/>
        <v>1</v>
      </c>
    </row>
    <row r="22" spans="1:18" x14ac:dyDescent="0.2">
      <c r="A22" s="39">
        <v>15</v>
      </c>
      <c r="B22" s="98">
        <f>'PEI PRGM 15'!D3</f>
        <v>0</v>
      </c>
      <c r="C22" s="99"/>
      <c r="D22" s="99"/>
      <c r="E22" s="99"/>
      <c r="F22" s="19">
        <f t="shared" si="3"/>
        <v>0</v>
      </c>
      <c r="G22" s="19">
        <f>'PEI PRGM 15'!G33</f>
        <v>0</v>
      </c>
      <c r="H22" s="19">
        <f>'PEI PRGM 15'!H33</f>
        <v>0</v>
      </c>
      <c r="I22" s="19">
        <f>'PEI PRGM 15'!I33</f>
        <v>0</v>
      </c>
      <c r="J22" s="19">
        <f>'PEI PRGM 15'!J33</f>
        <v>0</v>
      </c>
      <c r="K22" s="19">
        <f>'PEI PRGM 15'!K33</f>
        <v>0</v>
      </c>
      <c r="L22" s="19">
        <f>'PEI PRGM 15'!L33</f>
        <v>0</v>
      </c>
      <c r="M22" s="19">
        <f>'PEI PRGM 15'!M33</f>
        <v>0</v>
      </c>
      <c r="N22" s="19">
        <f>'PEI PRGM 15'!N33</f>
        <v>0</v>
      </c>
      <c r="O22" s="19">
        <f>'PEI PRGM 15'!O33</f>
        <v>0</v>
      </c>
      <c r="P22" s="62">
        <f t="shared" si="4"/>
        <v>0</v>
      </c>
      <c r="Q22" s="62">
        <f t="shared" si="5"/>
        <v>0</v>
      </c>
      <c r="R22" s="63" t="b">
        <f t="shared" si="6"/>
        <v>1</v>
      </c>
    </row>
    <row r="23" spans="1:18" x14ac:dyDescent="0.2">
      <c r="A23" s="39">
        <v>16</v>
      </c>
      <c r="B23" s="98">
        <f>'PEI PRGM 16'!D3</f>
        <v>0</v>
      </c>
      <c r="C23" s="99"/>
      <c r="D23" s="99"/>
      <c r="E23" s="100"/>
      <c r="F23" s="19">
        <f t="shared" si="3"/>
        <v>0</v>
      </c>
      <c r="G23" s="19">
        <f>'PEI PRGM 16'!G33</f>
        <v>0</v>
      </c>
      <c r="H23" s="19">
        <f>'PEI PRGM 16'!H33</f>
        <v>0</v>
      </c>
      <c r="I23" s="19">
        <f>'PEI PRGM 16'!I33</f>
        <v>0</v>
      </c>
      <c r="J23" s="19">
        <f>'PEI PRGM 16'!J33</f>
        <v>0</v>
      </c>
      <c r="K23" s="19">
        <f>'PEI PRGM 16'!K33</f>
        <v>0</v>
      </c>
      <c r="L23" s="19">
        <f>'PEI PRGM 16'!L33</f>
        <v>0</v>
      </c>
      <c r="M23" s="19">
        <f>'PEI PRGM 16'!M33</f>
        <v>0</v>
      </c>
      <c r="N23" s="19">
        <f>'PEI PRGM 16'!N33</f>
        <v>0</v>
      </c>
      <c r="O23" s="19">
        <f>'PEI PRGM 16'!O33</f>
        <v>0</v>
      </c>
      <c r="P23" s="62">
        <f t="shared" si="4"/>
        <v>0</v>
      </c>
      <c r="Q23" s="62">
        <f t="shared" si="5"/>
        <v>0</v>
      </c>
      <c r="R23" s="63" t="b">
        <f t="shared" si="6"/>
        <v>1</v>
      </c>
    </row>
    <row r="24" spans="1:18" x14ac:dyDescent="0.2">
      <c r="A24" s="39">
        <v>17</v>
      </c>
      <c r="B24" s="98">
        <f>'PEI PRGM 17'!D3</f>
        <v>0</v>
      </c>
      <c r="C24" s="99"/>
      <c r="D24" s="99"/>
      <c r="E24" s="100"/>
      <c r="F24" s="19">
        <f t="shared" si="3"/>
        <v>0</v>
      </c>
      <c r="G24" s="19">
        <f>'PEI PRGM 17'!G33</f>
        <v>0</v>
      </c>
      <c r="H24" s="19">
        <f>'PEI PRGM 17'!H33</f>
        <v>0</v>
      </c>
      <c r="I24" s="19">
        <f>'PEI PRGM 17'!I33</f>
        <v>0</v>
      </c>
      <c r="J24" s="19">
        <f>'PEI PRGM 17'!J33</f>
        <v>0</v>
      </c>
      <c r="K24" s="19">
        <f>'PEI PRGM 17'!K33</f>
        <v>0</v>
      </c>
      <c r="L24" s="19">
        <f>'PEI PRGM 17'!L33</f>
        <v>0</v>
      </c>
      <c r="M24" s="19">
        <f>'PEI PRGM 17'!M33</f>
        <v>0</v>
      </c>
      <c r="N24" s="19">
        <f>'PEI PRGM 17'!N33</f>
        <v>0</v>
      </c>
      <c r="O24" s="19">
        <f>'PEI PRGM 17'!O33</f>
        <v>0</v>
      </c>
      <c r="P24" s="62">
        <f t="shared" si="4"/>
        <v>0</v>
      </c>
      <c r="Q24" s="62">
        <f t="shared" si="5"/>
        <v>0</v>
      </c>
      <c r="R24" s="63" t="b">
        <f t="shared" si="6"/>
        <v>1</v>
      </c>
    </row>
    <row r="25" spans="1:18" x14ac:dyDescent="0.2">
      <c r="A25" s="39">
        <v>18</v>
      </c>
      <c r="B25" s="98">
        <f>'PEI PRGM 18'!D3</f>
        <v>0</v>
      </c>
      <c r="C25" s="99"/>
      <c r="D25" s="99"/>
      <c r="E25" s="100"/>
      <c r="F25" s="19">
        <f t="shared" si="3"/>
        <v>0</v>
      </c>
      <c r="G25" s="19">
        <f>'PEI PRGM 18'!G33</f>
        <v>0</v>
      </c>
      <c r="H25" s="19">
        <f>'PEI PRGM 18'!H33</f>
        <v>0</v>
      </c>
      <c r="I25" s="19">
        <f>'PEI PRGM 18'!I33</f>
        <v>0</v>
      </c>
      <c r="J25" s="19">
        <f>'PEI PRGM 18'!J33</f>
        <v>0</v>
      </c>
      <c r="K25" s="19">
        <f>'PEI PRGM 18'!K33</f>
        <v>0</v>
      </c>
      <c r="L25" s="19">
        <f>'PEI PRGM 18'!L33</f>
        <v>0</v>
      </c>
      <c r="M25" s="19">
        <f>'PEI PRGM 18'!M33</f>
        <v>0</v>
      </c>
      <c r="N25" s="19">
        <f>'PEI PRGM 18'!N33</f>
        <v>0</v>
      </c>
      <c r="O25" s="19">
        <f>'PEI PRGM 18'!O33</f>
        <v>0</v>
      </c>
      <c r="P25" s="62">
        <f t="shared" si="4"/>
        <v>0</v>
      </c>
      <c r="Q25" s="62">
        <f t="shared" si="5"/>
        <v>0</v>
      </c>
      <c r="R25" s="63" t="b">
        <f t="shared" si="6"/>
        <v>1</v>
      </c>
    </row>
    <row r="26" spans="1:18" x14ac:dyDescent="0.2">
      <c r="A26" s="39">
        <v>19</v>
      </c>
      <c r="B26" s="98">
        <f>'PEI PRGM 19'!D3</f>
        <v>0</v>
      </c>
      <c r="C26" s="99"/>
      <c r="D26" s="99"/>
      <c r="E26" s="100"/>
      <c r="F26" s="19">
        <f t="shared" si="3"/>
        <v>0</v>
      </c>
      <c r="G26" s="19">
        <f>'PEI PRGM 19'!G33</f>
        <v>0</v>
      </c>
      <c r="H26" s="19">
        <f>'PEI PRGM 19'!H33</f>
        <v>0</v>
      </c>
      <c r="I26" s="19">
        <f>'PEI PRGM 19'!I33</f>
        <v>0</v>
      </c>
      <c r="J26" s="19">
        <f>'PEI PRGM 19'!J33</f>
        <v>0</v>
      </c>
      <c r="K26" s="19">
        <f>'PEI PRGM 19'!K33</f>
        <v>0</v>
      </c>
      <c r="L26" s="19">
        <f>'PEI PRGM 19'!L33</f>
        <v>0</v>
      </c>
      <c r="M26" s="19">
        <f>'PEI PRGM 19'!M33</f>
        <v>0</v>
      </c>
      <c r="N26" s="19">
        <f>'PEI PRGM 19'!N33</f>
        <v>0</v>
      </c>
      <c r="O26" s="19">
        <f>'PEI PRGM 19'!O33</f>
        <v>0</v>
      </c>
      <c r="P26" s="62">
        <f t="shared" si="4"/>
        <v>0</v>
      </c>
      <c r="Q26" s="62">
        <f t="shared" si="5"/>
        <v>0</v>
      </c>
      <c r="R26" s="63" t="b">
        <f t="shared" si="6"/>
        <v>1</v>
      </c>
    </row>
    <row r="27" spans="1:18" x14ac:dyDescent="0.2">
      <c r="A27" s="39">
        <v>20</v>
      </c>
      <c r="B27" s="98">
        <f>'PEI PRGM 20'!D3</f>
        <v>0</v>
      </c>
      <c r="C27" s="99"/>
      <c r="D27" s="99"/>
      <c r="E27" s="100"/>
      <c r="F27" s="19">
        <f t="shared" si="3"/>
        <v>0</v>
      </c>
      <c r="G27" s="19">
        <f>'PEI PRGM 20'!G33</f>
        <v>0</v>
      </c>
      <c r="H27" s="19">
        <f>'PEI PRGM 20'!H33</f>
        <v>0</v>
      </c>
      <c r="I27" s="19">
        <f>'PEI PRGM 20'!I33</f>
        <v>0</v>
      </c>
      <c r="J27" s="19">
        <f>'PEI PRGM 20'!J33</f>
        <v>0</v>
      </c>
      <c r="K27" s="19">
        <f>'PEI PRGM 20'!K33</f>
        <v>0</v>
      </c>
      <c r="L27" s="19">
        <f>'PEI PRGM 20'!L33</f>
        <v>0</v>
      </c>
      <c r="M27" s="19">
        <f>'PEI PRGM 20'!M33</f>
        <v>0</v>
      </c>
      <c r="N27" s="19">
        <f>'PEI PRGM 20'!N33</f>
        <v>0</v>
      </c>
      <c r="O27" s="19">
        <f>'PEI PRGM 20'!O33</f>
        <v>0</v>
      </c>
      <c r="P27" s="62">
        <f t="shared" si="4"/>
        <v>0</v>
      </c>
      <c r="Q27" s="62">
        <f t="shared" si="5"/>
        <v>0</v>
      </c>
      <c r="R27" s="63" t="b">
        <f t="shared" si="6"/>
        <v>1</v>
      </c>
    </row>
    <row r="28" spans="1:18" x14ac:dyDescent="0.2">
      <c r="A28" s="39">
        <v>21</v>
      </c>
      <c r="B28" s="98">
        <f>'PEI PRGM 21'!D3</f>
        <v>0</v>
      </c>
      <c r="C28" s="99"/>
      <c r="D28" s="99"/>
      <c r="E28" s="100"/>
      <c r="F28" s="19">
        <f t="shared" si="3"/>
        <v>0</v>
      </c>
      <c r="G28" s="19">
        <f>'PEI PRGM 21'!G33</f>
        <v>0</v>
      </c>
      <c r="H28" s="19">
        <f>'PEI PRGM 21'!H33</f>
        <v>0</v>
      </c>
      <c r="I28" s="19">
        <f>'PEI PRGM 21'!I33</f>
        <v>0</v>
      </c>
      <c r="J28" s="19">
        <f>'PEI PRGM 21'!J33</f>
        <v>0</v>
      </c>
      <c r="K28" s="19">
        <f>'PEI PRGM 21'!K33</f>
        <v>0</v>
      </c>
      <c r="L28" s="19">
        <f>'PEI PRGM 21'!L33</f>
        <v>0</v>
      </c>
      <c r="M28" s="19">
        <f>'PEI PRGM 21'!M33</f>
        <v>0</v>
      </c>
      <c r="N28" s="19">
        <f>'PEI PRGM 21'!N33</f>
        <v>0</v>
      </c>
      <c r="O28" s="19">
        <f>'PEI PRGM 21'!O33</f>
        <v>0</v>
      </c>
      <c r="P28" s="62">
        <f t="shared" si="4"/>
        <v>0</v>
      </c>
      <c r="Q28" s="62">
        <f t="shared" si="5"/>
        <v>0</v>
      </c>
      <c r="R28" s="63" t="b">
        <f t="shared" si="6"/>
        <v>1</v>
      </c>
    </row>
    <row r="29" spans="1:18" x14ac:dyDescent="0.2">
      <c r="A29" s="39">
        <v>22</v>
      </c>
      <c r="B29" s="98">
        <f>'PEI PRGM 22'!D3</f>
        <v>0</v>
      </c>
      <c r="C29" s="99"/>
      <c r="D29" s="99"/>
      <c r="E29" s="100"/>
      <c r="F29" s="19">
        <f t="shared" si="3"/>
        <v>0</v>
      </c>
      <c r="G29" s="19">
        <f>'PEI PRGM 22'!G33</f>
        <v>0</v>
      </c>
      <c r="H29" s="19">
        <f>'PEI PRGM 22'!H33</f>
        <v>0</v>
      </c>
      <c r="I29" s="19">
        <f>'PEI PRGM 22'!I33</f>
        <v>0</v>
      </c>
      <c r="J29" s="19">
        <f>'PEI PRGM 22'!J33</f>
        <v>0</v>
      </c>
      <c r="K29" s="19">
        <f>'PEI PRGM 22'!K33</f>
        <v>0</v>
      </c>
      <c r="L29" s="19">
        <f>'PEI PRGM 22'!L33</f>
        <v>0</v>
      </c>
      <c r="M29" s="19">
        <f>'PEI PRGM 22'!M33</f>
        <v>0</v>
      </c>
      <c r="N29" s="19">
        <f>'PEI PRGM 22'!N33</f>
        <v>0</v>
      </c>
      <c r="O29" s="19">
        <f>'PEI PRGM 22'!O33</f>
        <v>0</v>
      </c>
      <c r="P29" s="62">
        <f t="shared" si="4"/>
        <v>0</v>
      </c>
      <c r="Q29" s="62">
        <f t="shared" si="5"/>
        <v>0</v>
      </c>
      <c r="R29" s="63" t="b">
        <f t="shared" si="6"/>
        <v>1</v>
      </c>
    </row>
    <row r="30" spans="1:18" x14ac:dyDescent="0.2">
      <c r="A30" s="39">
        <v>23</v>
      </c>
      <c r="B30" s="98">
        <f>'PEI PRGM 23'!D3</f>
        <v>0</v>
      </c>
      <c r="C30" s="99"/>
      <c r="D30" s="99"/>
      <c r="E30" s="100"/>
      <c r="F30" s="19">
        <f t="shared" si="3"/>
        <v>0</v>
      </c>
      <c r="G30" s="19">
        <f>'PEI PRGM 23'!G33</f>
        <v>0</v>
      </c>
      <c r="H30" s="19">
        <f>'PEI PRGM 23'!H33</f>
        <v>0</v>
      </c>
      <c r="I30" s="19">
        <f>'PEI PRGM 23'!I33</f>
        <v>0</v>
      </c>
      <c r="J30" s="19">
        <f>'PEI PRGM 23'!J33</f>
        <v>0</v>
      </c>
      <c r="K30" s="19">
        <f>'PEI PRGM 23'!K33</f>
        <v>0</v>
      </c>
      <c r="L30" s="19">
        <f>'PEI PRGM 23'!L33</f>
        <v>0</v>
      </c>
      <c r="M30" s="19">
        <f>'PEI PRGM 23'!M33</f>
        <v>0</v>
      </c>
      <c r="N30" s="19">
        <f>'PEI PRGM 23'!N33</f>
        <v>0</v>
      </c>
      <c r="O30" s="19">
        <f>'PEI PRGM 23'!O33</f>
        <v>0</v>
      </c>
      <c r="P30" s="62">
        <f t="shared" si="4"/>
        <v>0</v>
      </c>
      <c r="Q30" s="62">
        <f t="shared" si="5"/>
        <v>0</v>
      </c>
      <c r="R30" s="63" t="b">
        <f t="shared" si="6"/>
        <v>1</v>
      </c>
    </row>
    <row r="31" spans="1:18" x14ac:dyDescent="0.2">
      <c r="A31" s="39">
        <v>24</v>
      </c>
      <c r="B31" s="98">
        <f>'PEI PRGM 24'!D3</f>
        <v>0</v>
      </c>
      <c r="C31" s="99"/>
      <c r="D31" s="99"/>
      <c r="E31" s="100"/>
      <c r="F31" s="19">
        <f t="shared" si="3"/>
        <v>0</v>
      </c>
      <c r="G31" s="19">
        <f>'PEI PRGM 24'!G33</f>
        <v>0</v>
      </c>
      <c r="H31" s="19">
        <f>'PEI PRGM 24'!H33</f>
        <v>0</v>
      </c>
      <c r="I31" s="19">
        <f>'PEI PRGM 24'!I33</f>
        <v>0</v>
      </c>
      <c r="J31" s="19">
        <f>'PEI PRGM 24'!J33</f>
        <v>0</v>
      </c>
      <c r="K31" s="19">
        <f>'PEI PRGM 24'!K33</f>
        <v>0</v>
      </c>
      <c r="L31" s="19">
        <f>'PEI PRGM 24'!L33</f>
        <v>0</v>
      </c>
      <c r="M31" s="19">
        <f>'PEI PRGM 24'!M33</f>
        <v>0</v>
      </c>
      <c r="N31" s="19">
        <f>'PEI PRGM 24'!N33</f>
        <v>0</v>
      </c>
      <c r="O31" s="19">
        <f>'PEI PRGM 24'!O33</f>
        <v>0</v>
      </c>
      <c r="P31" s="62">
        <f t="shared" si="4"/>
        <v>0</v>
      </c>
      <c r="Q31" s="62">
        <f t="shared" si="5"/>
        <v>0</v>
      </c>
      <c r="R31" s="63" t="b">
        <f t="shared" si="6"/>
        <v>1</v>
      </c>
    </row>
    <row r="32" spans="1:18" x14ac:dyDescent="0.2">
      <c r="A32" s="39">
        <v>25</v>
      </c>
      <c r="B32" s="98">
        <f>'PEI PRGM 25'!D3</f>
        <v>0</v>
      </c>
      <c r="C32" s="99"/>
      <c r="D32" s="103"/>
      <c r="E32" s="104"/>
      <c r="F32" s="19">
        <f t="shared" si="3"/>
        <v>0</v>
      </c>
      <c r="G32" s="19">
        <f>'PEI PRGM 25'!G33</f>
        <v>0</v>
      </c>
      <c r="H32" s="19">
        <f>'PEI PRGM 25'!H33</f>
        <v>0</v>
      </c>
      <c r="I32" s="19">
        <f>'PEI PRGM 25'!I33</f>
        <v>0</v>
      </c>
      <c r="J32" s="19">
        <f>'PEI PRGM 25'!J33</f>
        <v>0</v>
      </c>
      <c r="K32" s="19">
        <f>'PEI PRGM 25'!K33</f>
        <v>0</v>
      </c>
      <c r="L32" s="19">
        <f>'PEI PRGM 25'!L33</f>
        <v>0</v>
      </c>
      <c r="M32" s="19">
        <f>'PEI PRGM 25'!M33</f>
        <v>0</v>
      </c>
      <c r="N32" s="19">
        <f>'PEI PRGM 25'!N33</f>
        <v>0</v>
      </c>
      <c r="O32" s="19">
        <f>'PEI PRGM 25'!O33</f>
        <v>0</v>
      </c>
      <c r="P32" s="62">
        <f t="shared" si="4"/>
        <v>0</v>
      </c>
      <c r="Q32" s="62">
        <f t="shared" si="5"/>
        <v>0</v>
      </c>
      <c r="R32" s="63" t="b">
        <f t="shared" si="6"/>
        <v>1</v>
      </c>
    </row>
    <row r="33" spans="1:18" x14ac:dyDescent="0.2">
      <c r="A33" s="41"/>
      <c r="B33" s="42" t="s">
        <v>51</v>
      </c>
      <c r="C33" s="43"/>
      <c r="D33" s="40"/>
      <c r="E33" s="40"/>
      <c r="F33" s="44">
        <f t="shared" ref="F33:O33" si="7">SUM(F8:F32)</f>
        <v>49140</v>
      </c>
      <c r="G33" s="45">
        <f t="shared" si="7"/>
        <v>49140</v>
      </c>
      <c r="H33" s="45">
        <f t="shared" si="7"/>
        <v>0</v>
      </c>
      <c r="I33" s="45">
        <f t="shared" si="7"/>
        <v>0</v>
      </c>
      <c r="J33" s="45">
        <f t="shared" si="7"/>
        <v>0</v>
      </c>
      <c r="K33" s="45">
        <f t="shared" si="7"/>
        <v>0</v>
      </c>
      <c r="L33" s="45">
        <f t="shared" si="7"/>
        <v>0</v>
      </c>
      <c r="M33" s="45">
        <f t="shared" si="7"/>
        <v>0</v>
      </c>
      <c r="N33" s="45">
        <f t="shared" si="7"/>
        <v>0</v>
      </c>
      <c r="O33" s="45">
        <f t="shared" si="7"/>
        <v>0</v>
      </c>
      <c r="P33" s="62">
        <f t="shared" si="4"/>
        <v>49140</v>
      </c>
      <c r="Q33" s="62">
        <f t="shared" si="5"/>
        <v>49140</v>
      </c>
      <c r="R33" s="63" t="b">
        <f t="shared" si="6"/>
        <v>1</v>
      </c>
    </row>
    <row r="34" spans="1:18" x14ac:dyDescent="0.2">
      <c r="A34" s="46" t="s">
        <v>36</v>
      </c>
      <c r="B34" s="47"/>
      <c r="C34" s="47"/>
      <c r="D34" s="47"/>
      <c r="E34" s="47"/>
      <c r="F34" s="38"/>
      <c r="G34" s="35"/>
      <c r="H34" s="35"/>
      <c r="I34" s="35"/>
      <c r="J34" s="35"/>
      <c r="K34" s="35"/>
      <c r="L34" s="35"/>
      <c r="M34" s="35"/>
      <c r="N34" s="35"/>
      <c r="O34" s="35"/>
    </row>
    <row r="35" spans="1:18" x14ac:dyDescent="0.2">
      <c r="A35" s="39"/>
      <c r="B35" s="48" t="s">
        <v>35</v>
      </c>
      <c r="C35" s="48"/>
      <c r="D35" s="48"/>
      <c r="E35" s="48"/>
      <c r="F35" s="49"/>
      <c r="G35" s="36"/>
      <c r="H35" s="36"/>
      <c r="I35" s="36"/>
      <c r="J35" s="36"/>
      <c r="K35" s="36"/>
      <c r="L35" s="36"/>
      <c r="M35" s="36"/>
      <c r="N35" s="36"/>
      <c r="O35" s="36"/>
    </row>
    <row r="36" spans="1:18" x14ac:dyDescent="0.2">
      <c r="A36" s="39"/>
      <c r="B36" s="48"/>
      <c r="C36" s="48"/>
      <c r="D36" s="48" t="s">
        <v>26</v>
      </c>
      <c r="E36" s="48"/>
      <c r="F36" s="49">
        <f>SUM(G36:O36)</f>
        <v>0</v>
      </c>
      <c r="G36" s="36"/>
      <c r="H36" s="36"/>
      <c r="I36" s="36"/>
      <c r="J36" s="36"/>
      <c r="K36" s="36"/>
      <c r="L36" s="36"/>
      <c r="M36" s="36"/>
      <c r="N36" s="36"/>
      <c r="O36" s="36"/>
      <c r="P36" s="62">
        <f>F36</f>
        <v>0</v>
      </c>
      <c r="Q36" s="62">
        <f>SUM(G36:O36)</f>
        <v>0</v>
      </c>
      <c r="R36" s="63" t="b">
        <f>EXACT(P36,Q36)</f>
        <v>1</v>
      </c>
    </row>
    <row r="37" spans="1:18" x14ac:dyDescent="0.2">
      <c r="A37" s="39"/>
      <c r="B37" s="48"/>
      <c r="C37" s="48"/>
      <c r="D37" s="48" t="s">
        <v>3</v>
      </c>
      <c r="E37" s="48"/>
      <c r="F37" s="49">
        <f>SUM(G37:O37)</f>
        <v>0</v>
      </c>
      <c r="G37" s="36"/>
      <c r="H37" s="36"/>
      <c r="I37" s="36"/>
      <c r="J37" s="36"/>
      <c r="K37" s="36"/>
      <c r="L37" s="36"/>
      <c r="M37" s="36"/>
      <c r="N37" s="36"/>
      <c r="O37" s="36"/>
      <c r="P37" s="62">
        <f>F37</f>
        <v>0</v>
      </c>
      <c r="Q37" s="62">
        <f>SUM(G37:O37)</f>
        <v>0</v>
      </c>
      <c r="R37" s="63" t="b">
        <f>EXACT(P37,Q37)</f>
        <v>1</v>
      </c>
    </row>
    <row r="38" spans="1:18" x14ac:dyDescent="0.2">
      <c r="A38" s="39"/>
      <c r="B38" s="48"/>
      <c r="C38" s="48"/>
      <c r="D38" s="48" t="s">
        <v>37</v>
      </c>
      <c r="E38" s="48"/>
      <c r="F38" s="49">
        <f t="shared" ref="F38:O38" si="8">SUM(F36:F37)</f>
        <v>0</v>
      </c>
      <c r="G38" s="49">
        <f t="shared" si="8"/>
        <v>0</v>
      </c>
      <c r="H38" s="49">
        <f t="shared" si="8"/>
        <v>0</v>
      </c>
      <c r="I38" s="49">
        <f t="shared" si="8"/>
        <v>0</v>
      </c>
      <c r="J38" s="49">
        <f t="shared" si="8"/>
        <v>0</v>
      </c>
      <c r="K38" s="49">
        <f t="shared" si="8"/>
        <v>0</v>
      </c>
      <c r="L38" s="49">
        <f t="shared" si="8"/>
        <v>0</v>
      </c>
      <c r="M38" s="49">
        <f t="shared" si="8"/>
        <v>0</v>
      </c>
      <c r="N38" s="49">
        <f t="shared" si="8"/>
        <v>0</v>
      </c>
      <c r="O38" s="49">
        <f t="shared" si="8"/>
        <v>0</v>
      </c>
      <c r="P38" s="62">
        <f>F38</f>
        <v>0</v>
      </c>
      <c r="Q38" s="62">
        <f>SUM(G38:O38)</f>
        <v>0</v>
      </c>
      <c r="R38" s="63" t="b">
        <f>EXACT(P38,Q38)</f>
        <v>1</v>
      </c>
    </row>
    <row r="39" spans="1:18" x14ac:dyDescent="0.2">
      <c r="A39" s="39"/>
      <c r="B39" s="48" t="s">
        <v>29</v>
      </c>
      <c r="C39" s="48"/>
      <c r="D39" s="48"/>
      <c r="E39" s="48"/>
      <c r="F39" s="49"/>
      <c r="G39" s="36" t="s">
        <v>34</v>
      </c>
      <c r="H39" s="36"/>
      <c r="I39" s="36"/>
      <c r="J39" s="36"/>
      <c r="K39" s="36"/>
      <c r="L39" s="36"/>
      <c r="M39" s="36"/>
      <c r="N39" s="36"/>
      <c r="O39" s="36"/>
    </row>
    <row r="40" spans="1:18" x14ac:dyDescent="0.2">
      <c r="A40" s="39"/>
      <c r="B40" s="48"/>
      <c r="C40" s="48"/>
      <c r="D40" s="48" t="s">
        <v>26</v>
      </c>
      <c r="E40" s="48"/>
      <c r="F40" s="49">
        <f>SUM(G40:O40)</f>
        <v>0</v>
      </c>
      <c r="G40" s="36"/>
      <c r="H40" s="36"/>
      <c r="I40" s="36"/>
      <c r="J40" s="36"/>
      <c r="K40" s="36"/>
      <c r="L40" s="36"/>
      <c r="M40" s="36"/>
      <c r="N40" s="36"/>
      <c r="O40" s="36"/>
      <c r="P40" s="62">
        <f>F40</f>
        <v>0</v>
      </c>
      <c r="Q40" s="62">
        <f>SUM(G40:O40)</f>
        <v>0</v>
      </c>
      <c r="R40" s="63" t="b">
        <f>EXACT(P40,Q40)</f>
        <v>1</v>
      </c>
    </row>
    <row r="41" spans="1:18" x14ac:dyDescent="0.2">
      <c r="A41" s="39"/>
      <c r="B41" s="48"/>
      <c r="C41" s="48"/>
      <c r="D41" s="48" t="s">
        <v>30</v>
      </c>
      <c r="E41" s="48"/>
      <c r="F41" s="49">
        <f>SUM(G41:O41)</f>
        <v>0</v>
      </c>
      <c r="G41" s="36"/>
      <c r="H41" s="36"/>
      <c r="I41" s="36"/>
      <c r="J41" s="36"/>
      <c r="K41" s="36"/>
      <c r="L41" s="36"/>
      <c r="M41" s="36"/>
      <c r="N41" s="36"/>
      <c r="O41" s="36"/>
      <c r="P41" s="62">
        <f>F41</f>
        <v>0</v>
      </c>
      <c r="Q41" s="62">
        <f>SUM(G41:O41)</f>
        <v>0</v>
      </c>
      <c r="R41" s="63" t="b">
        <f>EXACT(P41,Q41)</f>
        <v>1</v>
      </c>
    </row>
    <row r="42" spans="1:18" x14ac:dyDescent="0.2">
      <c r="A42" s="39"/>
      <c r="B42" s="48"/>
      <c r="C42" s="48"/>
      <c r="D42" s="48" t="s">
        <v>27</v>
      </c>
      <c r="E42" s="48"/>
      <c r="F42" s="49">
        <f>SUM(G42:O42)</f>
        <v>0</v>
      </c>
      <c r="G42" s="36"/>
      <c r="H42" s="36"/>
      <c r="I42" s="36"/>
      <c r="J42" s="36"/>
      <c r="K42" s="36"/>
      <c r="L42" s="36"/>
      <c r="M42" s="36"/>
      <c r="N42" s="36"/>
      <c r="O42" s="36"/>
      <c r="P42" s="62">
        <f>F42</f>
        <v>0</v>
      </c>
      <c r="Q42" s="62">
        <f>SUM(G42:O42)</f>
        <v>0</v>
      </c>
      <c r="R42" s="63" t="b">
        <f>EXACT(P42,Q42)</f>
        <v>1</v>
      </c>
    </row>
    <row r="43" spans="1:18" x14ac:dyDescent="0.2">
      <c r="A43" s="39"/>
      <c r="B43" s="48"/>
      <c r="C43" s="48"/>
      <c r="D43" s="48" t="s">
        <v>38</v>
      </c>
      <c r="E43" s="48"/>
      <c r="F43" s="49">
        <f t="shared" ref="F43:O43" si="9">SUM(F40:F42)</f>
        <v>0</v>
      </c>
      <c r="G43" s="49">
        <f t="shared" si="9"/>
        <v>0</v>
      </c>
      <c r="H43" s="49">
        <f t="shared" si="9"/>
        <v>0</v>
      </c>
      <c r="I43" s="49">
        <f t="shared" si="9"/>
        <v>0</v>
      </c>
      <c r="J43" s="49">
        <f t="shared" si="9"/>
        <v>0</v>
      </c>
      <c r="K43" s="49">
        <f t="shared" si="9"/>
        <v>0</v>
      </c>
      <c r="L43" s="49">
        <f t="shared" si="9"/>
        <v>0</v>
      </c>
      <c r="M43" s="49">
        <f t="shared" si="9"/>
        <v>0</v>
      </c>
      <c r="N43" s="49">
        <f t="shared" si="9"/>
        <v>0</v>
      </c>
      <c r="O43" s="49">
        <f t="shared" si="9"/>
        <v>0</v>
      </c>
      <c r="P43" s="62">
        <f>F43</f>
        <v>0</v>
      </c>
      <c r="Q43" s="62">
        <f>SUM(G43:O43)</f>
        <v>0</v>
      </c>
      <c r="R43" s="63" t="b">
        <f>EXACT(P43,Q43)</f>
        <v>1</v>
      </c>
    </row>
    <row r="44" spans="1:18" x14ac:dyDescent="0.2">
      <c r="A44" s="39"/>
      <c r="B44" s="48" t="s">
        <v>31</v>
      </c>
      <c r="C44" s="48"/>
      <c r="D44" s="48"/>
      <c r="E44" s="48"/>
      <c r="F44" s="49"/>
      <c r="G44" s="36"/>
      <c r="H44" s="36"/>
      <c r="I44" s="36"/>
      <c r="J44" s="36"/>
      <c r="K44" s="36"/>
      <c r="L44" s="36"/>
      <c r="M44" s="36"/>
      <c r="N44" s="36"/>
      <c r="O44" s="36"/>
    </row>
    <row r="45" spans="1:18" x14ac:dyDescent="0.2">
      <c r="A45" s="39"/>
      <c r="B45" s="48"/>
      <c r="C45" s="48"/>
      <c r="D45" s="48" t="s">
        <v>26</v>
      </c>
      <c r="E45" s="48"/>
      <c r="F45" s="49">
        <f>SUM(G45:O45)</f>
        <v>5085.99</v>
      </c>
      <c r="G45" s="36">
        <f>7371*0.69</f>
        <v>5085.99</v>
      </c>
      <c r="H45" s="36"/>
      <c r="I45" s="36"/>
      <c r="J45" s="36"/>
      <c r="K45" s="36"/>
      <c r="L45" s="36"/>
      <c r="M45" s="36"/>
      <c r="N45" s="36"/>
      <c r="O45" s="36"/>
      <c r="P45" s="62">
        <f t="shared" ref="P45:P50" si="10">F45</f>
        <v>5085.99</v>
      </c>
      <c r="Q45" s="62">
        <f t="shared" ref="Q45:Q50" si="11">SUM(G45:O45)</f>
        <v>5085.99</v>
      </c>
      <c r="R45" s="63" t="b">
        <f t="shared" ref="R45:R50" si="12">EXACT(P45,Q45)</f>
        <v>1</v>
      </c>
    </row>
    <row r="46" spans="1:18" x14ac:dyDescent="0.2">
      <c r="A46" s="39"/>
      <c r="B46" s="48"/>
      <c r="C46" s="48"/>
      <c r="D46" s="48" t="s">
        <v>27</v>
      </c>
      <c r="E46" s="48"/>
      <c r="F46" s="49">
        <f>SUM(G46:O46)</f>
        <v>2285.0099999999998</v>
      </c>
      <c r="G46" s="36">
        <f>7371*0.31</f>
        <v>2285.0099999999998</v>
      </c>
      <c r="H46" s="36"/>
      <c r="I46" s="36"/>
      <c r="J46" s="36"/>
      <c r="K46" s="36"/>
      <c r="L46" s="36"/>
      <c r="M46" s="36"/>
      <c r="N46" s="36"/>
      <c r="O46" s="36"/>
      <c r="P46" s="62">
        <f t="shared" si="10"/>
        <v>2285.0099999999998</v>
      </c>
      <c r="Q46" s="62">
        <f t="shared" si="11"/>
        <v>2285.0099999999998</v>
      </c>
      <c r="R46" s="63" t="b">
        <f t="shared" si="12"/>
        <v>1</v>
      </c>
    </row>
    <row r="47" spans="1:18" x14ac:dyDescent="0.2">
      <c r="A47" s="39"/>
      <c r="B47" s="48"/>
      <c r="C47" s="48"/>
      <c r="D47" s="48" t="s">
        <v>28</v>
      </c>
      <c r="E47" s="48"/>
      <c r="F47" s="49">
        <f>SUM(G47:O47)</f>
        <v>0</v>
      </c>
      <c r="G47" s="36"/>
      <c r="H47" s="36"/>
      <c r="I47" s="36"/>
      <c r="J47" s="36"/>
      <c r="K47" s="36"/>
      <c r="L47" s="36"/>
      <c r="M47" s="36"/>
      <c r="N47" s="36"/>
      <c r="O47" s="36"/>
      <c r="P47" s="62">
        <f t="shared" si="10"/>
        <v>0</v>
      </c>
      <c r="Q47" s="62">
        <f t="shared" si="11"/>
        <v>0</v>
      </c>
      <c r="R47" s="63" t="b">
        <f t="shared" si="12"/>
        <v>1</v>
      </c>
    </row>
    <row r="48" spans="1:18" x14ac:dyDescent="0.2">
      <c r="A48" s="39"/>
      <c r="B48" s="48"/>
      <c r="C48" s="48"/>
      <c r="D48" s="48" t="s">
        <v>39</v>
      </c>
      <c r="E48" s="48"/>
      <c r="F48" s="49">
        <f t="shared" ref="F48:O48" si="13">SUM(F45:F47)</f>
        <v>7371</v>
      </c>
      <c r="G48" s="49">
        <f t="shared" si="13"/>
        <v>7371</v>
      </c>
      <c r="H48" s="49">
        <f t="shared" si="13"/>
        <v>0</v>
      </c>
      <c r="I48" s="49">
        <f t="shared" si="13"/>
        <v>0</v>
      </c>
      <c r="J48" s="49">
        <f t="shared" si="13"/>
        <v>0</v>
      </c>
      <c r="K48" s="49">
        <f t="shared" si="13"/>
        <v>0</v>
      </c>
      <c r="L48" s="49">
        <f t="shared" si="13"/>
        <v>0</v>
      </c>
      <c r="M48" s="49">
        <f t="shared" si="13"/>
        <v>0</v>
      </c>
      <c r="N48" s="49">
        <f t="shared" si="13"/>
        <v>0</v>
      </c>
      <c r="O48" s="49">
        <f t="shared" si="13"/>
        <v>0</v>
      </c>
      <c r="P48" s="62">
        <f t="shared" si="10"/>
        <v>7371</v>
      </c>
      <c r="Q48" s="62">
        <f t="shared" si="11"/>
        <v>7371</v>
      </c>
      <c r="R48" s="63" t="b">
        <f t="shared" si="12"/>
        <v>1</v>
      </c>
    </row>
    <row r="49" spans="1:18" x14ac:dyDescent="0.2">
      <c r="A49" s="50" t="s">
        <v>40</v>
      </c>
      <c r="B49" s="51"/>
      <c r="C49" s="48"/>
      <c r="D49" s="48"/>
      <c r="E49" s="48"/>
      <c r="F49" s="49">
        <f>SUM(F38+F43+F48)</f>
        <v>7371</v>
      </c>
      <c r="G49" s="49">
        <f t="shared" ref="G49:O49" si="14">SUM(G38+G43+G48)</f>
        <v>7371</v>
      </c>
      <c r="H49" s="49">
        <f t="shared" si="14"/>
        <v>0</v>
      </c>
      <c r="I49" s="49">
        <f t="shared" si="14"/>
        <v>0</v>
      </c>
      <c r="J49" s="49">
        <f t="shared" si="14"/>
        <v>0</v>
      </c>
      <c r="K49" s="49">
        <f t="shared" si="14"/>
        <v>0</v>
      </c>
      <c r="L49" s="49">
        <f t="shared" si="14"/>
        <v>0</v>
      </c>
      <c r="M49" s="49">
        <f t="shared" si="14"/>
        <v>0</v>
      </c>
      <c r="N49" s="49">
        <f t="shared" si="14"/>
        <v>0</v>
      </c>
      <c r="O49" s="49">
        <f t="shared" si="14"/>
        <v>0</v>
      </c>
      <c r="P49" s="62">
        <f t="shared" si="10"/>
        <v>7371</v>
      </c>
      <c r="Q49" s="62">
        <f t="shared" si="11"/>
        <v>7371</v>
      </c>
      <c r="R49" s="63" t="b">
        <f t="shared" si="12"/>
        <v>1</v>
      </c>
    </row>
    <row r="50" spans="1:18" x14ac:dyDescent="0.2">
      <c r="A50" s="61" t="s">
        <v>41</v>
      </c>
      <c r="B50" s="52"/>
      <c r="C50" s="52"/>
      <c r="D50" s="52"/>
      <c r="E50" s="52"/>
      <c r="F50" s="44">
        <f t="shared" ref="F50:O50" si="15">F33+F49</f>
        <v>56511</v>
      </c>
      <c r="G50" s="45">
        <f t="shared" si="15"/>
        <v>56511</v>
      </c>
      <c r="H50" s="45">
        <f t="shared" si="15"/>
        <v>0</v>
      </c>
      <c r="I50" s="45">
        <f t="shared" si="15"/>
        <v>0</v>
      </c>
      <c r="J50" s="45">
        <f t="shared" si="15"/>
        <v>0</v>
      </c>
      <c r="K50" s="45">
        <f t="shared" si="15"/>
        <v>0</v>
      </c>
      <c r="L50" s="45">
        <f t="shared" si="15"/>
        <v>0</v>
      </c>
      <c r="M50" s="45">
        <f t="shared" si="15"/>
        <v>0</v>
      </c>
      <c r="N50" s="45">
        <f t="shared" si="15"/>
        <v>0</v>
      </c>
      <c r="O50" s="45">
        <f t="shared" si="15"/>
        <v>0</v>
      </c>
      <c r="P50" s="62">
        <f t="shared" si="10"/>
        <v>56511</v>
      </c>
      <c r="Q50" s="62">
        <f t="shared" si="11"/>
        <v>56511</v>
      </c>
      <c r="R50" s="63" t="b">
        <f t="shared" si="12"/>
        <v>1</v>
      </c>
    </row>
    <row r="51" spans="1:18" x14ac:dyDescent="0.2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spans="1:18" x14ac:dyDescent="0.2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1:18" x14ac:dyDescent="0.2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</row>
    <row r="54" spans="1:18" x14ac:dyDescent="0.2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</row>
    <row r="55" spans="1:18" x14ac:dyDescent="0.2">
      <c r="A55" s="67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</row>
    <row r="56" spans="1:18" x14ac:dyDescent="0.2">
      <c r="A56" s="67"/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</row>
    <row r="57" spans="1:18" x14ac:dyDescent="0.2">
      <c r="A57" s="67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</row>
    <row r="58" spans="1:18" x14ac:dyDescent="0.2">
      <c r="A58" s="67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</row>
    <row r="59" spans="1:18" x14ac:dyDescent="0.2">
      <c r="A59" s="67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</row>
    <row r="60" spans="1:18" x14ac:dyDescent="0.2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</row>
  </sheetData>
  <sheetProtection password="80B1" sheet="1" objects="1" scenarios="1" selectLockedCells="1"/>
  <mergeCells count="33">
    <mergeCell ref="P6:R6"/>
    <mergeCell ref="B31:E31"/>
    <mergeCell ref="B32:E32"/>
    <mergeCell ref="B27:E27"/>
    <mergeCell ref="B28:E28"/>
    <mergeCell ref="B29:E29"/>
    <mergeCell ref="B30:E30"/>
    <mergeCell ref="B23:E23"/>
    <mergeCell ref="B24:E24"/>
    <mergeCell ref="B25:E25"/>
    <mergeCell ref="B26:E26"/>
    <mergeCell ref="A1:O1"/>
    <mergeCell ref="A2:C2"/>
    <mergeCell ref="D2:E2"/>
    <mergeCell ref="A4:E6"/>
    <mergeCell ref="F5:F6"/>
    <mergeCell ref="G5:O5"/>
    <mergeCell ref="A7:E7"/>
    <mergeCell ref="B8:E8"/>
    <mergeCell ref="B9:E9"/>
    <mergeCell ref="B22:E22"/>
    <mergeCell ref="B18:E18"/>
    <mergeCell ref="B19:E19"/>
    <mergeCell ref="B20:E20"/>
    <mergeCell ref="B21:E21"/>
    <mergeCell ref="B15:E15"/>
    <mergeCell ref="B16:E16"/>
    <mergeCell ref="B17:E17"/>
    <mergeCell ref="B10:E10"/>
    <mergeCell ref="B11:E11"/>
    <mergeCell ref="B12:E12"/>
    <mergeCell ref="B13:E13"/>
    <mergeCell ref="B14:E14"/>
  </mergeCells>
  <phoneticPr fontId="3" type="noConversion"/>
  <pageMargins left="0.75" right="0.5" top="1" bottom="1" header="0.5" footer="0.5"/>
  <pageSetup scale="48" orientation="portrait" r:id="rId1"/>
  <headerFooter alignWithMargins="0">
    <oddHeader>&amp;REnclosure 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26</vt:i4>
      </vt:variant>
    </vt:vector>
  </HeadingPairs>
  <TitlesOfParts>
    <vt:vector size="53" baseType="lpstr">
      <vt:lpstr>PEI PRGM 1</vt:lpstr>
      <vt:lpstr>PEI PRGM 2</vt:lpstr>
      <vt:lpstr>PEI PRGM 3</vt:lpstr>
      <vt:lpstr>PEI PRGM 4</vt:lpstr>
      <vt:lpstr>PEI PRGM 5</vt:lpstr>
      <vt:lpstr>PEI PRGM 6</vt:lpstr>
      <vt:lpstr>PEI PRGM 7</vt:lpstr>
      <vt:lpstr>PEI PRGM 8</vt:lpstr>
      <vt:lpstr>PEI PRGM 9</vt:lpstr>
      <vt:lpstr>PEI PRGM 10</vt:lpstr>
      <vt:lpstr>PEI PRGM 11</vt:lpstr>
      <vt:lpstr>PEI PRGM 12</vt:lpstr>
      <vt:lpstr>PEI PRGM 13</vt:lpstr>
      <vt:lpstr>PEI PRGM 14</vt:lpstr>
      <vt:lpstr>PEI PRGM 15</vt:lpstr>
      <vt:lpstr>PEI PRGM 16</vt:lpstr>
      <vt:lpstr>PEI PRGM 17</vt:lpstr>
      <vt:lpstr>PEI PRGM 18</vt:lpstr>
      <vt:lpstr>PEI PRGM 19</vt:lpstr>
      <vt:lpstr>PEI PRGM 20</vt:lpstr>
      <vt:lpstr>PEI PRGM 21</vt:lpstr>
      <vt:lpstr>PEI PRGM 22</vt:lpstr>
      <vt:lpstr>PEI PRGM 23</vt:lpstr>
      <vt:lpstr>PEI PRGM 24</vt:lpstr>
      <vt:lpstr>PEI PRGM 25</vt:lpstr>
      <vt:lpstr>PEI Funding Source Summary</vt:lpstr>
      <vt:lpstr>PEI Summary</vt:lpstr>
      <vt:lpstr>'PEI PRGM 1'!Print_Area</vt:lpstr>
      <vt:lpstr>'PEI PRGM 10'!Print_Area</vt:lpstr>
      <vt:lpstr>'PEI PRGM 11'!Print_Area</vt:lpstr>
      <vt:lpstr>'PEI PRGM 12'!Print_Area</vt:lpstr>
      <vt:lpstr>'PEI PRGM 13'!Print_Area</vt:lpstr>
      <vt:lpstr>'PEI PRGM 14'!Print_Area</vt:lpstr>
      <vt:lpstr>'PEI PRGM 15'!Print_Area</vt:lpstr>
      <vt:lpstr>'PEI PRGM 16'!Print_Area</vt:lpstr>
      <vt:lpstr>'PEI PRGM 17'!Print_Area</vt:lpstr>
      <vt:lpstr>'PEI PRGM 18'!Print_Area</vt:lpstr>
      <vt:lpstr>'PEI PRGM 19'!Print_Area</vt:lpstr>
      <vt:lpstr>'PEI PRGM 2'!Print_Area</vt:lpstr>
      <vt:lpstr>'PEI PRGM 20'!Print_Area</vt:lpstr>
      <vt:lpstr>'PEI PRGM 21'!Print_Area</vt:lpstr>
      <vt:lpstr>'PEI PRGM 22'!Print_Area</vt:lpstr>
      <vt:lpstr>'PEI PRGM 23'!Print_Area</vt:lpstr>
      <vt:lpstr>'PEI PRGM 24'!Print_Area</vt:lpstr>
      <vt:lpstr>'PEI PRGM 25'!Print_Area</vt:lpstr>
      <vt:lpstr>'PEI PRGM 3'!Print_Area</vt:lpstr>
      <vt:lpstr>'PEI PRGM 4'!Print_Area</vt:lpstr>
      <vt:lpstr>'PEI PRGM 5'!Print_Area</vt:lpstr>
      <vt:lpstr>'PEI PRGM 6'!Print_Area</vt:lpstr>
      <vt:lpstr>'PEI PRGM 7'!Print_Area</vt:lpstr>
      <vt:lpstr>'PEI PRGM 8'!Print_Area</vt:lpstr>
      <vt:lpstr>'PEI PRGM 9'!Print_Area</vt:lpstr>
      <vt:lpstr>'PEI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Information Notice 10-26 Enclosure 7</dc:title>
  <dc:subject>Revenue and Expenditure Report 09-10</dc:subject>
  <dc:creator>Community Services Division</dc:creator>
  <cp:keywords>MHSA, Revenue and Expenditure Report FY 09-10</cp:keywords>
  <cp:lastModifiedBy>Ramel, Jennifer (MHSD-FMOR)@DHCS</cp:lastModifiedBy>
  <cp:lastPrinted>2011-04-06T23:07:53Z</cp:lastPrinted>
  <dcterms:created xsi:type="dcterms:W3CDTF">2007-09-20T19:02:25Z</dcterms:created>
  <dcterms:modified xsi:type="dcterms:W3CDTF">2018-09-12T15:46:03Z</dcterms:modified>
</cp:coreProperties>
</file>